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400" windowHeight="7680" activeTab="1"/>
  </bookViews>
  <sheets>
    <sheet name="مرايه مرتب" sheetId="8" r:id="rId1"/>
    <sheet name="مرتب" sheetId="5" r:id="rId2"/>
    <sheet name="بيانات" sheetId="4" r:id="rId3"/>
  </sheets>
  <externalReferences>
    <externalReference r:id="rId4"/>
    <externalReference r:id="rId5"/>
    <externalReference r:id="rId6"/>
  </externalReferences>
  <definedNames>
    <definedName name="AllData" localSheetId="0">[1]بيانات!$C$2:$HX$428</definedName>
    <definedName name="AllData" localSheetId="1">بيانات!$B$2:$CM$499</definedName>
    <definedName name="AllData">بيانات!$D$4:$HY$111</definedName>
    <definedName name="AllDataPt" localSheetId="0">#REF!</definedName>
    <definedName name="AllDataPt">#REF!</definedName>
    <definedName name="AllnamePt" localSheetId="0">#REF!</definedName>
    <definedName name="AllnamePt">#REF!</definedName>
    <definedName name="AllNames" localSheetId="0">[1]بيانات!$C$2:$C$8962</definedName>
    <definedName name="AllNames" localSheetId="1">بيانات!$C$2:$C$499</definedName>
    <definedName name="AllNames">بيانات!$D$4:$D$1000</definedName>
    <definedName name="Beg_Bal" localSheetId="0">#REF!</definedName>
    <definedName name="Beg_Bal">#REF!</definedName>
    <definedName name="D" localSheetId="0">#REF!</definedName>
    <definedName name="D">#REF!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ull_Print" localSheetId="0">#REF!</definedName>
    <definedName name="Full_Print">#REF!</definedName>
    <definedName name="Gender" localSheetId="0">[2]Sheet2!$E$2:$E$3</definedName>
    <definedName name="Gender">[3]Sheet2!$E$2:$E$3</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IF('مرايه مرتب'!Values_Entered,'مرايه مرتب'!Header_Row+'مرايه مرتب'!Number_of_Payments,'مرايه مرتب'!Header_Row)</definedName>
    <definedName name="Last_Row" localSheetId="1">IF(مرتب!Values_Entered,Header_Row+مرتب!Number_of_Payments,Header_Row)</definedName>
    <definedName name="Last_Row">IF(مرتب!Values_Entered,Header_Row+مرتب!Number_of_Payments,Header_Row)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MaritalStatus" localSheetId="0">[2]Sheet6!$A$1:$A$65536</definedName>
    <definedName name="MaritalStatus">[3]Sheet6!$A$1:$A$65536</definedName>
    <definedName name="MyList">OFFSET(مرتب!$B$10,,,MAX(بيانات!$A:$A))</definedName>
    <definedName name="N" localSheetId="0">#REF!</definedName>
    <definedName name="N">#REF!</definedName>
    <definedName name="Names" localSheetId="0">#REF!</definedName>
    <definedName name="Names">#REF!</definedName>
    <definedName name="Num_Pmt_Per_Year" localSheetId="0">#REF!</definedName>
    <definedName name="Num_Pmt_Per_Year">#REF!</definedName>
    <definedName name="Number_of_Payments" localSheetId="0">MATCH(0.01,'مرايه مرتب'!End_Bal,-1)+1</definedName>
    <definedName name="Number_of_Payments" localSheetId="1">MATCH(0.01,End_Bal,-1)+1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DATE(YEAR('مرايه مرتب'!Loan_Start),MONTH('مرايه مرتب'!Loan_Start)+Payment_Number,DAY('مرايه مرتب'!Loan_Start))</definedName>
    <definedName name="Payment_Date" localSheetId="1">DATE(YEAR(Loan_Start),MONTH(Loan_Start)+Payment_Number,DAY(Loan_Start))</definedName>
    <definedName name="Payment_Date">DATE(YEAR(Loan_Start),MONTH(Loan_Start)+Payment_Number,DAY(Loan_Start))</definedName>
    <definedName name="Princ" localSheetId="0">#REF!</definedName>
    <definedName name="Princ">#REF!</definedName>
    <definedName name="_xlnm.Print_Area" localSheetId="0">'مرايه مرتب'!$A$6:$M$45,'مرايه مرتب'!$P$6:$AH$51</definedName>
    <definedName name="_xlnm.Print_Area" localSheetId="1">مرتب!$E$3:$CD$201</definedName>
    <definedName name="Print_Area_Reset" localSheetId="0">OFFSET('مرايه مرتب'!Full_Print,0,0,'مرايه مرتب'!Last_Row)</definedName>
    <definedName name="Print_Area_Reset" localSheetId="1">OFFSET(Full_Print,0,0,مرتب!Last_Row)</definedName>
    <definedName name="Print_Area_Reset">OFFSET(Full_Print,0,0,Last_Row)</definedName>
    <definedName name="Query_from_MS_Access_Database" localSheetId="2">بيانات!$D$4:$O$1000</definedName>
    <definedName name="rng" localSheetId="0">#REF!</definedName>
    <definedName name="rng">#REF!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Values_Entered" localSheetId="0">IF('مرايه مرتب'!Loan_Amount*'مرايه مرتب'!Interest_Rate*'مرايه مرتب'!Loan_Years*'مرايه مرتب'!Loan_Start&gt;0,1,0)</definedName>
    <definedName name="Values_Entered" localSheetId="1">IF(Loan_Amount*Interest_Rate*Loan_Years*Loan_Start&gt;0,1,0)</definedName>
    <definedName name="Values_Entered">IF(Loan_Amount*Interest_Rate*Loan_Years*Loan_Start&gt;0,1,0)</definedName>
    <definedName name="WorkingDegree" localSheetId="0">[2]Sheet7!$A$1:$A$65536</definedName>
    <definedName name="WorkingDegree">[3]Sheet7!$A$1:$A$65536</definedName>
    <definedName name="بيانات" localSheetId="0">[1]بيانات!$C$2:$C$246</definedName>
    <definedName name="بيانات" localSheetId="1">بيانات!$D$4:$D$111</definedName>
    <definedName name="بيانات">بيانات!$D$4:$D$111</definedName>
    <definedName name="يوريا" localSheetId="0">IF('مرايه مرتب'!Values_Entered,'مرايه مرتب'!Header_Row+'مرايه مرتب'!Number_of_Payments,'مرايه مرتب'!Header_Row)</definedName>
    <definedName name="يوريا" localSheetId="1">IF(مرتب!Values_Entered,Header_Row+مرتب!Number_of_Payments,Header_Row)</definedName>
    <definedName name="يوريا">IF(Values_Entered,Header_Row+Number_of_Payments,Header_Row)</definedName>
  </definedNames>
  <calcPr calcId="124519"/>
</workbook>
</file>

<file path=xl/calcChain.xml><?xml version="1.0" encoding="utf-8"?>
<calcChain xmlns="http://schemas.openxmlformats.org/spreadsheetml/2006/main">
  <c r="AA2" i="8"/>
  <c r="AC2"/>
  <c r="AE2"/>
  <c r="AJ2"/>
  <c r="BR2"/>
  <c r="BW2"/>
  <c r="BX2"/>
  <c r="BY2"/>
  <c r="AB50"/>
  <c r="AA43"/>
  <c r="BC13" i="5" l="1"/>
  <c r="BD13"/>
  <c r="BE13"/>
  <c r="BF13"/>
  <c r="BG13"/>
  <c r="BH13"/>
  <c r="AH2"/>
  <c r="CC2"/>
  <c r="CD2"/>
  <c r="AF195"/>
  <c r="AH195"/>
  <c r="CB195"/>
  <c r="AF196"/>
  <c r="AH196"/>
  <c r="CB196"/>
  <c r="AF197"/>
  <c r="AH197"/>
  <c r="CB197"/>
  <c r="AF198"/>
  <c r="AH198"/>
  <c r="CB198"/>
  <c r="AF199"/>
  <c r="AH199"/>
  <c r="CB199"/>
  <c r="BE189"/>
  <c r="R189"/>
  <c r="BE152"/>
  <c r="R152"/>
  <c r="BE115"/>
  <c r="R115"/>
  <c r="BE78"/>
  <c r="R78"/>
  <c r="BE41"/>
  <c r="R41"/>
  <c r="BE4"/>
  <c r="R4"/>
  <c r="BC189"/>
  <c r="P189"/>
  <c r="BC152"/>
  <c r="P152"/>
  <c r="BC115"/>
  <c r="P115"/>
  <c r="BC78"/>
  <c r="P78"/>
  <c r="BC41"/>
  <c r="P41"/>
  <c r="BC4"/>
  <c r="P4"/>
  <c r="AS189"/>
  <c r="F189"/>
  <c r="AS152"/>
  <c r="F152"/>
  <c r="AS115"/>
  <c r="F115"/>
  <c r="AS78"/>
  <c r="F78"/>
  <c r="AS41"/>
  <c r="F41"/>
  <c r="AS4"/>
  <c r="F4"/>
  <c r="CC187"/>
  <c r="CC199" s="1"/>
  <c r="CC150"/>
  <c r="CC198" s="1"/>
  <c r="CC113"/>
  <c r="CC197" s="1"/>
  <c r="CC76"/>
  <c r="CC196" s="1"/>
  <c r="AD190"/>
  <c r="AD153"/>
  <c r="AD116"/>
  <c r="AD79"/>
  <c r="AD42"/>
  <c r="CC39"/>
  <c r="CC195" s="1"/>
  <c r="BU149"/>
  <c r="BU148"/>
  <c r="BU147"/>
  <c r="BU146"/>
  <c r="BU145"/>
  <c r="BU144"/>
  <c r="BU143"/>
  <c r="BU142"/>
  <c r="BU141"/>
  <c r="BU140"/>
  <c r="BU139"/>
  <c r="BU138"/>
  <c r="BU137"/>
  <c r="BU136"/>
  <c r="BU135"/>
  <c r="BU134"/>
  <c r="BU133"/>
  <c r="BU132"/>
  <c r="BU131"/>
  <c r="BU130"/>
  <c r="BU129"/>
  <c r="BU128"/>
  <c r="BU127"/>
  <c r="BU126"/>
  <c r="BU125"/>
  <c r="BU124"/>
  <c r="BU123"/>
  <c r="BU122"/>
  <c r="BU121"/>
  <c r="BU112"/>
  <c r="BU111"/>
  <c r="BU110"/>
  <c r="BU109"/>
  <c r="BU108"/>
  <c r="BU107"/>
  <c r="BU106"/>
  <c r="BU105"/>
  <c r="BU104"/>
  <c r="BU103"/>
  <c r="BU102"/>
  <c r="BU101"/>
  <c r="BU100"/>
  <c r="BU99"/>
  <c r="BU98"/>
  <c r="BU97"/>
  <c r="BU96"/>
  <c r="BU95"/>
  <c r="BU94"/>
  <c r="BU93"/>
  <c r="BU92"/>
  <c r="BU91"/>
  <c r="BU90"/>
  <c r="BU89"/>
  <c r="BU88"/>
  <c r="BU87"/>
  <c r="BU86"/>
  <c r="BU85"/>
  <c r="BU84"/>
  <c r="BU75"/>
  <c r="BU74"/>
  <c r="BU73"/>
  <c r="BU72"/>
  <c r="BU71"/>
  <c r="BU70"/>
  <c r="BU69"/>
  <c r="BU68"/>
  <c r="BU67"/>
  <c r="BU66"/>
  <c r="BU65"/>
  <c r="BU64"/>
  <c r="BU63"/>
  <c r="BU62"/>
  <c r="BU61"/>
  <c r="BU60"/>
  <c r="BU59"/>
  <c r="BU58"/>
  <c r="BU57"/>
  <c r="BU56"/>
  <c r="BU55"/>
  <c r="BU54"/>
  <c r="BU53"/>
  <c r="BU52"/>
  <c r="BU51"/>
  <c r="BU50"/>
  <c r="BU49"/>
  <c r="BU48"/>
  <c r="BU47"/>
  <c r="BU38"/>
  <c r="BU37"/>
  <c r="BU36"/>
  <c r="BU35"/>
  <c r="BU34"/>
  <c r="BU33"/>
  <c r="BU32"/>
  <c r="BU31"/>
  <c r="BU30"/>
  <c r="BU29"/>
  <c r="BU28"/>
  <c r="BU27"/>
  <c r="BU26"/>
  <c r="BU25"/>
  <c r="BU24"/>
  <c r="BU23"/>
  <c r="BU22"/>
  <c r="BU21"/>
  <c r="BU20"/>
  <c r="BU19"/>
  <c r="BU18"/>
  <c r="BU17"/>
  <c r="BU16"/>
  <c r="BU15"/>
  <c r="BU14"/>
  <c r="BU13"/>
  <c r="BU12"/>
  <c r="BU11"/>
  <c r="BU10"/>
  <c r="AH186"/>
  <c r="AF186"/>
  <c r="AD186"/>
  <c r="AC186"/>
  <c r="AB186"/>
  <c r="AA186"/>
  <c r="Z186"/>
  <c r="Y186"/>
  <c r="X186"/>
  <c r="W186"/>
  <c r="V186"/>
  <c r="U186"/>
  <c r="T186"/>
  <c r="S186"/>
  <c r="R186"/>
  <c r="P186"/>
  <c r="O186"/>
  <c r="N186"/>
  <c r="M186"/>
  <c r="L186"/>
  <c r="F186"/>
  <c r="AH185"/>
  <c r="AF185"/>
  <c r="AD185"/>
  <c r="AC185"/>
  <c r="AB185"/>
  <c r="AA185"/>
  <c r="Z185"/>
  <c r="Y185"/>
  <c r="X185"/>
  <c r="W185"/>
  <c r="V185"/>
  <c r="U185"/>
  <c r="T185"/>
  <c r="S185"/>
  <c r="R185"/>
  <c r="P185"/>
  <c r="O185"/>
  <c r="N185"/>
  <c r="M185"/>
  <c r="L185"/>
  <c r="F185"/>
  <c r="AH184"/>
  <c r="AF184"/>
  <c r="AD184"/>
  <c r="AC184"/>
  <c r="AB184"/>
  <c r="AA184"/>
  <c r="Z184"/>
  <c r="Y184"/>
  <c r="X184"/>
  <c r="W184"/>
  <c r="V184"/>
  <c r="U184"/>
  <c r="T184"/>
  <c r="S184"/>
  <c r="R184"/>
  <c r="P184"/>
  <c r="O184"/>
  <c r="N184"/>
  <c r="M184"/>
  <c r="L184"/>
  <c r="F184"/>
  <c r="AH183"/>
  <c r="AF183"/>
  <c r="AD183"/>
  <c r="AC183"/>
  <c r="AB183"/>
  <c r="AA183"/>
  <c r="Z183"/>
  <c r="Y183"/>
  <c r="X183"/>
  <c r="W183"/>
  <c r="V183"/>
  <c r="U183"/>
  <c r="T183"/>
  <c r="S183"/>
  <c r="R183"/>
  <c r="P183"/>
  <c r="O183"/>
  <c r="N183"/>
  <c r="M183"/>
  <c r="L183"/>
  <c r="F183"/>
  <c r="AH182"/>
  <c r="AF182"/>
  <c r="AD182"/>
  <c r="AC182"/>
  <c r="AB182"/>
  <c r="AA182"/>
  <c r="Z182"/>
  <c r="Y182"/>
  <c r="X182"/>
  <c r="W182"/>
  <c r="V182"/>
  <c r="U182"/>
  <c r="T182"/>
  <c r="S182"/>
  <c r="R182"/>
  <c r="P182"/>
  <c r="O182"/>
  <c r="N182"/>
  <c r="M182"/>
  <c r="L182"/>
  <c r="F182"/>
  <c r="AH181"/>
  <c r="AF181"/>
  <c r="AD181"/>
  <c r="AC181"/>
  <c r="AB181"/>
  <c r="AA181"/>
  <c r="Z181"/>
  <c r="Y181"/>
  <c r="X181"/>
  <c r="W181"/>
  <c r="V181"/>
  <c r="U181"/>
  <c r="T181"/>
  <c r="S181"/>
  <c r="R181"/>
  <c r="P181"/>
  <c r="O181"/>
  <c r="N181"/>
  <c r="M181"/>
  <c r="L181"/>
  <c r="F181"/>
  <c r="AH180"/>
  <c r="AF180"/>
  <c r="AD180"/>
  <c r="AC180"/>
  <c r="AB180"/>
  <c r="AA180"/>
  <c r="Z180"/>
  <c r="Y180"/>
  <c r="X180"/>
  <c r="W180"/>
  <c r="V180"/>
  <c r="U180"/>
  <c r="T180"/>
  <c r="S180"/>
  <c r="R180"/>
  <c r="P180"/>
  <c r="O180"/>
  <c r="N180"/>
  <c r="M180"/>
  <c r="L180"/>
  <c r="F180"/>
  <c r="AH179"/>
  <c r="AF179"/>
  <c r="AD179"/>
  <c r="AC179"/>
  <c r="AB179"/>
  <c r="AA179"/>
  <c r="Z179"/>
  <c r="Y179"/>
  <c r="X179"/>
  <c r="W179"/>
  <c r="V179"/>
  <c r="U179"/>
  <c r="T179"/>
  <c r="S179"/>
  <c r="R179"/>
  <c r="P179"/>
  <c r="O179"/>
  <c r="N179"/>
  <c r="M179"/>
  <c r="L179"/>
  <c r="F179"/>
  <c r="AH178"/>
  <c r="AF178"/>
  <c r="AD178"/>
  <c r="AC178"/>
  <c r="AB178"/>
  <c r="AA178"/>
  <c r="Z178"/>
  <c r="Y178"/>
  <c r="X178"/>
  <c r="W178"/>
  <c r="V178"/>
  <c r="U178"/>
  <c r="T178"/>
  <c r="S178"/>
  <c r="R178"/>
  <c r="P178"/>
  <c r="O178"/>
  <c r="N178"/>
  <c r="M178"/>
  <c r="L178"/>
  <c r="F178"/>
  <c r="AH177"/>
  <c r="AF177"/>
  <c r="AD177"/>
  <c r="AC177"/>
  <c r="AB177"/>
  <c r="AA177"/>
  <c r="Z177"/>
  <c r="Y177"/>
  <c r="X177"/>
  <c r="W177"/>
  <c r="V177"/>
  <c r="U177"/>
  <c r="T177"/>
  <c r="S177"/>
  <c r="R177"/>
  <c r="P177"/>
  <c r="O177"/>
  <c r="N177"/>
  <c r="M177"/>
  <c r="L177"/>
  <c r="F177"/>
  <c r="AH176"/>
  <c r="AF176"/>
  <c r="AD176"/>
  <c r="AC176"/>
  <c r="AB176"/>
  <c r="AA176"/>
  <c r="Z176"/>
  <c r="Y176"/>
  <c r="X176"/>
  <c r="W176"/>
  <c r="V176"/>
  <c r="U176"/>
  <c r="T176"/>
  <c r="S176"/>
  <c r="R176"/>
  <c r="P176"/>
  <c r="O176"/>
  <c r="N176"/>
  <c r="M176"/>
  <c r="L176"/>
  <c r="F176"/>
  <c r="AH175"/>
  <c r="AF175"/>
  <c r="AD175"/>
  <c r="AC175"/>
  <c r="AB175"/>
  <c r="AA175"/>
  <c r="Z175"/>
  <c r="Y175"/>
  <c r="X175"/>
  <c r="W175"/>
  <c r="V175"/>
  <c r="U175"/>
  <c r="T175"/>
  <c r="S175"/>
  <c r="R175"/>
  <c r="P175"/>
  <c r="O175"/>
  <c r="N175"/>
  <c r="M175"/>
  <c r="L175"/>
  <c r="F175"/>
  <c r="AH174"/>
  <c r="AF174"/>
  <c r="AD174"/>
  <c r="AC174"/>
  <c r="AB174"/>
  <c r="AA174"/>
  <c r="Z174"/>
  <c r="Y174"/>
  <c r="X174"/>
  <c r="W174"/>
  <c r="V174"/>
  <c r="U174"/>
  <c r="T174"/>
  <c r="S174"/>
  <c r="R174"/>
  <c r="P174"/>
  <c r="O174"/>
  <c r="N174"/>
  <c r="M174"/>
  <c r="L174"/>
  <c r="F174"/>
  <c r="AH173"/>
  <c r="AF173"/>
  <c r="AD173"/>
  <c r="AC173"/>
  <c r="AB173"/>
  <c r="AA173"/>
  <c r="Z173"/>
  <c r="Y173"/>
  <c r="X173"/>
  <c r="W173"/>
  <c r="V173"/>
  <c r="U173"/>
  <c r="T173"/>
  <c r="S173"/>
  <c r="R173"/>
  <c r="P173"/>
  <c r="O173"/>
  <c r="N173"/>
  <c r="M173"/>
  <c r="L173"/>
  <c r="F173"/>
  <c r="AH172"/>
  <c r="AF172"/>
  <c r="AD172"/>
  <c r="AC172"/>
  <c r="AB172"/>
  <c r="AA172"/>
  <c r="Z172"/>
  <c r="Y172"/>
  <c r="X172"/>
  <c r="W172"/>
  <c r="V172"/>
  <c r="U172"/>
  <c r="T172"/>
  <c r="S172"/>
  <c r="R172"/>
  <c r="P172"/>
  <c r="O172"/>
  <c r="N172"/>
  <c r="M172"/>
  <c r="L172"/>
  <c r="F172"/>
  <c r="AH171"/>
  <c r="AF171"/>
  <c r="AD171"/>
  <c r="AC171"/>
  <c r="AB171"/>
  <c r="AA171"/>
  <c r="Z171"/>
  <c r="Y171"/>
  <c r="X171"/>
  <c r="W171"/>
  <c r="V171"/>
  <c r="U171"/>
  <c r="T171"/>
  <c r="S171"/>
  <c r="R171"/>
  <c r="P171"/>
  <c r="O171"/>
  <c r="N171"/>
  <c r="M171"/>
  <c r="L171"/>
  <c r="F171"/>
  <c r="AH170"/>
  <c r="AF170"/>
  <c r="AD170"/>
  <c r="AC170"/>
  <c r="AB170"/>
  <c r="AA170"/>
  <c r="Z170"/>
  <c r="Y170"/>
  <c r="X170"/>
  <c r="W170"/>
  <c r="V170"/>
  <c r="U170"/>
  <c r="T170"/>
  <c r="S170"/>
  <c r="R170"/>
  <c r="P170"/>
  <c r="O170"/>
  <c r="N170"/>
  <c r="M170"/>
  <c r="L170"/>
  <c r="F170"/>
  <c r="AH169"/>
  <c r="AF169"/>
  <c r="AD169"/>
  <c r="AC169"/>
  <c r="AB169"/>
  <c r="AA169"/>
  <c r="Z169"/>
  <c r="Y169"/>
  <c r="X169"/>
  <c r="W169"/>
  <c r="V169"/>
  <c r="U169"/>
  <c r="T169"/>
  <c r="S169"/>
  <c r="R169"/>
  <c r="P169"/>
  <c r="O169"/>
  <c r="N169"/>
  <c r="M169"/>
  <c r="L169"/>
  <c r="F169"/>
  <c r="AH168"/>
  <c r="AF168"/>
  <c r="AD168"/>
  <c r="AC168"/>
  <c r="AB168"/>
  <c r="AA168"/>
  <c r="Z168"/>
  <c r="Y168"/>
  <c r="X168"/>
  <c r="W168"/>
  <c r="V168"/>
  <c r="U168"/>
  <c r="T168"/>
  <c r="S168"/>
  <c r="R168"/>
  <c r="P168"/>
  <c r="O168"/>
  <c r="N168"/>
  <c r="M168"/>
  <c r="L168"/>
  <c r="F168"/>
  <c r="AH167"/>
  <c r="AF167"/>
  <c r="AD167"/>
  <c r="AC167"/>
  <c r="AB167"/>
  <c r="AA167"/>
  <c r="Z167"/>
  <c r="Y167"/>
  <c r="X167"/>
  <c r="W167"/>
  <c r="V167"/>
  <c r="U167"/>
  <c r="T167"/>
  <c r="S167"/>
  <c r="R167"/>
  <c r="P167"/>
  <c r="O167"/>
  <c r="N167"/>
  <c r="M167"/>
  <c r="L167"/>
  <c r="F167"/>
  <c r="AH166"/>
  <c r="AF166"/>
  <c r="AD166"/>
  <c r="AC166"/>
  <c r="AB166"/>
  <c r="AA166"/>
  <c r="Z166"/>
  <c r="Y166"/>
  <c r="X166"/>
  <c r="W166"/>
  <c r="V166"/>
  <c r="U166"/>
  <c r="T166"/>
  <c r="S166"/>
  <c r="R166"/>
  <c r="P166"/>
  <c r="O166"/>
  <c r="N166"/>
  <c r="M166"/>
  <c r="L166"/>
  <c r="F166"/>
  <c r="AH165"/>
  <c r="AF165"/>
  <c r="AD165"/>
  <c r="AC165"/>
  <c r="AB165"/>
  <c r="AA165"/>
  <c r="Z165"/>
  <c r="Y165"/>
  <c r="X165"/>
  <c r="W165"/>
  <c r="V165"/>
  <c r="U165"/>
  <c r="T165"/>
  <c r="S165"/>
  <c r="R165"/>
  <c r="P165"/>
  <c r="O165"/>
  <c r="N165"/>
  <c r="M165"/>
  <c r="L165"/>
  <c r="F165"/>
  <c r="AH164"/>
  <c r="AF164"/>
  <c r="AD164"/>
  <c r="AC164"/>
  <c r="AB164"/>
  <c r="AA164"/>
  <c r="Z164"/>
  <c r="Y164"/>
  <c r="X164"/>
  <c r="W164"/>
  <c r="V164"/>
  <c r="U164"/>
  <c r="T164"/>
  <c r="S164"/>
  <c r="R164"/>
  <c r="P164"/>
  <c r="O164"/>
  <c r="N164"/>
  <c r="M164"/>
  <c r="L164"/>
  <c r="F164"/>
  <c r="AH163"/>
  <c r="AF163"/>
  <c r="AD163"/>
  <c r="AC163"/>
  <c r="AB163"/>
  <c r="AA163"/>
  <c r="Z163"/>
  <c r="Y163"/>
  <c r="X163"/>
  <c r="W163"/>
  <c r="V163"/>
  <c r="U163"/>
  <c r="T163"/>
  <c r="S163"/>
  <c r="R163"/>
  <c r="P163"/>
  <c r="O163"/>
  <c r="N163"/>
  <c r="M163"/>
  <c r="L163"/>
  <c r="F163"/>
  <c r="AH162"/>
  <c r="AF162"/>
  <c r="AD162"/>
  <c r="AC162"/>
  <c r="AB162"/>
  <c r="AA162"/>
  <c r="Z162"/>
  <c r="Y162"/>
  <c r="X162"/>
  <c r="W162"/>
  <c r="V162"/>
  <c r="U162"/>
  <c r="T162"/>
  <c r="S162"/>
  <c r="R162"/>
  <c r="P162"/>
  <c r="O162"/>
  <c r="N162"/>
  <c r="M162"/>
  <c r="L162"/>
  <c r="F162"/>
  <c r="AH161"/>
  <c r="AF161"/>
  <c r="AD161"/>
  <c r="AC161"/>
  <c r="AB161"/>
  <c r="AA161"/>
  <c r="Z161"/>
  <c r="Y161"/>
  <c r="X161"/>
  <c r="W161"/>
  <c r="V161"/>
  <c r="U161"/>
  <c r="T161"/>
  <c r="S161"/>
  <c r="R161"/>
  <c r="P161"/>
  <c r="O161"/>
  <c r="N161"/>
  <c r="M161"/>
  <c r="L161"/>
  <c r="F161"/>
  <c r="CB160"/>
  <c r="BU160"/>
  <c r="BR160"/>
  <c r="BQ160"/>
  <c r="BP160"/>
  <c r="BO160"/>
  <c r="BN160"/>
  <c r="BM160"/>
  <c r="BL160"/>
  <c r="BK160"/>
  <c r="BJ160"/>
  <c r="BI160"/>
  <c r="BG160"/>
  <c r="BF160"/>
  <c r="BE160"/>
  <c r="BD160"/>
  <c r="BC160"/>
  <c r="AP160"/>
  <c r="AH160"/>
  <c r="AF160"/>
  <c r="AD160"/>
  <c r="AC160"/>
  <c r="AB160"/>
  <c r="AA160"/>
  <c r="Z160"/>
  <c r="Y160"/>
  <c r="X160"/>
  <c r="W160"/>
  <c r="V160"/>
  <c r="U160"/>
  <c r="T160"/>
  <c r="S160"/>
  <c r="R160"/>
  <c r="P160"/>
  <c r="O160"/>
  <c r="N160"/>
  <c r="M160"/>
  <c r="L160"/>
  <c r="F160"/>
  <c r="CB159"/>
  <c r="BU159"/>
  <c r="BR159"/>
  <c r="BQ159"/>
  <c r="BP159"/>
  <c r="BO159"/>
  <c r="BN159"/>
  <c r="BM159"/>
  <c r="BL159"/>
  <c r="BK159"/>
  <c r="BJ159"/>
  <c r="BI159"/>
  <c r="BG159"/>
  <c r="BF159"/>
  <c r="BE159"/>
  <c r="BD159"/>
  <c r="BC159"/>
  <c r="AP159"/>
  <c r="AH159"/>
  <c r="AF159"/>
  <c r="AD159"/>
  <c r="AC159"/>
  <c r="AB159"/>
  <c r="AA159"/>
  <c r="Z159"/>
  <c r="Y159"/>
  <c r="X159"/>
  <c r="W159"/>
  <c r="V159"/>
  <c r="U159"/>
  <c r="T159"/>
  <c r="S159"/>
  <c r="R159"/>
  <c r="P159"/>
  <c r="O159"/>
  <c r="N159"/>
  <c r="M159"/>
  <c r="L159"/>
  <c r="F159"/>
  <c r="CB158"/>
  <c r="BU158"/>
  <c r="BR158"/>
  <c r="BQ158"/>
  <c r="BP158"/>
  <c r="BO158"/>
  <c r="BN158"/>
  <c r="BM158"/>
  <c r="BL158"/>
  <c r="BK158"/>
  <c r="BJ158"/>
  <c r="BI158"/>
  <c r="BG158"/>
  <c r="BF158"/>
  <c r="BE158"/>
  <c r="BD158"/>
  <c r="BC158"/>
  <c r="AP158"/>
  <c r="AH158"/>
  <c r="AF158"/>
  <c r="AD158"/>
  <c r="AC158"/>
  <c r="AB158"/>
  <c r="AA158"/>
  <c r="Z158"/>
  <c r="Y158"/>
  <c r="X158"/>
  <c r="W158"/>
  <c r="V158"/>
  <c r="U158"/>
  <c r="T158"/>
  <c r="S158"/>
  <c r="R158"/>
  <c r="P158"/>
  <c r="O158"/>
  <c r="N158"/>
  <c r="M158"/>
  <c r="L158"/>
  <c r="F158"/>
  <c r="CB149"/>
  <c r="BR149"/>
  <c r="BQ149"/>
  <c r="BP149"/>
  <c r="BO149"/>
  <c r="BN149"/>
  <c r="BM149"/>
  <c r="BL149"/>
  <c r="BK149"/>
  <c r="BJ149"/>
  <c r="BI149"/>
  <c r="BG149"/>
  <c r="BF149"/>
  <c r="BE149"/>
  <c r="BD149"/>
  <c r="BC149"/>
  <c r="AP149"/>
  <c r="AH149"/>
  <c r="AF149"/>
  <c r="AD149"/>
  <c r="AC149"/>
  <c r="AB149"/>
  <c r="AA149"/>
  <c r="Z149"/>
  <c r="Y149"/>
  <c r="X149"/>
  <c r="W149"/>
  <c r="V149"/>
  <c r="U149"/>
  <c r="T149"/>
  <c r="S149"/>
  <c r="R149"/>
  <c r="P149"/>
  <c r="O149"/>
  <c r="N149"/>
  <c r="M149"/>
  <c r="L149"/>
  <c r="F149"/>
  <c r="CB148"/>
  <c r="BR148"/>
  <c r="BQ148"/>
  <c r="BP148"/>
  <c r="BO148"/>
  <c r="BN148"/>
  <c r="BM148"/>
  <c r="BL148"/>
  <c r="BK148"/>
  <c r="BJ148"/>
  <c r="BI148"/>
  <c r="BG148"/>
  <c r="BF148"/>
  <c r="BE148"/>
  <c r="BD148"/>
  <c r="BC148"/>
  <c r="AP148"/>
  <c r="AH148"/>
  <c r="AF148"/>
  <c r="AD148"/>
  <c r="AC148"/>
  <c r="AB148"/>
  <c r="AA148"/>
  <c r="Z148"/>
  <c r="Y148"/>
  <c r="X148"/>
  <c r="W148"/>
  <c r="V148"/>
  <c r="U148"/>
  <c r="T148"/>
  <c r="S148"/>
  <c r="R148"/>
  <c r="P148"/>
  <c r="O148"/>
  <c r="N148"/>
  <c r="M148"/>
  <c r="L148"/>
  <c r="F148"/>
  <c r="CB147"/>
  <c r="BR147"/>
  <c r="BQ147"/>
  <c r="BP147"/>
  <c r="BO147"/>
  <c r="BN147"/>
  <c r="BM147"/>
  <c r="BL147"/>
  <c r="BK147"/>
  <c r="BJ147"/>
  <c r="BI147"/>
  <c r="BG147"/>
  <c r="BF147"/>
  <c r="BE147"/>
  <c r="BD147"/>
  <c r="BC147"/>
  <c r="AP147"/>
  <c r="AH147"/>
  <c r="AF147"/>
  <c r="AD147"/>
  <c r="AC147"/>
  <c r="AB147"/>
  <c r="AA147"/>
  <c r="Z147"/>
  <c r="Y147"/>
  <c r="X147"/>
  <c r="W147"/>
  <c r="V147"/>
  <c r="U147"/>
  <c r="T147"/>
  <c r="S147"/>
  <c r="R147"/>
  <c r="P147"/>
  <c r="O147"/>
  <c r="N147"/>
  <c r="M147"/>
  <c r="L147"/>
  <c r="F147"/>
  <c r="CB146"/>
  <c r="BR146"/>
  <c r="BQ146"/>
  <c r="BP146"/>
  <c r="BO146"/>
  <c r="BN146"/>
  <c r="BM146"/>
  <c r="BL146"/>
  <c r="BK146"/>
  <c r="BJ146"/>
  <c r="BI146"/>
  <c r="BG146"/>
  <c r="BF146"/>
  <c r="BE146"/>
  <c r="BD146"/>
  <c r="BC146"/>
  <c r="AP146"/>
  <c r="AH146"/>
  <c r="AF146"/>
  <c r="AD146"/>
  <c r="AC146"/>
  <c r="AB146"/>
  <c r="AA146"/>
  <c r="Z146"/>
  <c r="Y146"/>
  <c r="X146"/>
  <c r="W146"/>
  <c r="V146"/>
  <c r="U146"/>
  <c r="T146"/>
  <c r="S146"/>
  <c r="R146"/>
  <c r="P146"/>
  <c r="O146"/>
  <c r="N146"/>
  <c r="M146"/>
  <c r="L146"/>
  <c r="F146"/>
  <c r="CB145"/>
  <c r="BR145"/>
  <c r="BQ145"/>
  <c r="BP145"/>
  <c r="BO145"/>
  <c r="BN145"/>
  <c r="BM145"/>
  <c r="BL145"/>
  <c r="BK145"/>
  <c r="BJ145"/>
  <c r="BI145"/>
  <c r="BG145"/>
  <c r="BF145"/>
  <c r="BE145"/>
  <c r="BD145"/>
  <c r="BC145"/>
  <c r="AP145"/>
  <c r="AH145"/>
  <c r="AF145"/>
  <c r="AD145"/>
  <c r="AC145"/>
  <c r="AB145"/>
  <c r="AA145"/>
  <c r="Z145"/>
  <c r="Y145"/>
  <c r="X145"/>
  <c r="W145"/>
  <c r="V145"/>
  <c r="U145"/>
  <c r="T145"/>
  <c r="S145"/>
  <c r="R145"/>
  <c r="P145"/>
  <c r="O145"/>
  <c r="N145"/>
  <c r="M145"/>
  <c r="L145"/>
  <c r="F145"/>
  <c r="CB144"/>
  <c r="BR144"/>
  <c r="BQ144"/>
  <c r="BP144"/>
  <c r="BO144"/>
  <c r="BN144"/>
  <c r="BM144"/>
  <c r="BL144"/>
  <c r="BK144"/>
  <c r="BJ144"/>
  <c r="BI144"/>
  <c r="BG144"/>
  <c r="BF144"/>
  <c r="BE144"/>
  <c r="BD144"/>
  <c r="BC144"/>
  <c r="AP144"/>
  <c r="AH144"/>
  <c r="AF144"/>
  <c r="AD144"/>
  <c r="AC144"/>
  <c r="AB144"/>
  <c r="AA144"/>
  <c r="Z144"/>
  <c r="Y144"/>
  <c r="X144"/>
  <c r="W144"/>
  <c r="V144"/>
  <c r="U144"/>
  <c r="T144"/>
  <c r="S144"/>
  <c r="R144"/>
  <c r="P144"/>
  <c r="O144"/>
  <c r="N144"/>
  <c r="M144"/>
  <c r="L144"/>
  <c r="F144"/>
  <c r="CB143"/>
  <c r="BR143"/>
  <c r="BQ143"/>
  <c r="BP143"/>
  <c r="BO143"/>
  <c r="BN143"/>
  <c r="BM143"/>
  <c r="BL143"/>
  <c r="BK143"/>
  <c r="BJ143"/>
  <c r="BI143"/>
  <c r="BG143"/>
  <c r="BF143"/>
  <c r="BE143"/>
  <c r="BD143"/>
  <c r="BC143"/>
  <c r="AP143"/>
  <c r="AH143"/>
  <c r="AF143"/>
  <c r="AD143"/>
  <c r="AC143"/>
  <c r="AB143"/>
  <c r="AA143"/>
  <c r="Z143"/>
  <c r="Y143"/>
  <c r="X143"/>
  <c r="W143"/>
  <c r="V143"/>
  <c r="U143"/>
  <c r="T143"/>
  <c r="S143"/>
  <c r="R143"/>
  <c r="P143"/>
  <c r="O143"/>
  <c r="N143"/>
  <c r="M143"/>
  <c r="L143"/>
  <c r="F143"/>
  <c r="CB142"/>
  <c r="BR142"/>
  <c r="BQ142"/>
  <c r="BP142"/>
  <c r="BO142"/>
  <c r="BN142"/>
  <c r="BM142"/>
  <c r="BL142"/>
  <c r="BK142"/>
  <c r="BJ142"/>
  <c r="BI142"/>
  <c r="BG142"/>
  <c r="BF142"/>
  <c r="BE142"/>
  <c r="BD142"/>
  <c r="BC142"/>
  <c r="AP142"/>
  <c r="AH142"/>
  <c r="AF142"/>
  <c r="AD142"/>
  <c r="AC142"/>
  <c r="AB142"/>
  <c r="AA142"/>
  <c r="Z142"/>
  <c r="Y142"/>
  <c r="X142"/>
  <c r="W142"/>
  <c r="V142"/>
  <c r="U142"/>
  <c r="T142"/>
  <c r="S142"/>
  <c r="R142"/>
  <c r="P142"/>
  <c r="O142"/>
  <c r="N142"/>
  <c r="M142"/>
  <c r="L142"/>
  <c r="F142"/>
  <c r="BB142" s="1"/>
  <c r="CB141"/>
  <c r="BR141"/>
  <c r="BQ141"/>
  <c r="BP141"/>
  <c r="BO141"/>
  <c r="BN141"/>
  <c r="BM141"/>
  <c r="BL141"/>
  <c r="BK141"/>
  <c r="BJ141"/>
  <c r="BI141"/>
  <c r="BG141"/>
  <c r="BF141"/>
  <c r="BE141"/>
  <c r="BD141"/>
  <c r="BC141"/>
  <c r="AP141"/>
  <c r="AH141"/>
  <c r="AF141"/>
  <c r="AD141"/>
  <c r="AC141"/>
  <c r="AB141"/>
  <c r="AA141"/>
  <c r="Z141"/>
  <c r="Y141"/>
  <c r="X141"/>
  <c r="W141"/>
  <c r="V141"/>
  <c r="U141"/>
  <c r="T141"/>
  <c r="S141"/>
  <c r="R141"/>
  <c r="P141"/>
  <c r="O141"/>
  <c r="N141"/>
  <c r="M141"/>
  <c r="L141"/>
  <c r="F141"/>
  <c r="BA141" s="1"/>
  <c r="CB140"/>
  <c r="BR140"/>
  <c r="BQ140"/>
  <c r="BP140"/>
  <c r="BO140"/>
  <c r="BN140"/>
  <c r="BM140"/>
  <c r="BL140"/>
  <c r="BK140"/>
  <c r="BJ140"/>
  <c r="BI140"/>
  <c r="BG140"/>
  <c r="BF140"/>
  <c r="BE140"/>
  <c r="BD140"/>
  <c r="BC140"/>
  <c r="AP140"/>
  <c r="AH140"/>
  <c r="AF140"/>
  <c r="AD140"/>
  <c r="AC140"/>
  <c r="AB140"/>
  <c r="AA140"/>
  <c r="Z140"/>
  <c r="Y140"/>
  <c r="X140"/>
  <c r="W140"/>
  <c r="V140"/>
  <c r="U140"/>
  <c r="T140"/>
  <c r="S140"/>
  <c r="R140"/>
  <c r="P140"/>
  <c r="O140"/>
  <c r="N140"/>
  <c r="M140"/>
  <c r="L140"/>
  <c r="F140"/>
  <c r="BB140" s="1"/>
  <c r="CB139"/>
  <c r="BR139"/>
  <c r="BQ139"/>
  <c r="BP139"/>
  <c r="BO139"/>
  <c r="BN139"/>
  <c r="BM139"/>
  <c r="BL139"/>
  <c r="BK139"/>
  <c r="BJ139"/>
  <c r="BI139"/>
  <c r="BG139"/>
  <c r="BF139"/>
  <c r="BE139"/>
  <c r="BD139"/>
  <c r="BC139"/>
  <c r="AP139"/>
  <c r="AH139"/>
  <c r="AF139"/>
  <c r="AD139"/>
  <c r="AC139"/>
  <c r="AB139"/>
  <c r="AA139"/>
  <c r="Z139"/>
  <c r="Y139"/>
  <c r="X139"/>
  <c r="W139"/>
  <c r="V139"/>
  <c r="U139"/>
  <c r="T139"/>
  <c r="S139"/>
  <c r="R139"/>
  <c r="P139"/>
  <c r="O139"/>
  <c r="N139"/>
  <c r="M139"/>
  <c r="L139"/>
  <c r="F139"/>
  <c r="BA139" s="1"/>
  <c r="CB138"/>
  <c r="BR138"/>
  <c r="BQ138"/>
  <c r="BP138"/>
  <c r="BO138"/>
  <c r="BN138"/>
  <c r="BM138"/>
  <c r="BL138"/>
  <c r="BK138"/>
  <c r="BJ138"/>
  <c r="BI138"/>
  <c r="BG138"/>
  <c r="BF138"/>
  <c r="BE138"/>
  <c r="BD138"/>
  <c r="BC138"/>
  <c r="AP138"/>
  <c r="AH138"/>
  <c r="AF138"/>
  <c r="AD138"/>
  <c r="AC138"/>
  <c r="AB138"/>
  <c r="AA138"/>
  <c r="Z138"/>
  <c r="Y138"/>
  <c r="X138"/>
  <c r="W138"/>
  <c r="V138"/>
  <c r="U138"/>
  <c r="T138"/>
  <c r="S138"/>
  <c r="R138"/>
  <c r="P138"/>
  <c r="O138"/>
  <c r="N138"/>
  <c r="M138"/>
  <c r="L138"/>
  <c r="F138"/>
  <c r="BB138" s="1"/>
  <c r="CB137"/>
  <c r="BR137"/>
  <c r="BQ137"/>
  <c r="BP137"/>
  <c r="BO137"/>
  <c r="BN137"/>
  <c r="BM137"/>
  <c r="BL137"/>
  <c r="BK137"/>
  <c r="BJ137"/>
  <c r="BI137"/>
  <c r="BG137"/>
  <c r="BF137"/>
  <c r="BE137"/>
  <c r="BD137"/>
  <c r="BC137"/>
  <c r="AP137"/>
  <c r="AH137"/>
  <c r="AF137"/>
  <c r="AD137"/>
  <c r="AC137"/>
  <c r="AB137"/>
  <c r="AA137"/>
  <c r="Z137"/>
  <c r="Y137"/>
  <c r="X137"/>
  <c r="W137"/>
  <c r="V137"/>
  <c r="U137"/>
  <c r="T137"/>
  <c r="S137"/>
  <c r="R137"/>
  <c r="P137"/>
  <c r="O137"/>
  <c r="N137"/>
  <c r="M137"/>
  <c r="L137"/>
  <c r="F137"/>
  <c r="CB136"/>
  <c r="BR136"/>
  <c r="BQ136"/>
  <c r="BP136"/>
  <c r="BO136"/>
  <c r="BN136"/>
  <c r="BM136"/>
  <c r="BL136"/>
  <c r="BK136"/>
  <c r="BJ136"/>
  <c r="BI136"/>
  <c r="BG136"/>
  <c r="BF136"/>
  <c r="BE136"/>
  <c r="BD136"/>
  <c r="BC136"/>
  <c r="AP136"/>
  <c r="AH136"/>
  <c r="AF136"/>
  <c r="AD136"/>
  <c r="AC136"/>
  <c r="AB136"/>
  <c r="AA136"/>
  <c r="Z136"/>
  <c r="Y136"/>
  <c r="X136"/>
  <c r="W136"/>
  <c r="V136"/>
  <c r="U136"/>
  <c r="T136"/>
  <c r="S136"/>
  <c r="R136"/>
  <c r="P136"/>
  <c r="O136"/>
  <c r="N136"/>
  <c r="M136"/>
  <c r="L136"/>
  <c r="F136"/>
  <c r="CB135"/>
  <c r="BR135"/>
  <c r="BQ135"/>
  <c r="BP135"/>
  <c r="BO135"/>
  <c r="BN135"/>
  <c r="BM135"/>
  <c r="BL135"/>
  <c r="BK135"/>
  <c r="BJ135"/>
  <c r="BI135"/>
  <c r="BG135"/>
  <c r="BF135"/>
  <c r="BE135"/>
  <c r="BD135"/>
  <c r="BC135"/>
  <c r="AP135"/>
  <c r="AH135"/>
  <c r="AF135"/>
  <c r="AD135"/>
  <c r="AC135"/>
  <c r="AB135"/>
  <c r="AA135"/>
  <c r="Z135"/>
  <c r="Y135"/>
  <c r="X135"/>
  <c r="W135"/>
  <c r="V135"/>
  <c r="U135"/>
  <c r="T135"/>
  <c r="S135"/>
  <c r="R135"/>
  <c r="P135"/>
  <c r="O135"/>
  <c r="N135"/>
  <c r="M135"/>
  <c r="L135"/>
  <c r="F135"/>
  <c r="CB134"/>
  <c r="BR134"/>
  <c r="BQ134"/>
  <c r="BP134"/>
  <c r="BO134"/>
  <c r="BN134"/>
  <c r="BM134"/>
  <c r="BL134"/>
  <c r="BK134"/>
  <c r="BJ134"/>
  <c r="BI134"/>
  <c r="BG134"/>
  <c r="BF134"/>
  <c r="BE134"/>
  <c r="BD134"/>
  <c r="BC134"/>
  <c r="AP134"/>
  <c r="AH134"/>
  <c r="AF134"/>
  <c r="AD134"/>
  <c r="AC134"/>
  <c r="AB134"/>
  <c r="AA134"/>
  <c r="Z134"/>
  <c r="Y134"/>
  <c r="X134"/>
  <c r="W134"/>
  <c r="V134"/>
  <c r="U134"/>
  <c r="T134"/>
  <c r="S134"/>
  <c r="R134"/>
  <c r="P134"/>
  <c r="O134"/>
  <c r="N134"/>
  <c r="M134"/>
  <c r="L134"/>
  <c r="F134"/>
  <c r="CB133"/>
  <c r="BR133"/>
  <c r="BQ133"/>
  <c r="BP133"/>
  <c r="BO133"/>
  <c r="BN133"/>
  <c r="BM133"/>
  <c r="BL133"/>
  <c r="BK133"/>
  <c r="BJ133"/>
  <c r="BI133"/>
  <c r="BG133"/>
  <c r="BF133"/>
  <c r="BE133"/>
  <c r="BD133"/>
  <c r="BC133"/>
  <c r="AP133"/>
  <c r="AH133"/>
  <c r="AF133"/>
  <c r="AD133"/>
  <c r="AC133"/>
  <c r="AB133"/>
  <c r="AA133"/>
  <c r="Z133"/>
  <c r="Y133"/>
  <c r="X133"/>
  <c r="W133"/>
  <c r="V133"/>
  <c r="U133"/>
  <c r="T133"/>
  <c r="S133"/>
  <c r="R133"/>
  <c r="P133"/>
  <c r="O133"/>
  <c r="N133"/>
  <c r="M133"/>
  <c r="L133"/>
  <c r="F133"/>
  <c r="CB132"/>
  <c r="BR132"/>
  <c r="BQ132"/>
  <c r="BP132"/>
  <c r="BO132"/>
  <c r="BN132"/>
  <c r="BM132"/>
  <c r="BL132"/>
  <c r="BK132"/>
  <c r="BJ132"/>
  <c r="BI132"/>
  <c r="BG132"/>
  <c r="BF132"/>
  <c r="BE132"/>
  <c r="BD132"/>
  <c r="BC132"/>
  <c r="AP132"/>
  <c r="AH132"/>
  <c r="AF132"/>
  <c r="AD132"/>
  <c r="AC132"/>
  <c r="AB132"/>
  <c r="AA132"/>
  <c r="Z132"/>
  <c r="Y132"/>
  <c r="X132"/>
  <c r="W132"/>
  <c r="V132"/>
  <c r="U132"/>
  <c r="T132"/>
  <c r="S132"/>
  <c r="R132"/>
  <c r="P132"/>
  <c r="O132"/>
  <c r="N132"/>
  <c r="M132"/>
  <c r="L132"/>
  <c r="F132"/>
  <c r="CB131"/>
  <c r="BR131"/>
  <c r="BQ131"/>
  <c r="BP131"/>
  <c r="BO131"/>
  <c r="BN131"/>
  <c r="BM131"/>
  <c r="BL131"/>
  <c r="BK131"/>
  <c r="BJ131"/>
  <c r="BI131"/>
  <c r="BG131"/>
  <c r="BF131"/>
  <c r="BE131"/>
  <c r="BD131"/>
  <c r="BC131"/>
  <c r="AP131"/>
  <c r="AH131"/>
  <c r="AF131"/>
  <c r="AD131"/>
  <c r="AC131"/>
  <c r="AB131"/>
  <c r="AA131"/>
  <c r="Z131"/>
  <c r="Y131"/>
  <c r="X131"/>
  <c r="W131"/>
  <c r="V131"/>
  <c r="U131"/>
  <c r="T131"/>
  <c r="S131"/>
  <c r="R131"/>
  <c r="P131"/>
  <c r="O131"/>
  <c r="N131"/>
  <c r="M131"/>
  <c r="L131"/>
  <c r="F131"/>
  <c r="BA131" s="1"/>
  <c r="CB130"/>
  <c r="BR130"/>
  <c r="BQ130"/>
  <c r="BP130"/>
  <c r="BO130"/>
  <c r="BN130"/>
  <c r="BM130"/>
  <c r="BL130"/>
  <c r="BK130"/>
  <c r="BJ130"/>
  <c r="BI130"/>
  <c r="BG130"/>
  <c r="BF130"/>
  <c r="BE130"/>
  <c r="BD130"/>
  <c r="BC130"/>
  <c r="AP130"/>
  <c r="AH130"/>
  <c r="AF130"/>
  <c r="AD130"/>
  <c r="AC130"/>
  <c r="AB130"/>
  <c r="AA130"/>
  <c r="Z130"/>
  <c r="Y130"/>
  <c r="X130"/>
  <c r="W130"/>
  <c r="V130"/>
  <c r="U130"/>
  <c r="T130"/>
  <c r="S130"/>
  <c r="R130"/>
  <c r="P130"/>
  <c r="O130"/>
  <c r="N130"/>
  <c r="M130"/>
  <c r="L130"/>
  <c r="F130"/>
  <c r="CB129"/>
  <c r="BR129"/>
  <c r="BQ129"/>
  <c r="BP129"/>
  <c r="BO129"/>
  <c r="BN129"/>
  <c r="BM129"/>
  <c r="BL129"/>
  <c r="BK129"/>
  <c r="BJ129"/>
  <c r="BI129"/>
  <c r="BG129"/>
  <c r="BF129"/>
  <c r="BE129"/>
  <c r="BD129"/>
  <c r="BC129"/>
  <c r="AP129"/>
  <c r="AH129"/>
  <c r="AF129"/>
  <c r="AD129"/>
  <c r="AC129"/>
  <c r="AB129"/>
  <c r="AA129"/>
  <c r="Z129"/>
  <c r="Y129"/>
  <c r="X129"/>
  <c r="W129"/>
  <c r="V129"/>
  <c r="U129"/>
  <c r="T129"/>
  <c r="S129"/>
  <c r="R129"/>
  <c r="P129"/>
  <c r="O129"/>
  <c r="N129"/>
  <c r="M129"/>
  <c r="L129"/>
  <c r="F129"/>
  <c r="CB128"/>
  <c r="BR128"/>
  <c r="BQ128"/>
  <c r="BP128"/>
  <c r="BO128"/>
  <c r="BN128"/>
  <c r="BM128"/>
  <c r="BL128"/>
  <c r="BK128"/>
  <c r="BJ128"/>
  <c r="BI128"/>
  <c r="BG128"/>
  <c r="BF128"/>
  <c r="BE128"/>
  <c r="BD128"/>
  <c r="BC128"/>
  <c r="AP128"/>
  <c r="AH128"/>
  <c r="AF128"/>
  <c r="AD128"/>
  <c r="AC128"/>
  <c r="AB128"/>
  <c r="AA128"/>
  <c r="Z128"/>
  <c r="Y128"/>
  <c r="X128"/>
  <c r="W128"/>
  <c r="V128"/>
  <c r="U128"/>
  <c r="T128"/>
  <c r="S128"/>
  <c r="R128"/>
  <c r="P128"/>
  <c r="O128"/>
  <c r="N128"/>
  <c r="M128"/>
  <c r="L128"/>
  <c r="F128"/>
  <c r="CB127"/>
  <c r="BR127"/>
  <c r="BQ127"/>
  <c r="BP127"/>
  <c r="BO127"/>
  <c r="BN127"/>
  <c r="BM127"/>
  <c r="BL127"/>
  <c r="BK127"/>
  <c r="BJ127"/>
  <c r="BI127"/>
  <c r="BG127"/>
  <c r="BF127"/>
  <c r="BE127"/>
  <c r="BD127"/>
  <c r="BC127"/>
  <c r="AP127"/>
  <c r="AH127"/>
  <c r="AF127"/>
  <c r="AD127"/>
  <c r="AC127"/>
  <c r="AB127"/>
  <c r="AA127"/>
  <c r="Z127"/>
  <c r="Y127"/>
  <c r="X127"/>
  <c r="W127"/>
  <c r="V127"/>
  <c r="U127"/>
  <c r="T127"/>
  <c r="S127"/>
  <c r="R127"/>
  <c r="P127"/>
  <c r="O127"/>
  <c r="N127"/>
  <c r="M127"/>
  <c r="L127"/>
  <c r="F127"/>
  <c r="CB126"/>
  <c r="BR126"/>
  <c r="BQ126"/>
  <c r="BP126"/>
  <c r="BO126"/>
  <c r="BN126"/>
  <c r="BM126"/>
  <c r="BL126"/>
  <c r="BK126"/>
  <c r="BJ126"/>
  <c r="BI126"/>
  <c r="BG126"/>
  <c r="BF126"/>
  <c r="BE126"/>
  <c r="BD126"/>
  <c r="BC126"/>
  <c r="AP126"/>
  <c r="AH126"/>
  <c r="AF126"/>
  <c r="AD126"/>
  <c r="AC126"/>
  <c r="AB126"/>
  <c r="AA126"/>
  <c r="Z126"/>
  <c r="Y126"/>
  <c r="X126"/>
  <c r="W126"/>
  <c r="V126"/>
  <c r="U126"/>
  <c r="T126"/>
  <c r="S126"/>
  <c r="R126"/>
  <c r="P126"/>
  <c r="O126"/>
  <c r="N126"/>
  <c r="M126"/>
  <c r="L126"/>
  <c r="F126"/>
  <c r="CB125"/>
  <c r="BR125"/>
  <c r="BQ125"/>
  <c r="BP125"/>
  <c r="BO125"/>
  <c r="BN125"/>
  <c r="BM125"/>
  <c r="BL125"/>
  <c r="BK125"/>
  <c r="BJ125"/>
  <c r="BI125"/>
  <c r="BG125"/>
  <c r="BF125"/>
  <c r="BE125"/>
  <c r="BD125"/>
  <c r="BC125"/>
  <c r="AP125"/>
  <c r="AH125"/>
  <c r="AF125"/>
  <c r="AD125"/>
  <c r="AC125"/>
  <c r="AB125"/>
  <c r="AA125"/>
  <c r="Z125"/>
  <c r="Y125"/>
  <c r="X125"/>
  <c r="W125"/>
  <c r="V125"/>
  <c r="U125"/>
  <c r="T125"/>
  <c r="S125"/>
  <c r="R125"/>
  <c r="P125"/>
  <c r="O125"/>
  <c r="N125"/>
  <c r="M125"/>
  <c r="L125"/>
  <c r="F125"/>
  <c r="CB124"/>
  <c r="BR124"/>
  <c r="BQ124"/>
  <c r="BP124"/>
  <c r="BO124"/>
  <c r="BN124"/>
  <c r="BM124"/>
  <c r="BL124"/>
  <c r="BK124"/>
  <c r="BJ124"/>
  <c r="BI124"/>
  <c r="BG124"/>
  <c r="BF124"/>
  <c r="BE124"/>
  <c r="BD124"/>
  <c r="BC124"/>
  <c r="AP124"/>
  <c r="AH124"/>
  <c r="AF124"/>
  <c r="AD124"/>
  <c r="AC124"/>
  <c r="AB124"/>
  <c r="AA124"/>
  <c r="Z124"/>
  <c r="Y124"/>
  <c r="X124"/>
  <c r="W124"/>
  <c r="V124"/>
  <c r="U124"/>
  <c r="T124"/>
  <c r="S124"/>
  <c r="R124"/>
  <c r="P124"/>
  <c r="O124"/>
  <c r="N124"/>
  <c r="M124"/>
  <c r="L124"/>
  <c r="F124"/>
  <c r="AV124" s="1"/>
  <c r="CB123"/>
  <c r="BR123"/>
  <c r="BQ123"/>
  <c r="BP123"/>
  <c r="BO123"/>
  <c r="BN123"/>
  <c r="BM123"/>
  <c r="BL123"/>
  <c r="BK123"/>
  <c r="BJ123"/>
  <c r="BI123"/>
  <c r="BG123"/>
  <c r="BF123"/>
  <c r="BE123"/>
  <c r="BD123"/>
  <c r="BC123"/>
  <c r="AP123"/>
  <c r="AH123"/>
  <c r="AF123"/>
  <c r="AD123"/>
  <c r="AC123"/>
  <c r="AB123"/>
  <c r="AA123"/>
  <c r="Z123"/>
  <c r="Y123"/>
  <c r="X123"/>
  <c r="W123"/>
  <c r="V123"/>
  <c r="U123"/>
  <c r="T123"/>
  <c r="S123"/>
  <c r="R123"/>
  <c r="P123"/>
  <c r="O123"/>
  <c r="N123"/>
  <c r="M123"/>
  <c r="L123"/>
  <c r="F123"/>
  <c r="CB122"/>
  <c r="BR122"/>
  <c r="BQ122"/>
  <c r="BP122"/>
  <c r="BO122"/>
  <c r="BN122"/>
  <c r="BM122"/>
  <c r="BL122"/>
  <c r="BK122"/>
  <c r="BJ122"/>
  <c r="BI122"/>
  <c r="BG122"/>
  <c r="BF122"/>
  <c r="BE122"/>
  <c r="BD122"/>
  <c r="BC122"/>
  <c r="AP122"/>
  <c r="AH122"/>
  <c r="AF122"/>
  <c r="AD122"/>
  <c r="AC122"/>
  <c r="AB122"/>
  <c r="AA122"/>
  <c r="Z122"/>
  <c r="Y122"/>
  <c r="X122"/>
  <c r="W122"/>
  <c r="V122"/>
  <c r="U122"/>
  <c r="T122"/>
  <c r="S122"/>
  <c r="R122"/>
  <c r="P122"/>
  <c r="O122"/>
  <c r="N122"/>
  <c r="M122"/>
  <c r="L122"/>
  <c r="F122"/>
  <c r="CB121"/>
  <c r="BR121"/>
  <c r="BQ121"/>
  <c r="BP121"/>
  <c r="BO121"/>
  <c r="BN121"/>
  <c r="BM121"/>
  <c r="BL121"/>
  <c r="BK121"/>
  <c r="BJ121"/>
  <c r="BI121"/>
  <c r="BG121"/>
  <c r="BF121"/>
  <c r="BE121"/>
  <c r="BD121"/>
  <c r="BC121"/>
  <c r="AP121"/>
  <c r="AH121"/>
  <c r="AF121"/>
  <c r="AD121"/>
  <c r="AC121"/>
  <c r="AB121"/>
  <c r="AA121"/>
  <c r="Z121"/>
  <c r="Y121"/>
  <c r="X121"/>
  <c r="W121"/>
  <c r="V121"/>
  <c r="U121"/>
  <c r="T121"/>
  <c r="S121"/>
  <c r="R121"/>
  <c r="P121"/>
  <c r="O121"/>
  <c r="N121"/>
  <c r="M121"/>
  <c r="L121"/>
  <c r="F121"/>
  <c r="CB112"/>
  <c r="BR112"/>
  <c r="BQ112"/>
  <c r="BP112"/>
  <c r="BO112"/>
  <c r="BN112"/>
  <c r="BM112"/>
  <c r="BL112"/>
  <c r="BK112"/>
  <c r="BJ112"/>
  <c r="BI112"/>
  <c r="BG112"/>
  <c r="BF112"/>
  <c r="BE112"/>
  <c r="BD112"/>
  <c r="BC112"/>
  <c r="AP112"/>
  <c r="AH112"/>
  <c r="AF112"/>
  <c r="AD112"/>
  <c r="AC112"/>
  <c r="AB112"/>
  <c r="AA112"/>
  <c r="Z112"/>
  <c r="Y112"/>
  <c r="X112"/>
  <c r="W112"/>
  <c r="V112"/>
  <c r="U112"/>
  <c r="T112"/>
  <c r="S112"/>
  <c r="R112"/>
  <c r="P112"/>
  <c r="O112"/>
  <c r="N112"/>
  <c r="M112"/>
  <c r="L112"/>
  <c r="F112"/>
  <c r="CB111"/>
  <c r="BR111"/>
  <c r="BQ111"/>
  <c r="BP111"/>
  <c r="BO111"/>
  <c r="BN111"/>
  <c r="BM111"/>
  <c r="BL111"/>
  <c r="BK111"/>
  <c r="BJ111"/>
  <c r="BI111"/>
  <c r="BG111"/>
  <c r="BF111"/>
  <c r="BE111"/>
  <c r="BD111"/>
  <c r="BC111"/>
  <c r="AP111"/>
  <c r="AH111"/>
  <c r="AF111"/>
  <c r="AD111"/>
  <c r="AC111"/>
  <c r="AB111"/>
  <c r="AA111"/>
  <c r="Z111"/>
  <c r="Y111"/>
  <c r="X111"/>
  <c r="W111"/>
  <c r="V111"/>
  <c r="U111"/>
  <c r="T111"/>
  <c r="S111"/>
  <c r="R111"/>
  <c r="P111"/>
  <c r="O111"/>
  <c r="N111"/>
  <c r="M111"/>
  <c r="L111"/>
  <c r="F111"/>
  <c r="CB110"/>
  <c r="BR110"/>
  <c r="BQ110"/>
  <c r="BP110"/>
  <c r="BO110"/>
  <c r="BN110"/>
  <c r="BM110"/>
  <c r="BL110"/>
  <c r="BK110"/>
  <c r="BJ110"/>
  <c r="BI110"/>
  <c r="BG110"/>
  <c r="BF110"/>
  <c r="BE110"/>
  <c r="BD110"/>
  <c r="BC110"/>
  <c r="AP110"/>
  <c r="AH110"/>
  <c r="AF110"/>
  <c r="AD110"/>
  <c r="AC110"/>
  <c r="AB110"/>
  <c r="AA110"/>
  <c r="Z110"/>
  <c r="Y110"/>
  <c r="X110"/>
  <c r="W110"/>
  <c r="V110"/>
  <c r="U110"/>
  <c r="T110"/>
  <c r="S110"/>
  <c r="R110"/>
  <c r="P110"/>
  <c r="O110"/>
  <c r="N110"/>
  <c r="M110"/>
  <c r="L110"/>
  <c r="F110"/>
  <c r="CB109"/>
  <c r="BR109"/>
  <c r="BQ109"/>
  <c r="BP109"/>
  <c r="BO109"/>
  <c r="BN109"/>
  <c r="BM109"/>
  <c r="BL109"/>
  <c r="BK109"/>
  <c r="BJ109"/>
  <c r="BI109"/>
  <c r="BG109"/>
  <c r="BF109"/>
  <c r="BE109"/>
  <c r="BD109"/>
  <c r="BC109"/>
  <c r="AP109"/>
  <c r="AH109"/>
  <c r="AF109"/>
  <c r="AD109"/>
  <c r="AC109"/>
  <c r="AB109"/>
  <c r="AA109"/>
  <c r="Z109"/>
  <c r="Y109"/>
  <c r="X109"/>
  <c r="W109"/>
  <c r="V109"/>
  <c r="U109"/>
  <c r="T109"/>
  <c r="S109"/>
  <c r="R109"/>
  <c r="P109"/>
  <c r="O109"/>
  <c r="N109"/>
  <c r="M109"/>
  <c r="L109"/>
  <c r="F109"/>
  <c r="BA109" s="1"/>
  <c r="CB108"/>
  <c r="BR108"/>
  <c r="BQ108"/>
  <c r="BP108"/>
  <c r="BO108"/>
  <c r="BN108"/>
  <c r="BM108"/>
  <c r="BL108"/>
  <c r="BK108"/>
  <c r="BJ108"/>
  <c r="BI108"/>
  <c r="BG108"/>
  <c r="BF108"/>
  <c r="BE108"/>
  <c r="BD108"/>
  <c r="BC108"/>
  <c r="AP108"/>
  <c r="AH108"/>
  <c r="AF108"/>
  <c r="AD108"/>
  <c r="AC108"/>
  <c r="AB108"/>
  <c r="AA108"/>
  <c r="Z108"/>
  <c r="Y108"/>
  <c r="X108"/>
  <c r="W108"/>
  <c r="V108"/>
  <c r="U108"/>
  <c r="T108"/>
  <c r="S108"/>
  <c r="R108"/>
  <c r="P108"/>
  <c r="O108"/>
  <c r="N108"/>
  <c r="M108"/>
  <c r="L108"/>
  <c r="F108"/>
  <c r="CB107"/>
  <c r="BR107"/>
  <c r="BQ107"/>
  <c r="BP107"/>
  <c r="BO107"/>
  <c r="BN107"/>
  <c r="BM107"/>
  <c r="BL107"/>
  <c r="BK107"/>
  <c r="BJ107"/>
  <c r="BI107"/>
  <c r="BG107"/>
  <c r="BF107"/>
  <c r="BE107"/>
  <c r="BD107"/>
  <c r="BC107"/>
  <c r="AP107"/>
  <c r="AH107"/>
  <c r="AF107"/>
  <c r="AD107"/>
  <c r="AC107"/>
  <c r="AB107"/>
  <c r="AA107"/>
  <c r="Z107"/>
  <c r="Y107"/>
  <c r="X107"/>
  <c r="W107"/>
  <c r="V107"/>
  <c r="U107"/>
  <c r="T107"/>
  <c r="S107"/>
  <c r="R107"/>
  <c r="P107"/>
  <c r="O107"/>
  <c r="N107"/>
  <c r="M107"/>
  <c r="L107"/>
  <c r="F107"/>
  <c r="CB106"/>
  <c r="BR106"/>
  <c r="BQ106"/>
  <c r="BP106"/>
  <c r="BO106"/>
  <c r="BN106"/>
  <c r="BM106"/>
  <c r="BL106"/>
  <c r="BK106"/>
  <c r="BJ106"/>
  <c r="BI106"/>
  <c r="BG106"/>
  <c r="BF106"/>
  <c r="BE106"/>
  <c r="BD106"/>
  <c r="BC106"/>
  <c r="AP106"/>
  <c r="AH106"/>
  <c r="AF106"/>
  <c r="AD106"/>
  <c r="AC106"/>
  <c r="AB106"/>
  <c r="AA106"/>
  <c r="Z106"/>
  <c r="Y106"/>
  <c r="X106"/>
  <c r="W106"/>
  <c r="V106"/>
  <c r="U106"/>
  <c r="T106"/>
  <c r="S106"/>
  <c r="R106"/>
  <c r="P106"/>
  <c r="O106"/>
  <c r="N106"/>
  <c r="M106"/>
  <c r="L106"/>
  <c r="F106"/>
  <c r="CB105"/>
  <c r="BR105"/>
  <c r="BQ105"/>
  <c r="BP105"/>
  <c r="BO105"/>
  <c r="BN105"/>
  <c r="BM105"/>
  <c r="BL105"/>
  <c r="BK105"/>
  <c r="BJ105"/>
  <c r="BI105"/>
  <c r="BG105"/>
  <c r="BF105"/>
  <c r="BE105"/>
  <c r="BD105"/>
  <c r="BC105"/>
  <c r="AP105"/>
  <c r="AH105"/>
  <c r="AF105"/>
  <c r="AD105"/>
  <c r="AC105"/>
  <c r="AB105"/>
  <c r="AA105"/>
  <c r="Z105"/>
  <c r="Y105"/>
  <c r="X105"/>
  <c r="W105"/>
  <c r="V105"/>
  <c r="U105"/>
  <c r="T105"/>
  <c r="S105"/>
  <c r="R105"/>
  <c r="P105"/>
  <c r="O105"/>
  <c r="N105"/>
  <c r="M105"/>
  <c r="L105"/>
  <c r="F105"/>
  <c r="BA105" s="1"/>
  <c r="CB104"/>
  <c r="BR104"/>
  <c r="BQ104"/>
  <c r="BP104"/>
  <c r="BO104"/>
  <c r="BN104"/>
  <c r="BM104"/>
  <c r="BL104"/>
  <c r="BK104"/>
  <c r="BJ104"/>
  <c r="BI104"/>
  <c r="BG104"/>
  <c r="BF104"/>
  <c r="BE104"/>
  <c r="BD104"/>
  <c r="BC104"/>
  <c r="AP104"/>
  <c r="AH104"/>
  <c r="AF104"/>
  <c r="AD104"/>
  <c r="AC104"/>
  <c r="AB104"/>
  <c r="AA104"/>
  <c r="Z104"/>
  <c r="Y104"/>
  <c r="X104"/>
  <c r="W104"/>
  <c r="V104"/>
  <c r="U104"/>
  <c r="T104"/>
  <c r="S104"/>
  <c r="R104"/>
  <c r="P104"/>
  <c r="O104"/>
  <c r="N104"/>
  <c r="M104"/>
  <c r="L104"/>
  <c r="F104"/>
  <c r="CB103"/>
  <c r="BR103"/>
  <c r="BQ103"/>
  <c r="BP103"/>
  <c r="BO103"/>
  <c r="BN103"/>
  <c r="BM103"/>
  <c r="BL103"/>
  <c r="BK103"/>
  <c r="BJ103"/>
  <c r="BI103"/>
  <c r="BG103"/>
  <c r="BF103"/>
  <c r="BE103"/>
  <c r="BD103"/>
  <c r="BC103"/>
  <c r="AP103"/>
  <c r="AH103"/>
  <c r="AF103"/>
  <c r="AD103"/>
  <c r="AC103"/>
  <c r="AB103"/>
  <c r="AA103"/>
  <c r="Z103"/>
  <c r="Y103"/>
  <c r="X103"/>
  <c r="W103"/>
  <c r="V103"/>
  <c r="U103"/>
  <c r="T103"/>
  <c r="S103"/>
  <c r="R103"/>
  <c r="P103"/>
  <c r="O103"/>
  <c r="N103"/>
  <c r="M103"/>
  <c r="L103"/>
  <c r="F103"/>
  <c r="BA103" s="1"/>
  <c r="CB102"/>
  <c r="BR102"/>
  <c r="BQ102"/>
  <c r="BP102"/>
  <c r="BO102"/>
  <c r="BN102"/>
  <c r="BM102"/>
  <c r="BL102"/>
  <c r="BK102"/>
  <c r="BJ102"/>
  <c r="BI102"/>
  <c r="BG102"/>
  <c r="BF102"/>
  <c r="BE102"/>
  <c r="BD102"/>
  <c r="BC102"/>
  <c r="AP102"/>
  <c r="AH102"/>
  <c r="AF102"/>
  <c r="AD102"/>
  <c r="AC102"/>
  <c r="AB102"/>
  <c r="AA102"/>
  <c r="Z102"/>
  <c r="Y102"/>
  <c r="X102"/>
  <c r="W102"/>
  <c r="V102"/>
  <c r="U102"/>
  <c r="T102"/>
  <c r="S102"/>
  <c r="R102"/>
  <c r="P102"/>
  <c r="O102"/>
  <c r="N102"/>
  <c r="M102"/>
  <c r="L102"/>
  <c r="F102"/>
  <c r="CB101"/>
  <c r="BR101"/>
  <c r="BQ101"/>
  <c r="BP101"/>
  <c r="BO101"/>
  <c r="BN101"/>
  <c r="BM101"/>
  <c r="BL101"/>
  <c r="BK101"/>
  <c r="BJ101"/>
  <c r="BI101"/>
  <c r="BG101"/>
  <c r="BF101"/>
  <c r="BE101"/>
  <c r="BD101"/>
  <c r="BC101"/>
  <c r="AP101"/>
  <c r="AH101"/>
  <c r="AF101"/>
  <c r="AD101"/>
  <c r="AC101"/>
  <c r="AB101"/>
  <c r="AA101"/>
  <c r="Z101"/>
  <c r="Y101"/>
  <c r="X101"/>
  <c r="W101"/>
  <c r="V101"/>
  <c r="U101"/>
  <c r="T101"/>
  <c r="S101"/>
  <c r="R101"/>
  <c r="P101"/>
  <c r="O101"/>
  <c r="N101"/>
  <c r="M101"/>
  <c r="L101"/>
  <c r="F101"/>
  <c r="CB100"/>
  <c r="BR100"/>
  <c r="BQ100"/>
  <c r="BP100"/>
  <c r="BO100"/>
  <c r="BN100"/>
  <c r="BM100"/>
  <c r="BL100"/>
  <c r="BK100"/>
  <c r="BJ100"/>
  <c r="BI100"/>
  <c r="BG100"/>
  <c r="BF100"/>
  <c r="BE100"/>
  <c r="BD100"/>
  <c r="BC100"/>
  <c r="AP100"/>
  <c r="AH100"/>
  <c r="AF100"/>
  <c r="AD100"/>
  <c r="AC100"/>
  <c r="AB100"/>
  <c r="AA100"/>
  <c r="Z100"/>
  <c r="Y100"/>
  <c r="X100"/>
  <c r="W100"/>
  <c r="V100"/>
  <c r="U100"/>
  <c r="T100"/>
  <c r="S100"/>
  <c r="R100"/>
  <c r="P100"/>
  <c r="O100"/>
  <c r="N100"/>
  <c r="M100"/>
  <c r="L100"/>
  <c r="F100"/>
  <c r="CB99"/>
  <c r="BR99"/>
  <c r="BQ99"/>
  <c r="BP99"/>
  <c r="BO99"/>
  <c r="BN99"/>
  <c r="BM99"/>
  <c r="BL99"/>
  <c r="BK99"/>
  <c r="BJ99"/>
  <c r="BI99"/>
  <c r="BG99"/>
  <c r="BF99"/>
  <c r="BE99"/>
  <c r="BD99"/>
  <c r="BC99"/>
  <c r="AP99"/>
  <c r="AH99"/>
  <c r="AF99"/>
  <c r="AD99"/>
  <c r="AC99"/>
  <c r="AB99"/>
  <c r="AA99"/>
  <c r="Z99"/>
  <c r="Y99"/>
  <c r="X99"/>
  <c r="W99"/>
  <c r="V99"/>
  <c r="U99"/>
  <c r="T99"/>
  <c r="S99"/>
  <c r="R99"/>
  <c r="P99"/>
  <c r="O99"/>
  <c r="N99"/>
  <c r="M99"/>
  <c r="L99"/>
  <c r="F99"/>
  <c r="BB99" s="1"/>
  <c r="CB98"/>
  <c r="BR98"/>
  <c r="BQ98"/>
  <c r="BP98"/>
  <c r="BO98"/>
  <c r="BN98"/>
  <c r="BM98"/>
  <c r="BL98"/>
  <c r="BK98"/>
  <c r="BJ98"/>
  <c r="BI98"/>
  <c r="BG98"/>
  <c r="BF98"/>
  <c r="BE98"/>
  <c r="BD98"/>
  <c r="BC98"/>
  <c r="AP98"/>
  <c r="AH98"/>
  <c r="AF98"/>
  <c r="AD98"/>
  <c r="AC98"/>
  <c r="AB98"/>
  <c r="AA98"/>
  <c r="Z98"/>
  <c r="Y98"/>
  <c r="X98"/>
  <c r="W98"/>
  <c r="V98"/>
  <c r="U98"/>
  <c r="T98"/>
  <c r="S98"/>
  <c r="R98"/>
  <c r="P98"/>
  <c r="O98"/>
  <c r="N98"/>
  <c r="M98"/>
  <c r="L98"/>
  <c r="F98"/>
  <c r="CB97"/>
  <c r="BR97"/>
  <c r="BQ97"/>
  <c r="BP97"/>
  <c r="BO97"/>
  <c r="BN97"/>
  <c r="BM97"/>
  <c r="BL97"/>
  <c r="BK97"/>
  <c r="BJ97"/>
  <c r="BI97"/>
  <c r="BG97"/>
  <c r="BF97"/>
  <c r="BE97"/>
  <c r="BD97"/>
  <c r="BC97"/>
  <c r="AP97"/>
  <c r="AH97"/>
  <c r="AF97"/>
  <c r="AD97"/>
  <c r="AC97"/>
  <c r="AB97"/>
  <c r="AA97"/>
  <c r="Z97"/>
  <c r="Y97"/>
  <c r="X97"/>
  <c r="W97"/>
  <c r="V97"/>
  <c r="U97"/>
  <c r="T97"/>
  <c r="S97"/>
  <c r="R97"/>
  <c r="P97"/>
  <c r="O97"/>
  <c r="N97"/>
  <c r="M97"/>
  <c r="L97"/>
  <c r="F97"/>
  <c r="BA97" s="1"/>
  <c r="CB96"/>
  <c r="BR96"/>
  <c r="BQ96"/>
  <c r="BP96"/>
  <c r="BO96"/>
  <c r="BN96"/>
  <c r="BM96"/>
  <c r="BL96"/>
  <c r="BK96"/>
  <c r="BJ96"/>
  <c r="BI96"/>
  <c r="BG96"/>
  <c r="BF96"/>
  <c r="BE96"/>
  <c r="BD96"/>
  <c r="BC96"/>
  <c r="AP96"/>
  <c r="AH96"/>
  <c r="AF96"/>
  <c r="AD96"/>
  <c r="AC96"/>
  <c r="AB96"/>
  <c r="AA96"/>
  <c r="Z96"/>
  <c r="Y96"/>
  <c r="X96"/>
  <c r="W96"/>
  <c r="V96"/>
  <c r="U96"/>
  <c r="T96"/>
  <c r="S96"/>
  <c r="R96"/>
  <c r="P96"/>
  <c r="O96"/>
  <c r="N96"/>
  <c r="M96"/>
  <c r="L96"/>
  <c r="F96"/>
  <c r="CB95"/>
  <c r="BR95"/>
  <c r="BQ95"/>
  <c r="BP95"/>
  <c r="BO95"/>
  <c r="BN95"/>
  <c r="BM95"/>
  <c r="BL95"/>
  <c r="BK95"/>
  <c r="BJ95"/>
  <c r="BI95"/>
  <c r="BG95"/>
  <c r="BF95"/>
  <c r="BE95"/>
  <c r="BD95"/>
  <c r="BC95"/>
  <c r="AP95"/>
  <c r="AH95"/>
  <c r="AF95"/>
  <c r="AD95"/>
  <c r="AC95"/>
  <c r="AB95"/>
  <c r="AA95"/>
  <c r="Z95"/>
  <c r="Y95"/>
  <c r="X95"/>
  <c r="W95"/>
  <c r="V95"/>
  <c r="U95"/>
  <c r="T95"/>
  <c r="S95"/>
  <c r="R95"/>
  <c r="P95"/>
  <c r="O95"/>
  <c r="N95"/>
  <c r="M95"/>
  <c r="L95"/>
  <c r="F95"/>
  <c r="BA95" s="1"/>
  <c r="CB94"/>
  <c r="BR94"/>
  <c r="BQ94"/>
  <c r="BP94"/>
  <c r="BO94"/>
  <c r="BN94"/>
  <c r="BM94"/>
  <c r="BL94"/>
  <c r="BK94"/>
  <c r="BJ94"/>
  <c r="BI94"/>
  <c r="BG94"/>
  <c r="BF94"/>
  <c r="BE94"/>
  <c r="BD94"/>
  <c r="BC94"/>
  <c r="AP94"/>
  <c r="AH94"/>
  <c r="AF94"/>
  <c r="AD94"/>
  <c r="AC94"/>
  <c r="AB94"/>
  <c r="AA94"/>
  <c r="Z94"/>
  <c r="Y94"/>
  <c r="X94"/>
  <c r="W94"/>
  <c r="V94"/>
  <c r="U94"/>
  <c r="T94"/>
  <c r="S94"/>
  <c r="R94"/>
  <c r="P94"/>
  <c r="O94"/>
  <c r="N94"/>
  <c r="M94"/>
  <c r="L94"/>
  <c r="F94"/>
  <c r="AV94" s="1"/>
  <c r="CB93"/>
  <c r="BR93"/>
  <c r="BQ93"/>
  <c r="BP93"/>
  <c r="BO93"/>
  <c r="BN93"/>
  <c r="BM93"/>
  <c r="BL93"/>
  <c r="BK93"/>
  <c r="BJ93"/>
  <c r="BI93"/>
  <c r="BG93"/>
  <c r="BF93"/>
  <c r="BE93"/>
  <c r="BD93"/>
  <c r="BC93"/>
  <c r="AP93"/>
  <c r="AH93"/>
  <c r="AF93"/>
  <c r="AD93"/>
  <c r="AC93"/>
  <c r="AB93"/>
  <c r="AA93"/>
  <c r="Z93"/>
  <c r="Y93"/>
  <c r="X93"/>
  <c r="W93"/>
  <c r="V93"/>
  <c r="U93"/>
  <c r="T93"/>
  <c r="S93"/>
  <c r="R93"/>
  <c r="P93"/>
  <c r="O93"/>
  <c r="N93"/>
  <c r="M93"/>
  <c r="L93"/>
  <c r="F93"/>
  <c r="BA93" s="1"/>
  <c r="CB92"/>
  <c r="BR92"/>
  <c r="BQ92"/>
  <c r="BP92"/>
  <c r="BO92"/>
  <c r="BN92"/>
  <c r="BM92"/>
  <c r="BL92"/>
  <c r="BK92"/>
  <c r="BJ92"/>
  <c r="BI92"/>
  <c r="BG92"/>
  <c r="BF92"/>
  <c r="BE92"/>
  <c r="BD92"/>
  <c r="BC92"/>
  <c r="AP92"/>
  <c r="AH92"/>
  <c r="AF92"/>
  <c r="AD92"/>
  <c r="AC92"/>
  <c r="AB92"/>
  <c r="AA92"/>
  <c r="Z92"/>
  <c r="Y92"/>
  <c r="X92"/>
  <c r="W92"/>
  <c r="V92"/>
  <c r="U92"/>
  <c r="T92"/>
  <c r="S92"/>
  <c r="R92"/>
  <c r="P92"/>
  <c r="O92"/>
  <c r="N92"/>
  <c r="M92"/>
  <c r="L92"/>
  <c r="F92"/>
  <c r="AV92" s="1"/>
  <c r="CB91"/>
  <c r="BR91"/>
  <c r="BQ91"/>
  <c r="BP91"/>
  <c r="BO91"/>
  <c r="BN91"/>
  <c r="BM91"/>
  <c r="BL91"/>
  <c r="BK91"/>
  <c r="BJ91"/>
  <c r="BI91"/>
  <c r="BG91"/>
  <c r="BF91"/>
  <c r="BE91"/>
  <c r="BD91"/>
  <c r="BC91"/>
  <c r="AP91"/>
  <c r="AH91"/>
  <c r="AF91"/>
  <c r="AD91"/>
  <c r="AC91"/>
  <c r="AB91"/>
  <c r="AA91"/>
  <c r="Z91"/>
  <c r="Y91"/>
  <c r="X91"/>
  <c r="W91"/>
  <c r="V91"/>
  <c r="U91"/>
  <c r="T91"/>
  <c r="S91"/>
  <c r="R91"/>
  <c r="P91"/>
  <c r="O91"/>
  <c r="N91"/>
  <c r="M91"/>
  <c r="L91"/>
  <c r="F91"/>
  <c r="BA91" s="1"/>
  <c r="CB90"/>
  <c r="BR90"/>
  <c r="BQ90"/>
  <c r="BP90"/>
  <c r="BO90"/>
  <c r="BN90"/>
  <c r="BM90"/>
  <c r="BL90"/>
  <c r="BK90"/>
  <c r="BJ90"/>
  <c r="BI90"/>
  <c r="BG90"/>
  <c r="BF90"/>
  <c r="BE90"/>
  <c r="BD90"/>
  <c r="BC90"/>
  <c r="AP90"/>
  <c r="AH90"/>
  <c r="AF90"/>
  <c r="AD90"/>
  <c r="AC90"/>
  <c r="AB90"/>
  <c r="AA90"/>
  <c r="Z90"/>
  <c r="Y90"/>
  <c r="X90"/>
  <c r="W90"/>
  <c r="V90"/>
  <c r="U90"/>
  <c r="T90"/>
  <c r="S90"/>
  <c r="R90"/>
  <c r="P90"/>
  <c r="O90"/>
  <c r="N90"/>
  <c r="M90"/>
  <c r="L90"/>
  <c r="F90"/>
  <c r="AV90" s="1"/>
  <c r="CB89"/>
  <c r="BR89"/>
  <c r="BQ89"/>
  <c r="BP89"/>
  <c r="BO89"/>
  <c r="BN89"/>
  <c r="BM89"/>
  <c r="BL89"/>
  <c r="BK89"/>
  <c r="BJ89"/>
  <c r="BI89"/>
  <c r="BG89"/>
  <c r="BF89"/>
  <c r="BE89"/>
  <c r="BD89"/>
  <c r="BC89"/>
  <c r="AP89"/>
  <c r="AH89"/>
  <c r="AF89"/>
  <c r="AD89"/>
  <c r="AC89"/>
  <c r="AB89"/>
  <c r="AA89"/>
  <c r="Z89"/>
  <c r="Y89"/>
  <c r="X89"/>
  <c r="W89"/>
  <c r="V89"/>
  <c r="U89"/>
  <c r="T89"/>
  <c r="S89"/>
  <c r="R89"/>
  <c r="P89"/>
  <c r="O89"/>
  <c r="N89"/>
  <c r="M89"/>
  <c r="L89"/>
  <c r="F89"/>
  <c r="BA89" s="1"/>
  <c r="CB88"/>
  <c r="BR88"/>
  <c r="BQ88"/>
  <c r="BP88"/>
  <c r="BO88"/>
  <c r="BN88"/>
  <c r="BM88"/>
  <c r="BL88"/>
  <c r="BK88"/>
  <c r="BJ88"/>
  <c r="BI88"/>
  <c r="BG88"/>
  <c r="BF88"/>
  <c r="BE88"/>
  <c r="BD88"/>
  <c r="BC88"/>
  <c r="AP88"/>
  <c r="AH88"/>
  <c r="AF88"/>
  <c r="AD88"/>
  <c r="AC88"/>
  <c r="AB88"/>
  <c r="AA88"/>
  <c r="Z88"/>
  <c r="Y88"/>
  <c r="X88"/>
  <c r="W88"/>
  <c r="V88"/>
  <c r="U88"/>
  <c r="T88"/>
  <c r="S88"/>
  <c r="R88"/>
  <c r="P88"/>
  <c r="O88"/>
  <c r="N88"/>
  <c r="M88"/>
  <c r="L88"/>
  <c r="F88"/>
  <c r="AV88" s="1"/>
  <c r="CB87"/>
  <c r="BR87"/>
  <c r="BQ87"/>
  <c r="BP87"/>
  <c r="BO87"/>
  <c r="BN87"/>
  <c r="BM87"/>
  <c r="BL87"/>
  <c r="BK87"/>
  <c r="BJ87"/>
  <c r="BI87"/>
  <c r="BG87"/>
  <c r="BF87"/>
  <c r="BE87"/>
  <c r="BD87"/>
  <c r="BC87"/>
  <c r="AP87"/>
  <c r="AH87"/>
  <c r="AF87"/>
  <c r="AD87"/>
  <c r="AC87"/>
  <c r="AB87"/>
  <c r="AA87"/>
  <c r="Z87"/>
  <c r="Y87"/>
  <c r="X87"/>
  <c r="W87"/>
  <c r="V87"/>
  <c r="U87"/>
  <c r="T87"/>
  <c r="S87"/>
  <c r="R87"/>
  <c r="P87"/>
  <c r="O87"/>
  <c r="N87"/>
  <c r="M87"/>
  <c r="L87"/>
  <c r="F87"/>
  <c r="BA87" s="1"/>
  <c r="CB86"/>
  <c r="BR86"/>
  <c r="BQ86"/>
  <c r="BP86"/>
  <c r="BO86"/>
  <c r="BN86"/>
  <c r="BM86"/>
  <c r="BL86"/>
  <c r="BK86"/>
  <c r="BJ86"/>
  <c r="BI86"/>
  <c r="BG86"/>
  <c r="BF86"/>
  <c r="BE86"/>
  <c r="BD86"/>
  <c r="BC86"/>
  <c r="AP86"/>
  <c r="AH86"/>
  <c r="AF86"/>
  <c r="AD86"/>
  <c r="AC86"/>
  <c r="AB86"/>
  <c r="AA86"/>
  <c r="Z86"/>
  <c r="Y86"/>
  <c r="X86"/>
  <c r="W86"/>
  <c r="V86"/>
  <c r="U86"/>
  <c r="T86"/>
  <c r="S86"/>
  <c r="R86"/>
  <c r="P86"/>
  <c r="O86"/>
  <c r="N86"/>
  <c r="M86"/>
  <c r="L86"/>
  <c r="F86"/>
  <c r="AV86" s="1"/>
  <c r="CB85"/>
  <c r="BR85"/>
  <c r="BQ85"/>
  <c r="BP85"/>
  <c r="BO85"/>
  <c r="BN85"/>
  <c r="BM85"/>
  <c r="BL85"/>
  <c r="BK85"/>
  <c r="BJ85"/>
  <c r="BI85"/>
  <c r="BG85"/>
  <c r="BF85"/>
  <c r="BE85"/>
  <c r="BD85"/>
  <c r="BC85"/>
  <c r="AP85"/>
  <c r="AH85"/>
  <c r="AF85"/>
  <c r="AD85"/>
  <c r="AC85"/>
  <c r="AB85"/>
  <c r="AA85"/>
  <c r="Z85"/>
  <c r="Y85"/>
  <c r="X85"/>
  <c r="W85"/>
  <c r="V85"/>
  <c r="U85"/>
  <c r="T85"/>
  <c r="S85"/>
  <c r="R85"/>
  <c r="P85"/>
  <c r="O85"/>
  <c r="N85"/>
  <c r="M85"/>
  <c r="L85"/>
  <c r="F85"/>
  <c r="CB84"/>
  <c r="BR84"/>
  <c r="BQ84"/>
  <c r="BP84"/>
  <c r="BO84"/>
  <c r="BN84"/>
  <c r="BM84"/>
  <c r="BL84"/>
  <c r="BK84"/>
  <c r="BJ84"/>
  <c r="BI84"/>
  <c r="BG84"/>
  <c r="BF84"/>
  <c r="BE84"/>
  <c r="BD84"/>
  <c r="BC84"/>
  <c r="AP84"/>
  <c r="AH84"/>
  <c r="AF84"/>
  <c r="AD84"/>
  <c r="AC84"/>
  <c r="AB84"/>
  <c r="AA84"/>
  <c r="Z84"/>
  <c r="Y84"/>
  <c r="X84"/>
  <c r="W84"/>
  <c r="V84"/>
  <c r="U84"/>
  <c r="T84"/>
  <c r="S84"/>
  <c r="R84"/>
  <c r="P84"/>
  <c r="O84"/>
  <c r="N84"/>
  <c r="M84"/>
  <c r="L84"/>
  <c r="F84"/>
  <c r="AW84" s="1"/>
  <c r="BW76"/>
  <c r="BW196" s="1"/>
  <c r="AO76"/>
  <c r="AO196" s="1"/>
  <c r="AJ76"/>
  <c r="AJ196" s="1"/>
  <c r="D76"/>
  <c r="D196" s="1"/>
  <c r="CB75"/>
  <c r="BR75"/>
  <c r="BQ75"/>
  <c r="BP75"/>
  <c r="BO75"/>
  <c r="BN75"/>
  <c r="BM75"/>
  <c r="BL75"/>
  <c r="BK75"/>
  <c r="BJ75"/>
  <c r="BI75"/>
  <c r="BG75"/>
  <c r="BF75"/>
  <c r="BE75"/>
  <c r="BD75"/>
  <c r="BC75"/>
  <c r="AP75"/>
  <c r="AH75"/>
  <c r="AF75"/>
  <c r="AD75"/>
  <c r="AC75"/>
  <c r="AB75"/>
  <c r="AA75"/>
  <c r="Z75"/>
  <c r="Y75"/>
  <c r="X75"/>
  <c r="W75"/>
  <c r="V75"/>
  <c r="U75"/>
  <c r="T75"/>
  <c r="S75"/>
  <c r="R75"/>
  <c r="CB74"/>
  <c r="BR74"/>
  <c r="BQ74"/>
  <c r="BP74"/>
  <c r="BO74"/>
  <c r="BN74"/>
  <c r="BM74"/>
  <c r="BL74"/>
  <c r="BK74"/>
  <c r="BJ74"/>
  <c r="BI74"/>
  <c r="BG74"/>
  <c r="BF74"/>
  <c r="BE74"/>
  <c r="BD74"/>
  <c r="BC74"/>
  <c r="AP74"/>
  <c r="AH74"/>
  <c r="AF74"/>
  <c r="AD74"/>
  <c r="AC74"/>
  <c r="AB74"/>
  <c r="AA74"/>
  <c r="Z74"/>
  <c r="Y74"/>
  <c r="X74"/>
  <c r="W74"/>
  <c r="V74"/>
  <c r="U74"/>
  <c r="T74"/>
  <c r="S74"/>
  <c r="R74"/>
  <c r="CB73"/>
  <c r="BR73"/>
  <c r="BQ73"/>
  <c r="BP73"/>
  <c r="BO73"/>
  <c r="BN73"/>
  <c r="BM73"/>
  <c r="BL73"/>
  <c r="BK73"/>
  <c r="BJ73"/>
  <c r="BI73"/>
  <c r="BG73"/>
  <c r="BF73"/>
  <c r="BE73"/>
  <c r="BD73"/>
  <c r="BC73"/>
  <c r="AP73"/>
  <c r="AH73"/>
  <c r="AF73"/>
  <c r="AD73"/>
  <c r="AC73"/>
  <c r="AB73"/>
  <c r="AA73"/>
  <c r="Z73"/>
  <c r="Y73"/>
  <c r="X73"/>
  <c r="W73"/>
  <c r="V73"/>
  <c r="U73"/>
  <c r="T73"/>
  <c r="S73"/>
  <c r="R73"/>
  <c r="CB72"/>
  <c r="BR72"/>
  <c r="BQ72"/>
  <c r="BP72"/>
  <c r="BO72"/>
  <c r="BN72"/>
  <c r="BM72"/>
  <c r="BL72"/>
  <c r="BK72"/>
  <c r="BJ72"/>
  <c r="BI72"/>
  <c r="BG72"/>
  <c r="BF72"/>
  <c r="BE72"/>
  <c r="BD72"/>
  <c r="BC72"/>
  <c r="AP72"/>
  <c r="AH72"/>
  <c r="AF72"/>
  <c r="AD72"/>
  <c r="AC72"/>
  <c r="AB72"/>
  <c r="AA72"/>
  <c r="Z72"/>
  <c r="Y72"/>
  <c r="X72"/>
  <c r="W72"/>
  <c r="V72"/>
  <c r="U72"/>
  <c r="T72"/>
  <c r="S72"/>
  <c r="R72"/>
  <c r="CB71"/>
  <c r="BR71"/>
  <c r="BQ71"/>
  <c r="BP71"/>
  <c r="BO71"/>
  <c r="BN71"/>
  <c r="BM71"/>
  <c r="BL71"/>
  <c r="BK71"/>
  <c r="BJ71"/>
  <c r="BI71"/>
  <c r="BG71"/>
  <c r="BF71"/>
  <c r="BE71"/>
  <c r="BD71"/>
  <c r="BC71"/>
  <c r="AP71"/>
  <c r="AH71"/>
  <c r="AF71"/>
  <c r="AD71"/>
  <c r="AC71"/>
  <c r="AB71"/>
  <c r="AA71"/>
  <c r="Z71"/>
  <c r="Y71"/>
  <c r="X71"/>
  <c r="W71"/>
  <c r="V71"/>
  <c r="U71"/>
  <c r="T71"/>
  <c r="S71"/>
  <c r="R71"/>
  <c r="CB70"/>
  <c r="BR70"/>
  <c r="BQ70"/>
  <c r="BP70"/>
  <c r="BO70"/>
  <c r="BN70"/>
  <c r="BM70"/>
  <c r="BL70"/>
  <c r="BK70"/>
  <c r="BJ70"/>
  <c r="BI70"/>
  <c r="BG70"/>
  <c r="BF70"/>
  <c r="BE70"/>
  <c r="BD70"/>
  <c r="BC70"/>
  <c r="AP70"/>
  <c r="AH70"/>
  <c r="AF70"/>
  <c r="AD70"/>
  <c r="AC70"/>
  <c r="AB70"/>
  <c r="AA70"/>
  <c r="Z70"/>
  <c r="Y70"/>
  <c r="X70"/>
  <c r="W70"/>
  <c r="V70"/>
  <c r="U70"/>
  <c r="T70"/>
  <c r="S70"/>
  <c r="R70"/>
  <c r="CB69"/>
  <c r="BR69"/>
  <c r="BQ69"/>
  <c r="BP69"/>
  <c r="BO69"/>
  <c r="BN69"/>
  <c r="BM69"/>
  <c r="BL69"/>
  <c r="BK69"/>
  <c r="BJ69"/>
  <c r="BI69"/>
  <c r="BG69"/>
  <c r="BF69"/>
  <c r="BE69"/>
  <c r="BD69"/>
  <c r="BC69"/>
  <c r="AP69"/>
  <c r="AH69"/>
  <c r="AF69"/>
  <c r="AD69"/>
  <c r="AC69"/>
  <c r="AB69"/>
  <c r="AA69"/>
  <c r="Z69"/>
  <c r="Y69"/>
  <c r="X69"/>
  <c r="W69"/>
  <c r="V69"/>
  <c r="U69"/>
  <c r="T69"/>
  <c r="S69"/>
  <c r="R69"/>
  <c r="CB68"/>
  <c r="BR68"/>
  <c r="BQ68"/>
  <c r="BP68"/>
  <c r="BO68"/>
  <c r="BN68"/>
  <c r="BM68"/>
  <c r="BL68"/>
  <c r="BK68"/>
  <c r="BJ68"/>
  <c r="BI68"/>
  <c r="BG68"/>
  <c r="BF68"/>
  <c r="BE68"/>
  <c r="BD68"/>
  <c r="BC68"/>
  <c r="AP68"/>
  <c r="AH68"/>
  <c r="AF68"/>
  <c r="AD68"/>
  <c r="AC68"/>
  <c r="AB68"/>
  <c r="AA68"/>
  <c r="Z68"/>
  <c r="Y68"/>
  <c r="X68"/>
  <c r="W68"/>
  <c r="V68"/>
  <c r="U68"/>
  <c r="T68"/>
  <c r="S68"/>
  <c r="R68"/>
  <c r="CB67"/>
  <c r="BR67"/>
  <c r="BQ67"/>
  <c r="BP67"/>
  <c r="BO67"/>
  <c r="BN67"/>
  <c r="BM67"/>
  <c r="BL67"/>
  <c r="BK67"/>
  <c r="BJ67"/>
  <c r="BI67"/>
  <c r="BG67"/>
  <c r="BF67"/>
  <c r="BE67"/>
  <c r="BD67"/>
  <c r="BC67"/>
  <c r="AP67"/>
  <c r="AH67"/>
  <c r="AF67"/>
  <c r="AD67"/>
  <c r="AC67"/>
  <c r="AB67"/>
  <c r="AA67"/>
  <c r="Z67"/>
  <c r="Y67"/>
  <c r="X67"/>
  <c r="W67"/>
  <c r="V67"/>
  <c r="U67"/>
  <c r="T67"/>
  <c r="S67"/>
  <c r="R67"/>
  <c r="CB66"/>
  <c r="BR66"/>
  <c r="BQ66"/>
  <c r="BP66"/>
  <c r="BO66"/>
  <c r="BN66"/>
  <c r="BM66"/>
  <c r="BL66"/>
  <c r="BK66"/>
  <c r="BJ66"/>
  <c r="BI66"/>
  <c r="BG66"/>
  <c r="BF66"/>
  <c r="BE66"/>
  <c r="BD66"/>
  <c r="BC66"/>
  <c r="AP66"/>
  <c r="AH66"/>
  <c r="AF66"/>
  <c r="AD66"/>
  <c r="AC66"/>
  <c r="AB66"/>
  <c r="AA66"/>
  <c r="Z66"/>
  <c r="Y66"/>
  <c r="X66"/>
  <c r="W66"/>
  <c r="V66"/>
  <c r="U66"/>
  <c r="T66"/>
  <c r="S66"/>
  <c r="R66"/>
  <c r="CB65"/>
  <c r="BR65"/>
  <c r="BQ65"/>
  <c r="BP65"/>
  <c r="BO65"/>
  <c r="BN65"/>
  <c r="BM65"/>
  <c r="BL65"/>
  <c r="BK65"/>
  <c r="BJ65"/>
  <c r="BI65"/>
  <c r="BG65"/>
  <c r="BF65"/>
  <c r="BE65"/>
  <c r="BD65"/>
  <c r="BC65"/>
  <c r="AP65"/>
  <c r="AH65"/>
  <c r="AF65"/>
  <c r="AD65"/>
  <c r="AC65"/>
  <c r="AB65"/>
  <c r="AA65"/>
  <c r="Z65"/>
  <c r="Y65"/>
  <c r="X65"/>
  <c r="W65"/>
  <c r="V65"/>
  <c r="U65"/>
  <c r="T65"/>
  <c r="S65"/>
  <c r="R65"/>
  <c r="CB64"/>
  <c r="BR64"/>
  <c r="BQ64"/>
  <c r="BP64"/>
  <c r="BO64"/>
  <c r="BN64"/>
  <c r="BM64"/>
  <c r="BL64"/>
  <c r="BK64"/>
  <c r="BJ64"/>
  <c r="BI64"/>
  <c r="BG64"/>
  <c r="BF64"/>
  <c r="BE64"/>
  <c r="BD64"/>
  <c r="BC64"/>
  <c r="AP64"/>
  <c r="AH64"/>
  <c r="AF64"/>
  <c r="AD64"/>
  <c r="AC64"/>
  <c r="AB64"/>
  <c r="AA64"/>
  <c r="Z64"/>
  <c r="Y64"/>
  <c r="X64"/>
  <c r="W64"/>
  <c r="V64"/>
  <c r="U64"/>
  <c r="T64"/>
  <c r="S64"/>
  <c r="R64"/>
  <c r="CB63"/>
  <c r="BR63"/>
  <c r="BQ63"/>
  <c r="BP63"/>
  <c r="BO63"/>
  <c r="BN63"/>
  <c r="BM63"/>
  <c r="BL63"/>
  <c r="BK63"/>
  <c r="BJ63"/>
  <c r="BI63"/>
  <c r="BG63"/>
  <c r="BF63"/>
  <c r="BE63"/>
  <c r="BD63"/>
  <c r="BC63"/>
  <c r="AP63"/>
  <c r="AH63"/>
  <c r="AF63"/>
  <c r="AD63"/>
  <c r="AC63"/>
  <c r="AB63"/>
  <c r="AA63"/>
  <c r="Z63"/>
  <c r="Y63"/>
  <c r="X63"/>
  <c r="W63"/>
  <c r="V63"/>
  <c r="U63"/>
  <c r="T63"/>
  <c r="S63"/>
  <c r="R63"/>
  <c r="CB62"/>
  <c r="BR62"/>
  <c r="BQ62"/>
  <c r="BP62"/>
  <c r="BO62"/>
  <c r="BN62"/>
  <c r="BM62"/>
  <c r="BL62"/>
  <c r="BK62"/>
  <c r="BJ62"/>
  <c r="BI62"/>
  <c r="BG62"/>
  <c r="BF62"/>
  <c r="BE62"/>
  <c r="BD62"/>
  <c r="BC62"/>
  <c r="AP62"/>
  <c r="AH62"/>
  <c r="AF62"/>
  <c r="AD62"/>
  <c r="AC62"/>
  <c r="AB62"/>
  <c r="AA62"/>
  <c r="Z62"/>
  <c r="Y62"/>
  <c r="X62"/>
  <c r="W62"/>
  <c r="V62"/>
  <c r="U62"/>
  <c r="T62"/>
  <c r="S62"/>
  <c r="R62"/>
  <c r="CB61"/>
  <c r="BR61"/>
  <c r="BQ61"/>
  <c r="BP61"/>
  <c r="BO61"/>
  <c r="BN61"/>
  <c r="BM61"/>
  <c r="BL61"/>
  <c r="BK61"/>
  <c r="BJ61"/>
  <c r="BI61"/>
  <c r="BG61"/>
  <c r="BF61"/>
  <c r="BE61"/>
  <c r="BD61"/>
  <c r="BC61"/>
  <c r="AP61"/>
  <c r="AH61"/>
  <c r="AF61"/>
  <c r="AD61"/>
  <c r="AC61"/>
  <c r="AB61"/>
  <c r="AA61"/>
  <c r="Z61"/>
  <c r="Y61"/>
  <c r="X61"/>
  <c r="W61"/>
  <c r="V61"/>
  <c r="U61"/>
  <c r="T61"/>
  <c r="S61"/>
  <c r="R61"/>
  <c r="CB60"/>
  <c r="BR60"/>
  <c r="BQ60"/>
  <c r="BP60"/>
  <c r="BO60"/>
  <c r="BN60"/>
  <c r="BM60"/>
  <c r="BL60"/>
  <c r="BK60"/>
  <c r="BJ60"/>
  <c r="BI60"/>
  <c r="BG60"/>
  <c r="BF60"/>
  <c r="BE60"/>
  <c r="BD60"/>
  <c r="BC60"/>
  <c r="AP60"/>
  <c r="AH60"/>
  <c r="AF60"/>
  <c r="AD60"/>
  <c r="AC60"/>
  <c r="AB60"/>
  <c r="AA60"/>
  <c r="Z60"/>
  <c r="Y60"/>
  <c r="X60"/>
  <c r="W60"/>
  <c r="V60"/>
  <c r="U60"/>
  <c r="T60"/>
  <c r="S60"/>
  <c r="R60"/>
  <c r="CB59"/>
  <c r="BR59"/>
  <c r="BQ59"/>
  <c r="BP59"/>
  <c r="BO59"/>
  <c r="BN59"/>
  <c r="BM59"/>
  <c r="BL59"/>
  <c r="BK59"/>
  <c r="BJ59"/>
  <c r="BI59"/>
  <c r="BG59"/>
  <c r="BF59"/>
  <c r="BE59"/>
  <c r="BD59"/>
  <c r="BC59"/>
  <c r="AP59"/>
  <c r="AH59"/>
  <c r="AF59"/>
  <c r="AD59"/>
  <c r="AC59"/>
  <c r="AB59"/>
  <c r="AA59"/>
  <c r="Z59"/>
  <c r="Y59"/>
  <c r="X59"/>
  <c r="W59"/>
  <c r="V59"/>
  <c r="U59"/>
  <c r="T59"/>
  <c r="S59"/>
  <c r="R59"/>
  <c r="CB58"/>
  <c r="BR58"/>
  <c r="BQ58"/>
  <c r="BP58"/>
  <c r="BO58"/>
  <c r="BN58"/>
  <c r="BM58"/>
  <c r="BL58"/>
  <c r="BK58"/>
  <c r="BJ58"/>
  <c r="BI58"/>
  <c r="BG58"/>
  <c r="BF58"/>
  <c r="BE58"/>
  <c r="BD58"/>
  <c r="BC58"/>
  <c r="AP58"/>
  <c r="AH58"/>
  <c r="AF58"/>
  <c r="AD58"/>
  <c r="AC58"/>
  <c r="AB58"/>
  <c r="AA58"/>
  <c r="Z58"/>
  <c r="Y58"/>
  <c r="X58"/>
  <c r="W58"/>
  <c r="V58"/>
  <c r="U58"/>
  <c r="T58"/>
  <c r="S58"/>
  <c r="R58"/>
  <c r="CB57"/>
  <c r="BR57"/>
  <c r="BQ57"/>
  <c r="BP57"/>
  <c r="BO57"/>
  <c r="BN57"/>
  <c r="BM57"/>
  <c r="BL57"/>
  <c r="BK57"/>
  <c r="BJ57"/>
  <c r="BI57"/>
  <c r="BG57"/>
  <c r="BF57"/>
  <c r="BE57"/>
  <c r="BD57"/>
  <c r="BC57"/>
  <c r="AP57"/>
  <c r="AH57"/>
  <c r="AF57"/>
  <c r="AD57"/>
  <c r="AC57"/>
  <c r="AB57"/>
  <c r="AA57"/>
  <c r="Z57"/>
  <c r="Y57"/>
  <c r="X57"/>
  <c r="W57"/>
  <c r="V57"/>
  <c r="U57"/>
  <c r="T57"/>
  <c r="S57"/>
  <c r="R57"/>
  <c r="CB56"/>
  <c r="BR56"/>
  <c r="BQ56"/>
  <c r="BP56"/>
  <c r="BO56"/>
  <c r="BN56"/>
  <c r="BM56"/>
  <c r="BL56"/>
  <c r="BK56"/>
  <c r="BJ56"/>
  <c r="BI56"/>
  <c r="BG56"/>
  <c r="BF56"/>
  <c r="BE56"/>
  <c r="BD56"/>
  <c r="BC56"/>
  <c r="AP56"/>
  <c r="AH56"/>
  <c r="AF56"/>
  <c r="AD56"/>
  <c r="AC56"/>
  <c r="AB56"/>
  <c r="AA56"/>
  <c r="Z56"/>
  <c r="Y56"/>
  <c r="X56"/>
  <c r="W56"/>
  <c r="V56"/>
  <c r="U56"/>
  <c r="T56"/>
  <c r="S56"/>
  <c r="R56"/>
  <c r="CB55"/>
  <c r="BR55"/>
  <c r="BQ55"/>
  <c r="BP55"/>
  <c r="BO55"/>
  <c r="BN55"/>
  <c r="BM55"/>
  <c r="BL55"/>
  <c r="BK55"/>
  <c r="BJ55"/>
  <c r="BI55"/>
  <c r="BG55"/>
  <c r="BF55"/>
  <c r="BE55"/>
  <c r="BD55"/>
  <c r="BC55"/>
  <c r="AP55"/>
  <c r="AH55"/>
  <c r="AF55"/>
  <c r="AD55"/>
  <c r="AC55"/>
  <c r="AB55"/>
  <c r="AA55"/>
  <c r="Z55"/>
  <c r="Y55"/>
  <c r="X55"/>
  <c r="W55"/>
  <c r="V55"/>
  <c r="U55"/>
  <c r="T55"/>
  <c r="S55"/>
  <c r="R55"/>
  <c r="CB54"/>
  <c r="BR54"/>
  <c r="BQ54"/>
  <c r="BP54"/>
  <c r="BO54"/>
  <c r="BN54"/>
  <c r="BM54"/>
  <c r="BL54"/>
  <c r="BK54"/>
  <c r="BJ54"/>
  <c r="BI54"/>
  <c r="BG54"/>
  <c r="BF54"/>
  <c r="BE54"/>
  <c r="BD54"/>
  <c r="BC54"/>
  <c r="AP54"/>
  <c r="AH54"/>
  <c r="AF54"/>
  <c r="AD54"/>
  <c r="AC54"/>
  <c r="AB54"/>
  <c r="AA54"/>
  <c r="Z54"/>
  <c r="Y54"/>
  <c r="X54"/>
  <c r="W54"/>
  <c r="V54"/>
  <c r="U54"/>
  <c r="T54"/>
  <c r="S54"/>
  <c r="R54"/>
  <c r="CB53"/>
  <c r="BR53"/>
  <c r="BQ53"/>
  <c r="BP53"/>
  <c r="BO53"/>
  <c r="BN53"/>
  <c r="BM53"/>
  <c r="BL53"/>
  <c r="BK53"/>
  <c r="BJ53"/>
  <c r="BI53"/>
  <c r="BG53"/>
  <c r="BF53"/>
  <c r="BE53"/>
  <c r="BD53"/>
  <c r="BC53"/>
  <c r="AP53"/>
  <c r="AH53"/>
  <c r="AF53"/>
  <c r="AD53"/>
  <c r="AC53"/>
  <c r="AB53"/>
  <c r="AA53"/>
  <c r="Z53"/>
  <c r="Y53"/>
  <c r="X53"/>
  <c r="W53"/>
  <c r="V53"/>
  <c r="U53"/>
  <c r="T53"/>
  <c r="S53"/>
  <c r="R53"/>
  <c r="CB52"/>
  <c r="BR52"/>
  <c r="BQ52"/>
  <c r="BP52"/>
  <c r="BO52"/>
  <c r="BN52"/>
  <c r="BM52"/>
  <c r="BL52"/>
  <c r="BK52"/>
  <c r="BJ52"/>
  <c r="BI52"/>
  <c r="BG52"/>
  <c r="BF52"/>
  <c r="BE52"/>
  <c r="BD52"/>
  <c r="BC52"/>
  <c r="AP52"/>
  <c r="AH52"/>
  <c r="AF52"/>
  <c r="AD52"/>
  <c r="AC52"/>
  <c r="AB52"/>
  <c r="AA52"/>
  <c r="Z52"/>
  <c r="Y52"/>
  <c r="X52"/>
  <c r="W52"/>
  <c r="V52"/>
  <c r="U52"/>
  <c r="T52"/>
  <c r="S52"/>
  <c r="R52"/>
  <c r="CB51"/>
  <c r="BR51"/>
  <c r="BQ51"/>
  <c r="BP51"/>
  <c r="BO51"/>
  <c r="BN51"/>
  <c r="BM51"/>
  <c r="BL51"/>
  <c r="BK51"/>
  <c r="BJ51"/>
  <c r="BI51"/>
  <c r="BG51"/>
  <c r="BF51"/>
  <c r="BE51"/>
  <c r="BD51"/>
  <c r="BC51"/>
  <c r="AP51"/>
  <c r="AH51"/>
  <c r="AF51"/>
  <c r="AD51"/>
  <c r="AC51"/>
  <c r="AB51"/>
  <c r="AA51"/>
  <c r="Z51"/>
  <c r="Y51"/>
  <c r="X51"/>
  <c r="W51"/>
  <c r="V51"/>
  <c r="U51"/>
  <c r="T51"/>
  <c r="S51"/>
  <c r="R51"/>
  <c r="CB50"/>
  <c r="BR50"/>
  <c r="BQ50"/>
  <c r="BP50"/>
  <c r="BO50"/>
  <c r="BN50"/>
  <c r="BM50"/>
  <c r="BL50"/>
  <c r="BK50"/>
  <c r="BJ50"/>
  <c r="BI50"/>
  <c r="BG50"/>
  <c r="BF50"/>
  <c r="BE50"/>
  <c r="BD50"/>
  <c r="BC50"/>
  <c r="AP50"/>
  <c r="AH50"/>
  <c r="AF50"/>
  <c r="AD50"/>
  <c r="AC50"/>
  <c r="AB50"/>
  <c r="AA50"/>
  <c r="Z50"/>
  <c r="Y50"/>
  <c r="X50"/>
  <c r="W50"/>
  <c r="V50"/>
  <c r="U50"/>
  <c r="T50"/>
  <c r="S50"/>
  <c r="R50"/>
  <c r="CB49"/>
  <c r="BR49"/>
  <c r="BQ49"/>
  <c r="BP49"/>
  <c r="BO49"/>
  <c r="BN49"/>
  <c r="BM49"/>
  <c r="BL49"/>
  <c r="BK49"/>
  <c r="BJ49"/>
  <c r="BI49"/>
  <c r="BG49"/>
  <c r="BF49"/>
  <c r="BE49"/>
  <c r="BD49"/>
  <c r="BC49"/>
  <c r="AP49"/>
  <c r="AH49"/>
  <c r="AF49"/>
  <c r="AD49"/>
  <c r="AC49"/>
  <c r="AB49"/>
  <c r="AA49"/>
  <c r="Z49"/>
  <c r="Y49"/>
  <c r="X49"/>
  <c r="W49"/>
  <c r="V49"/>
  <c r="U49"/>
  <c r="T49"/>
  <c r="S49"/>
  <c r="R49"/>
  <c r="CB48"/>
  <c r="BR48"/>
  <c r="BQ48"/>
  <c r="BP48"/>
  <c r="BO48"/>
  <c r="BN48"/>
  <c r="BM48"/>
  <c r="BL48"/>
  <c r="BK48"/>
  <c r="BJ48"/>
  <c r="BI48"/>
  <c r="BG48"/>
  <c r="BF48"/>
  <c r="BE48"/>
  <c r="BD48"/>
  <c r="BC48"/>
  <c r="AP48"/>
  <c r="AH48"/>
  <c r="AF48"/>
  <c r="AD48"/>
  <c r="AC48"/>
  <c r="AB48"/>
  <c r="AA48"/>
  <c r="Z48"/>
  <c r="Y48"/>
  <c r="X48"/>
  <c r="W48"/>
  <c r="V48"/>
  <c r="U48"/>
  <c r="T48"/>
  <c r="S48"/>
  <c r="R48"/>
  <c r="CB47"/>
  <c r="BR47"/>
  <c r="BQ47"/>
  <c r="BP47"/>
  <c r="BO47"/>
  <c r="BN47"/>
  <c r="BM47"/>
  <c r="BL47"/>
  <c r="BK47"/>
  <c r="BJ47"/>
  <c r="BI47"/>
  <c r="BG47"/>
  <c r="BF47"/>
  <c r="BE47"/>
  <c r="BD47"/>
  <c r="BC47"/>
  <c r="AP47"/>
  <c r="AH47"/>
  <c r="AF47"/>
  <c r="AD47"/>
  <c r="AC47"/>
  <c r="AB47"/>
  <c r="AA47"/>
  <c r="Z47"/>
  <c r="Y47"/>
  <c r="X47"/>
  <c r="W47"/>
  <c r="V47"/>
  <c r="U47"/>
  <c r="T47"/>
  <c r="S47"/>
  <c r="R47"/>
  <c r="BR10"/>
  <c r="BR11"/>
  <c r="BR12"/>
  <c r="BR13"/>
  <c r="BR14"/>
  <c r="BR15"/>
  <c r="BR16"/>
  <c r="BR17"/>
  <c r="BR18"/>
  <c r="BR19"/>
  <c r="AP19"/>
  <c r="AP18"/>
  <c r="AP17"/>
  <c r="AP16"/>
  <c r="AP15"/>
  <c r="AP14"/>
  <c r="AP13"/>
  <c r="AP12"/>
  <c r="AP11"/>
  <c r="AP10"/>
  <c r="W10"/>
  <c r="W11"/>
  <c r="W12"/>
  <c r="W13"/>
  <c r="W14"/>
  <c r="W15"/>
  <c r="W16"/>
  <c r="W17"/>
  <c r="W18"/>
  <c r="W19"/>
  <c r="BE10"/>
  <c r="BE11"/>
  <c r="BE12"/>
  <c r="BD10"/>
  <c r="BF10"/>
  <c r="BG10"/>
  <c r="BH10"/>
  <c r="BI10"/>
  <c r="BJ10"/>
  <c r="BK10"/>
  <c r="BL10"/>
  <c r="BM10"/>
  <c r="BN10"/>
  <c r="BO10"/>
  <c r="BP10"/>
  <c r="BQ10"/>
  <c r="BD11"/>
  <c r="BF11"/>
  <c r="BG11"/>
  <c r="BH11"/>
  <c r="BI11"/>
  <c r="BJ11"/>
  <c r="BK11"/>
  <c r="BL11"/>
  <c r="BM11"/>
  <c r="BN11"/>
  <c r="BO11"/>
  <c r="BP11"/>
  <c r="BQ11"/>
  <c r="BD12"/>
  <c r="BF12"/>
  <c r="BG12"/>
  <c r="BH12"/>
  <c r="BI12"/>
  <c r="BJ12"/>
  <c r="BK12"/>
  <c r="BL12"/>
  <c r="BM12"/>
  <c r="BN12"/>
  <c r="BO12"/>
  <c r="BP12"/>
  <c r="BQ12"/>
  <c r="BI13"/>
  <c r="BJ13"/>
  <c r="BK13"/>
  <c r="BL13"/>
  <c r="BM13"/>
  <c r="BN13"/>
  <c r="BO13"/>
  <c r="BP13"/>
  <c r="BQ13"/>
  <c r="BD14"/>
  <c r="BE14"/>
  <c r="BF14"/>
  <c r="BG14"/>
  <c r="BH14"/>
  <c r="BI14"/>
  <c r="BJ14"/>
  <c r="BK14"/>
  <c r="BL14"/>
  <c r="BM14"/>
  <c r="BN14"/>
  <c r="BO14"/>
  <c r="BP14"/>
  <c r="BQ14"/>
  <c r="BD15"/>
  <c r="BE15"/>
  <c r="BF15"/>
  <c r="BG15"/>
  <c r="BH15"/>
  <c r="BI15"/>
  <c r="BJ15"/>
  <c r="BK15"/>
  <c r="BL15"/>
  <c r="BM15"/>
  <c r="BN15"/>
  <c r="BO15"/>
  <c r="BP15"/>
  <c r="BQ15"/>
  <c r="BD16"/>
  <c r="BE16"/>
  <c r="BF16"/>
  <c r="BG16"/>
  <c r="BH16"/>
  <c r="BI16"/>
  <c r="BJ16"/>
  <c r="BK16"/>
  <c r="BL16"/>
  <c r="BM16"/>
  <c r="BN16"/>
  <c r="BO16"/>
  <c r="BP16"/>
  <c r="BQ16"/>
  <c r="BD17"/>
  <c r="BE17"/>
  <c r="BF17"/>
  <c r="BG17"/>
  <c r="BH17"/>
  <c r="BI17"/>
  <c r="BJ17"/>
  <c r="BK17"/>
  <c r="BL17"/>
  <c r="BM17"/>
  <c r="BN17"/>
  <c r="BO17"/>
  <c r="BP17"/>
  <c r="BQ17"/>
  <c r="BD18"/>
  <c r="BE18"/>
  <c r="BF18"/>
  <c r="BG18"/>
  <c r="BH18"/>
  <c r="BI18"/>
  <c r="BJ18"/>
  <c r="BK18"/>
  <c r="BL18"/>
  <c r="BM18"/>
  <c r="BN18"/>
  <c r="BO18"/>
  <c r="BP18"/>
  <c r="BQ18"/>
  <c r="BD19"/>
  <c r="BE19"/>
  <c r="BF19"/>
  <c r="BG19"/>
  <c r="BH19"/>
  <c r="BI19"/>
  <c r="BJ19"/>
  <c r="BK19"/>
  <c r="BL19"/>
  <c r="BM19"/>
  <c r="BN19"/>
  <c r="BO19"/>
  <c r="BP19"/>
  <c r="BQ19"/>
  <c r="BD20"/>
  <c r="BE20"/>
  <c r="BF20"/>
  <c r="BG20"/>
  <c r="BH20"/>
  <c r="BI20"/>
  <c r="BJ20"/>
  <c r="BK20"/>
  <c r="BL20"/>
  <c r="BM20"/>
  <c r="BN20"/>
  <c r="BO20"/>
  <c r="BP20"/>
  <c r="BQ20"/>
  <c r="BR20"/>
  <c r="BD21"/>
  <c r="BE21"/>
  <c r="BF21"/>
  <c r="BG21"/>
  <c r="BH21"/>
  <c r="BI21"/>
  <c r="BJ21"/>
  <c r="BK21"/>
  <c r="BL21"/>
  <c r="BM21"/>
  <c r="BN21"/>
  <c r="BO21"/>
  <c r="BP21"/>
  <c r="BQ21"/>
  <c r="BR21"/>
  <c r="BD22"/>
  <c r="BE22"/>
  <c r="BF22"/>
  <c r="BG22"/>
  <c r="BH22"/>
  <c r="BI22"/>
  <c r="BJ22"/>
  <c r="BK22"/>
  <c r="BL22"/>
  <c r="BM22"/>
  <c r="BN22"/>
  <c r="BO22"/>
  <c r="BP22"/>
  <c r="BQ22"/>
  <c r="BR22"/>
  <c r="BD23"/>
  <c r="BE23"/>
  <c r="BF23"/>
  <c r="BG23"/>
  <c r="BH23"/>
  <c r="BI23"/>
  <c r="BJ23"/>
  <c r="BK23"/>
  <c r="BL23"/>
  <c r="BM23"/>
  <c r="BN23"/>
  <c r="BO23"/>
  <c r="BP23"/>
  <c r="BQ23"/>
  <c r="BR23"/>
  <c r="BD24"/>
  <c r="BE24"/>
  <c r="BF24"/>
  <c r="BG24"/>
  <c r="BH24"/>
  <c r="BI24"/>
  <c r="BJ24"/>
  <c r="BK24"/>
  <c r="BL24"/>
  <c r="BM24"/>
  <c r="BN24"/>
  <c r="BO24"/>
  <c r="BP24"/>
  <c r="BQ24"/>
  <c r="BR24"/>
  <c r="BD25"/>
  <c r="BE25"/>
  <c r="BF25"/>
  <c r="BG25"/>
  <c r="BH25"/>
  <c r="BI25"/>
  <c r="BJ25"/>
  <c r="BK25"/>
  <c r="BL25"/>
  <c r="BM25"/>
  <c r="BN25"/>
  <c r="BO25"/>
  <c r="BP25"/>
  <c r="BQ25"/>
  <c r="BR25"/>
  <c r="BD26"/>
  <c r="BE26"/>
  <c r="BF26"/>
  <c r="BG26"/>
  <c r="BH26"/>
  <c r="BI26"/>
  <c r="BJ26"/>
  <c r="BK26"/>
  <c r="BL26"/>
  <c r="BM26"/>
  <c r="BN26"/>
  <c r="BO26"/>
  <c r="BP26"/>
  <c r="BQ26"/>
  <c r="BR26"/>
  <c r="BD27"/>
  <c r="BE27"/>
  <c r="BF27"/>
  <c r="BG27"/>
  <c r="BH27"/>
  <c r="BI27"/>
  <c r="BJ27"/>
  <c r="BK27"/>
  <c r="BL27"/>
  <c r="BM27"/>
  <c r="BN27"/>
  <c r="BO27"/>
  <c r="BP27"/>
  <c r="BQ27"/>
  <c r="BR27"/>
  <c r="BD28"/>
  <c r="BE28"/>
  <c r="BF28"/>
  <c r="BG28"/>
  <c r="BH28"/>
  <c r="BI28"/>
  <c r="BJ28"/>
  <c r="BK28"/>
  <c r="BL28"/>
  <c r="BM28"/>
  <c r="BN28"/>
  <c r="BO28"/>
  <c r="BP28"/>
  <c r="BQ28"/>
  <c r="BR28"/>
  <c r="BD29"/>
  <c r="BE29"/>
  <c r="BF29"/>
  <c r="BG29"/>
  <c r="BH29"/>
  <c r="BI29"/>
  <c r="BJ29"/>
  <c r="BK29"/>
  <c r="BL29"/>
  <c r="BM29"/>
  <c r="BN29"/>
  <c r="BO29"/>
  <c r="BP29"/>
  <c r="BQ29"/>
  <c r="BR29"/>
  <c r="BD30"/>
  <c r="BE30"/>
  <c r="BF30"/>
  <c r="BG30"/>
  <c r="BH30"/>
  <c r="BI30"/>
  <c r="BJ30"/>
  <c r="BK30"/>
  <c r="BL30"/>
  <c r="BM30"/>
  <c r="BN30"/>
  <c r="BO30"/>
  <c r="BP30"/>
  <c r="BQ30"/>
  <c r="BR30"/>
  <c r="BD31"/>
  <c r="BE31"/>
  <c r="BF31"/>
  <c r="BG31"/>
  <c r="BH31"/>
  <c r="BI31"/>
  <c r="BJ31"/>
  <c r="BK31"/>
  <c r="BL31"/>
  <c r="BM31"/>
  <c r="BN31"/>
  <c r="BO31"/>
  <c r="BP31"/>
  <c r="BQ31"/>
  <c r="BR31"/>
  <c r="BD32"/>
  <c r="BE32"/>
  <c r="BF32"/>
  <c r="BG32"/>
  <c r="BH32"/>
  <c r="BI32"/>
  <c r="BJ32"/>
  <c r="BK32"/>
  <c r="BL32"/>
  <c r="BM32"/>
  <c r="BN32"/>
  <c r="BO32"/>
  <c r="BP32"/>
  <c r="BQ32"/>
  <c r="BR32"/>
  <c r="BD33"/>
  <c r="BE33"/>
  <c r="BF33"/>
  <c r="BG33"/>
  <c r="BH33"/>
  <c r="BI33"/>
  <c r="BJ33"/>
  <c r="BK33"/>
  <c r="BL33"/>
  <c r="BM33"/>
  <c r="BN33"/>
  <c r="BO33"/>
  <c r="BP33"/>
  <c r="BQ33"/>
  <c r="BR33"/>
  <c r="BD34"/>
  <c r="BE34"/>
  <c r="BF34"/>
  <c r="BG34"/>
  <c r="BH34"/>
  <c r="BI34"/>
  <c r="BJ34"/>
  <c r="BK34"/>
  <c r="BL34"/>
  <c r="BM34"/>
  <c r="BN34"/>
  <c r="BO34"/>
  <c r="BP34"/>
  <c r="BQ34"/>
  <c r="BR34"/>
  <c r="BD35"/>
  <c r="BE35"/>
  <c r="BF35"/>
  <c r="BG35"/>
  <c r="BH35"/>
  <c r="BI35"/>
  <c r="BJ35"/>
  <c r="BK35"/>
  <c r="BL35"/>
  <c r="BM35"/>
  <c r="BN35"/>
  <c r="BO35"/>
  <c r="BP35"/>
  <c r="BQ35"/>
  <c r="BR35"/>
  <c r="BD36"/>
  <c r="BE36"/>
  <c r="BF36"/>
  <c r="BG36"/>
  <c r="BH36"/>
  <c r="BI36"/>
  <c r="BJ36"/>
  <c r="BK36"/>
  <c r="BL36"/>
  <c r="BM36"/>
  <c r="BN36"/>
  <c r="BO36"/>
  <c r="BP36"/>
  <c r="BQ36"/>
  <c r="BR36"/>
  <c r="BD37"/>
  <c r="BE37"/>
  <c r="BF37"/>
  <c r="BG37"/>
  <c r="BH37"/>
  <c r="BI37"/>
  <c r="BJ37"/>
  <c r="BK37"/>
  <c r="BL37"/>
  <c r="BM37"/>
  <c r="BN37"/>
  <c r="BO37"/>
  <c r="BP37"/>
  <c r="BQ37"/>
  <c r="BR37"/>
  <c r="BD38"/>
  <c r="BE38"/>
  <c r="BF38"/>
  <c r="BG38"/>
  <c r="BH38"/>
  <c r="BI38"/>
  <c r="BJ38"/>
  <c r="BK38"/>
  <c r="BL38"/>
  <c r="BM38"/>
  <c r="BN38"/>
  <c r="BO38"/>
  <c r="BP38"/>
  <c r="BQ38"/>
  <c r="BR38"/>
  <c r="BC38"/>
  <c r="BC37"/>
  <c r="BC36"/>
  <c r="BC35"/>
  <c r="BC34"/>
  <c r="BC33"/>
  <c r="BC32"/>
  <c r="BC31"/>
  <c r="BC30"/>
  <c r="BC29"/>
  <c r="BC28"/>
  <c r="BC27"/>
  <c r="BC26"/>
  <c r="BC25"/>
  <c r="BC24"/>
  <c r="BC23"/>
  <c r="BC22"/>
  <c r="BC21"/>
  <c r="BC20"/>
  <c r="BC19"/>
  <c r="BC18"/>
  <c r="BC17"/>
  <c r="BC16"/>
  <c r="BC15"/>
  <c r="BC14"/>
  <c r="BC12"/>
  <c r="BC11"/>
  <c r="BC10"/>
  <c r="AF19"/>
  <c r="AF18"/>
  <c r="AF17"/>
  <c r="AF16"/>
  <c r="AF15"/>
  <c r="AF14"/>
  <c r="AF13"/>
  <c r="AF12"/>
  <c r="AF11"/>
  <c r="AF10"/>
  <c r="AJ39"/>
  <c r="AJ195" s="1"/>
  <c r="AD10"/>
  <c r="AD11"/>
  <c r="AD12"/>
  <c r="AD13"/>
  <c r="AD14"/>
  <c r="AD15"/>
  <c r="AD16"/>
  <c r="AD17"/>
  <c r="AD18"/>
  <c r="AD19"/>
  <c r="BW187"/>
  <c r="BW199" s="1"/>
  <c r="AO187"/>
  <c r="AO199" s="1"/>
  <c r="AJ187"/>
  <c r="AJ199" s="1"/>
  <c r="D187"/>
  <c r="D199" s="1"/>
  <c r="E186"/>
  <c r="C186"/>
  <c r="E185"/>
  <c r="C185"/>
  <c r="E184"/>
  <c r="C184"/>
  <c r="E183"/>
  <c r="C183"/>
  <c r="E182"/>
  <c r="C182"/>
  <c r="E181"/>
  <c r="C181"/>
  <c r="E180"/>
  <c r="C180"/>
  <c r="E179"/>
  <c r="C179"/>
  <c r="E178"/>
  <c r="C178"/>
  <c r="E177"/>
  <c r="C177"/>
  <c r="E176"/>
  <c r="C176"/>
  <c r="E175"/>
  <c r="C175"/>
  <c r="E174"/>
  <c r="C174"/>
  <c r="E173"/>
  <c r="C173"/>
  <c r="E172"/>
  <c r="C172"/>
  <c r="E171"/>
  <c r="C171"/>
  <c r="E170"/>
  <c r="C170"/>
  <c r="E169"/>
  <c r="C169"/>
  <c r="E168"/>
  <c r="C168"/>
  <c r="E167"/>
  <c r="C167"/>
  <c r="E166"/>
  <c r="C166"/>
  <c r="E165"/>
  <c r="C165"/>
  <c r="E164"/>
  <c r="C164"/>
  <c r="E163"/>
  <c r="C163"/>
  <c r="E162"/>
  <c r="C162"/>
  <c r="E161"/>
  <c r="C161"/>
  <c r="C160"/>
  <c r="C159"/>
  <c r="C158"/>
  <c r="BW150"/>
  <c r="BW198" s="1"/>
  <c r="AO150"/>
  <c r="AO198" s="1"/>
  <c r="AJ150"/>
  <c r="AJ198" s="1"/>
  <c r="D150"/>
  <c r="D198" s="1"/>
  <c r="C149"/>
  <c r="C148"/>
  <c r="C147"/>
  <c r="C146"/>
  <c r="C145"/>
  <c r="C144"/>
  <c r="C143"/>
  <c r="C142"/>
  <c r="C141"/>
  <c r="C140"/>
  <c r="C139"/>
  <c r="C138"/>
  <c r="C137"/>
  <c r="C136"/>
  <c r="C135"/>
  <c r="C134"/>
  <c r="C133"/>
  <c r="C132"/>
  <c r="C131"/>
  <c r="C130"/>
  <c r="C129"/>
  <c r="C128"/>
  <c r="C127"/>
  <c r="C126"/>
  <c r="C125"/>
  <c r="C124"/>
  <c r="C123"/>
  <c r="C122"/>
  <c r="C121"/>
  <c r="BW113"/>
  <c r="BW197" s="1"/>
  <c r="AO113"/>
  <c r="AO197" s="1"/>
  <c r="AJ113"/>
  <c r="AJ197" s="1"/>
  <c r="D113"/>
  <c r="D197" s="1"/>
  <c r="C112"/>
  <c r="C111"/>
  <c r="C110"/>
  <c r="C109"/>
  <c r="C108"/>
  <c r="C107"/>
  <c r="C106"/>
  <c r="C105"/>
  <c r="C104"/>
  <c r="C103"/>
  <c r="C102"/>
  <c r="C101"/>
  <c r="C100"/>
  <c r="C99"/>
  <c r="C98"/>
  <c r="C97"/>
  <c r="C96"/>
  <c r="C95"/>
  <c r="C94"/>
  <c r="C93"/>
  <c r="C92"/>
  <c r="C91"/>
  <c r="C90"/>
  <c r="C89"/>
  <c r="C88"/>
  <c r="C87"/>
  <c r="C86"/>
  <c r="C85"/>
  <c r="C84"/>
  <c r="C48"/>
  <c r="P75"/>
  <c r="O75"/>
  <c r="N75"/>
  <c r="M75"/>
  <c r="L75"/>
  <c r="F75"/>
  <c r="C75"/>
  <c r="P74"/>
  <c r="O74"/>
  <c r="N74"/>
  <c r="M74"/>
  <c r="L74"/>
  <c r="F74"/>
  <c r="C74"/>
  <c r="P73"/>
  <c r="O73"/>
  <c r="N73"/>
  <c r="M73"/>
  <c r="L73"/>
  <c r="F73"/>
  <c r="C73"/>
  <c r="P72"/>
  <c r="O72"/>
  <c r="N72"/>
  <c r="M72"/>
  <c r="L72"/>
  <c r="F72"/>
  <c r="C72"/>
  <c r="P71"/>
  <c r="O71"/>
  <c r="N71"/>
  <c r="M71"/>
  <c r="L71"/>
  <c r="F71"/>
  <c r="C71"/>
  <c r="P70"/>
  <c r="O70"/>
  <c r="N70"/>
  <c r="M70"/>
  <c r="L70"/>
  <c r="F70"/>
  <c r="C70"/>
  <c r="P69"/>
  <c r="O69"/>
  <c r="N69"/>
  <c r="M69"/>
  <c r="L69"/>
  <c r="F69"/>
  <c r="C69"/>
  <c r="P68"/>
  <c r="O68"/>
  <c r="N68"/>
  <c r="M68"/>
  <c r="L68"/>
  <c r="F68"/>
  <c r="C68"/>
  <c r="P67"/>
  <c r="O67"/>
  <c r="N67"/>
  <c r="M67"/>
  <c r="L67"/>
  <c r="F67"/>
  <c r="C67"/>
  <c r="P66"/>
  <c r="O66"/>
  <c r="N66"/>
  <c r="M66"/>
  <c r="L66"/>
  <c r="F66"/>
  <c r="C66"/>
  <c r="P65"/>
  <c r="O65"/>
  <c r="N65"/>
  <c r="M65"/>
  <c r="L65"/>
  <c r="F65"/>
  <c r="C65"/>
  <c r="P64"/>
  <c r="O64"/>
  <c r="N64"/>
  <c r="M64"/>
  <c r="L64"/>
  <c r="F64"/>
  <c r="BA64" s="1"/>
  <c r="C64"/>
  <c r="P63"/>
  <c r="O63"/>
  <c r="N63"/>
  <c r="M63"/>
  <c r="L63"/>
  <c r="F63"/>
  <c r="C63"/>
  <c r="P62"/>
  <c r="O62"/>
  <c r="N62"/>
  <c r="M62"/>
  <c r="L62"/>
  <c r="F62"/>
  <c r="C62"/>
  <c r="P61"/>
  <c r="O61"/>
  <c r="N61"/>
  <c r="M61"/>
  <c r="L61"/>
  <c r="F61"/>
  <c r="C61"/>
  <c r="P60"/>
  <c r="O60"/>
  <c r="N60"/>
  <c r="M60"/>
  <c r="L60"/>
  <c r="F60"/>
  <c r="C60"/>
  <c r="P59"/>
  <c r="O59"/>
  <c r="N59"/>
  <c r="M59"/>
  <c r="L59"/>
  <c r="F59"/>
  <c r="C59"/>
  <c r="P58"/>
  <c r="O58"/>
  <c r="N58"/>
  <c r="M58"/>
  <c r="L58"/>
  <c r="F58"/>
  <c r="C58"/>
  <c r="P57"/>
  <c r="O57"/>
  <c r="N57"/>
  <c r="M57"/>
  <c r="L57"/>
  <c r="F57"/>
  <c r="C57"/>
  <c r="P56"/>
  <c r="O56"/>
  <c r="N56"/>
  <c r="M56"/>
  <c r="L56"/>
  <c r="F56"/>
  <c r="C56"/>
  <c r="P55"/>
  <c r="O55"/>
  <c r="N55"/>
  <c r="M55"/>
  <c r="L55"/>
  <c r="F55"/>
  <c r="C55"/>
  <c r="P54"/>
  <c r="O54"/>
  <c r="N54"/>
  <c r="M54"/>
  <c r="L54"/>
  <c r="F54"/>
  <c r="C54"/>
  <c r="P53"/>
  <c r="O53"/>
  <c r="N53"/>
  <c r="M53"/>
  <c r="L53"/>
  <c r="F53"/>
  <c r="C53"/>
  <c r="P52"/>
  <c r="O52"/>
  <c r="N52"/>
  <c r="M52"/>
  <c r="L52"/>
  <c r="F52"/>
  <c r="C52"/>
  <c r="P51"/>
  <c r="O51"/>
  <c r="N51"/>
  <c r="M51"/>
  <c r="L51"/>
  <c r="F51"/>
  <c r="C51"/>
  <c r="P50"/>
  <c r="O50"/>
  <c r="N50"/>
  <c r="M50"/>
  <c r="L50"/>
  <c r="F50"/>
  <c r="C50"/>
  <c r="P49"/>
  <c r="O49"/>
  <c r="N49"/>
  <c r="M49"/>
  <c r="L49"/>
  <c r="F49"/>
  <c r="C49"/>
  <c r="P48"/>
  <c r="O48"/>
  <c r="N48"/>
  <c r="M48"/>
  <c r="L48"/>
  <c r="F48"/>
  <c r="P47"/>
  <c r="O47"/>
  <c r="N47"/>
  <c r="M47"/>
  <c r="L47"/>
  <c r="F47"/>
  <c r="C47"/>
  <c r="H37" i="8"/>
  <c r="H25"/>
  <c r="O9"/>
  <c r="O10" s="1"/>
  <c r="O11" s="1"/>
  <c r="O12" s="1"/>
  <c r="O13" s="1"/>
  <c r="O14" s="1"/>
  <c r="O15" s="1"/>
  <c r="O16" s="1"/>
  <c r="O17" s="1"/>
  <c r="O18" s="1"/>
  <c r="O19" s="1"/>
  <c r="E34" i="5"/>
  <c r="F34"/>
  <c r="G34"/>
  <c r="L34"/>
  <c r="M34"/>
  <c r="N34"/>
  <c r="O34"/>
  <c r="P34"/>
  <c r="R34"/>
  <c r="S34"/>
  <c r="T34"/>
  <c r="E35"/>
  <c r="H35" s="1"/>
  <c r="F35"/>
  <c r="L35"/>
  <c r="M35"/>
  <c r="N35"/>
  <c r="O35"/>
  <c r="P35"/>
  <c r="R35"/>
  <c r="S35"/>
  <c r="T35"/>
  <c r="E36"/>
  <c r="H36" s="1"/>
  <c r="F36"/>
  <c r="G36"/>
  <c r="L36"/>
  <c r="M36"/>
  <c r="N36"/>
  <c r="O36"/>
  <c r="P36"/>
  <c r="R36"/>
  <c r="S36"/>
  <c r="T36"/>
  <c r="E37"/>
  <c r="H37" s="1"/>
  <c r="F37"/>
  <c r="L37"/>
  <c r="M37"/>
  <c r="N37"/>
  <c r="O37"/>
  <c r="P37"/>
  <c r="R37"/>
  <c r="S37"/>
  <c r="T37"/>
  <c r="E38"/>
  <c r="H38" s="1"/>
  <c r="F38"/>
  <c r="G38"/>
  <c r="L38"/>
  <c r="M38"/>
  <c r="N38"/>
  <c r="O38"/>
  <c r="P38"/>
  <c r="R38"/>
  <c r="S38"/>
  <c r="T38"/>
  <c r="F12"/>
  <c r="AW12" s="1"/>
  <c r="L12"/>
  <c r="M12"/>
  <c r="N12"/>
  <c r="O12"/>
  <c r="P12"/>
  <c r="R12"/>
  <c r="S12"/>
  <c r="T12"/>
  <c r="U12"/>
  <c r="V12"/>
  <c r="X12"/>
  <c r="Y12"/>
  <c r="Z12"/>
  <c r="AA12"/>
  <c r="AB12"/>
  <c r="AC12"/>
  <c r="AH12"/>
  <c r="CB12"/>
  <c r="F13"/>
  <c r="AW13" s="1"/>
  <c r="L13"/>
  <c r="M13"/>
  <c r="N13"/>
  <c r="O13"/>
  <c r="P13"/>
  <c r="R13"/>
  <c r="S13"/>
  <c r="T13"/>
  <c r="U13"/>
  <c r="V13"/>
  <c r="X13"/>
  <c r="Y13"/>
  <c r="Z13"/>
  <c r="AA13"/>
  <c r="AB13"/>
  <c r="AC13"/>
  <c r="AH13"/>
  <c r="CB13"/>
  <c r="F14"/>
  <c r="AW14" s="1"/>
  <c r="L14"/>
  <c r="M14"/>
  <c r="N14"/>
  <c r="O14"/>
  <c r="P14"/>
  <c r="R14"/>
  <c r="S14"/>
  <c r="T14"/>
  <c r="U14"/>
  <c r="V14"/>
  <c r="X14"/>
  <c r="Y14"/>
  <c r="Z14"/>
  <c r="AA14"/>
  <c r="AB14"/>
  <c r="AC14"/>
  <c r="AH14"/>
  <c r="CB14"/>
  <c r="F15"/>
  <c r="AW15" s="1"/>
  <c r="L15"/>
  <c r="M15"/>
  <c r="N15"/>
  <c r="O15"/>
  <c r="P15"/>
  <c r="R15"/>
  <c r="S15"/>
  <c r="T15"/>
  <c r="U15"/>
  <c r="V15"/>
  <c r="X15"/>
  <c r="Y15"/>
  <c r="Z15"/>
  <c r="AA15"/>
  <c r="AB15"/>
  <c r="AC15"/>
  <c r="AH15"/>
  <c r="CB15"/>
  <c r="F16"/>
  <c r="AW16" s="1"/>
  <c r="L16"/>
  <c r="M16"/>
  <c r="N16"/>
  <c r="O16"/>
  <c r="P16"/>
  <c r="R16"/>
  <c r="S16"/>
  <c r="T16"/>
  <c r="U16"/>
  <c r="V16"/>
  <c r="X16"/>
  <c r="Y16"/>
  <c r="Z16"/>
  <c r="AA16"/>
  <c r="AB16"/>
  <c r="AC16"/>
  <c r="AH16"/>
  <c r="CB16"/>
  <c r="F17"/>
  <c r="AW17" s="1"/>
  <c r="L17"/>
  <c r="M17"/>
  <c r="N17"/>
  <c r="O17"/>
  <c r="P17"/>
  <c r="R17"/>
  <c r="S17"/>
  <c r="T17"/>
  <c r="U17"/>
  <c r="V17"/>
  <c r="X17"/>
  <c r="Y17"/>
  <c r="Z17"/>
  <c r="AA17"/>
  <c r="AB17"/>
  <c r="AC17"/>
  <c r="AH17"/>
  <c r="CB17"/>
  <c r="F18"/>
  <c r="AW18" s="1"/>
  <c r="L18"/>
  <c r="M18"/>
  <c r="N18"/>
  <c r="O18"/>
  <c r="P18"/>
  <c r="R18"/>
  <c r="S18"/>
  <c r="T18"/>
  <c r="U18"/>
  <c r="V18"/>
  <c r="X18"/>
  <c r="Y18"/>
  <c r="Z18"/>
  <c r="AA18"/>
  <c r="AB18"/>
  <c r="AC18"/>
  <c r="AH18"/>
  <c r="CB18"/>
  <c r="F19"/>
  <c r="AW19" s="1"/>
  <c r="L19"/>
  <c r="M19"/>
  <c r="N19"/>
  <c r="O19"/>
  <c r="P19"/>
  <c r="R19"/>
  <c r="S19"/>
  <c r="T19"/>
  <c r="U19"/>
  <c r="V19"/>
  <c r="X19"/>
  <c r="Y19"/>
  <c r="Z19"/>
  <c r="AA19"/>
  <c r="AB19"/>
  <c r="AC19"/>
  <c r="AH19"/>
  <c r="CB19"/>
  <c r="E20"/>
  <c r="H20" s="1"/>
  <c r="F20"/>
  <c r="L20"/>
  <c r="M20"/>
  <c r="N20"/>
  <c r="O20"/>
  <c r="P20"/>
  <c r="R20"/>
  <c r="S20"/>
  <c r="T20"/>
  <c r="E21"/>
  <c r="H21" s="1"/>
  <c r="F21"/>
  <c r="L21"/>
  <c r="M21"/>
  <c r="N21"/>
  <c r="O21"/>
  <c r="P21"/>
  <c r="R21"/>
  <c r="S21"/>
  <c r="T21"/>
  <c r="E22"/>
  <c r="H22" s="1"/>
  <c r="F22"/>
  <c r="L22"/>
  <c r="M22"/>
  <c r="N22"/>
  <c r="O22"/>
  <c r="P22"/>
  <c r="R22"/>
  <c r="S22"/>
  <c r="T22"/>
  <c r="E23"/>
  <c r="H23" s="1"/>
  <c r="F23"/>
  <c r="L23"/>
  <c r="M23"/>
  <c r="N23"/>
  <c r="O23"/>
  <c r="P23"/>
  <c r="R23"/>
  <c r="S23"/>
  <c r="T23"/>
  <c r="E24"/>
  <c r="H24" s="1"/>
  <c r="F24"/>
  <c r="L24"/>
  <c r="M24"/>
  <c r="N24"/>
  <c r="O24"/>
  <c r="P24"/>
  <c r="R24"/>
  <c r="S24"/>
  <c r="T24"/>
  <c r="E25"/>
  <c r="H25" s="1"/>
  <c r="F25"/>
  <c r="L25"/>
  <c r="M25"/>
  <c r="N25"/>
  <c r="O25"/>
  <c r="P25"/>
  <c r="R25"/>
  <c r="S25"/>
  <c r="T25"/>
  <c r="E26"/>
  <c r="H26" s="1"/>
  <c r="F26"/>
  <c r="L26"/>
  <c r="M26"/>
  <c r="N26"/>
  <c r="O26"/>
  <c r="P26"/>
  <c r="R26"/>
  <c r="S26"/>
  <c r="T26"/>
  <c r="E27"/>
  <c r="K27" s="1"/>
  <c r="F27"/>
  <c r="L27"/>
  <c r="M27"/>
  <c r="N27"/>
  <c r="O27"/>
  <c r="P27"/>
  <c r="R27"/>
  <c r="S27"/>
  <c r="T27"/>
  <c r="E28"/>
  <c r="I28" s="1"/>
  <c r="F28"/>
  <c r="L28"/>
  <c r="M28"/>
  <c r="N28"/>
  <c r="O28"/>
  <c r="P28"/>
  <c r="R28"/>
  <c r="S28"/>
  <c r="T28"/>
  <c r="E29"/>
  <c r="H29" s="1"/>
  <c r="F29"/>
  <c r="L29"/>
  <c r="M29"/>
  <c r="N29"/>
  <c r="O29"/>
  <c r="P29"/>
  <c r="R29"/>
  <c r="S29"/>
  <c r="T29"/>
  <c r="E30"/>
  <c r="H30" s="1"/>
  <c r="F30"/>
  <c r="L30"/>
  <c r="M30"/>
  <c r="N30"/>
  <c r="O30"/>
  <c r="P30"/>
  <c r="R30"/>
  <c r="S30"/>
  <c r="T30"/>
  <c r="E31"/>
  <c r="H31" s="1"/>
  <c r="F31"/>
  <c r="L31"/>
  <c r="M31"/>
  <c r="N31"/>
  <c r="O31"/>
  <c r="P31"/>
  <c r="R31"/>
  <c r="S31"/>
  <c r="T31"/>
  <c r="E32"/>
  <c r="H32" s="1"/>
  <c r="F32"/>
  <c r="L32"/>
  <c r="M32"/>
  <c r="N32"/>
  <c r="O32"/>
  <c r="P32"/>
  <c r="R32"/>
  <c r="S32"/>
  <c r="T32"/>
  <c r="E33"/>
  <c r="H33" s="1"/>
  <c r="F33"/>
  <c r="L33"/>
  <c r="M33"/>
  <c r="N33"/>
  <c r="O33"/>
  <c r="P33"/>
  <c r="R33"/>
  <c r="S33"/>
  <c r="T33"/>
  <c r="E10"/>
  <c r="E11" s="1"/>
  <c r="CD11" s="1"/>
  <c r="G37" l="1"/>
  <c r="G35"/>
  <c r="AE32"/>
  <c r="AE24"/>
  <c r="AE28"/>
  <c r="AE20"/>
  <c r="AE36"/>
  <c r="AE30"/>
  <c r="AE26"/>
  <c r="AE22"/>
  <c r="BV121"/>
  <c r="BV122"/>
  <c r="BV123"/>
  <c r="BV124"/>
  <c r="BV125"/>
  <c r="BV126"/>
  <c r="BV127"/>
  <c r="BV128"/>
  <c r="BV129"/>
  <c r="BV130"/>
  <c r="BV131"/>
  <c r="BV132"/>
  <c r="BV133"/>
  <c r="BV134"/>
  <c r="BV135"/>
  <c r="BV136"/>
  <c r="BV137"/>
  <c r="BV138"/>
  <c r="BV139"/>
  <c r="BV140"/>
  <c r="BV141"/>
  <c r="BV142"/>
  <c r="BV143"/>
  <c r="BV144"/>
  <c r="BV145"/>
  <c r="BV146"/>
  <c r="BV147"/>
  <c r="BV148"/>
  <c r="BV149"/>
  <c r="BV85"/>
  <c r="BV86"/>
  <c r="BV87"/>
  <c r="BV88"/>
  <c r="BV89"/>
  <c r="BV90"/>
  <c r="BV91"/>
  <c r="BV92"/>
  <c r="BV93"/>
  <c r="BV94"/>
  <c r="BV95"/>
  <c r="BV96"/>
  <c r="BV97"/>
  <c r="BV98"/>
  <c r="BV99"/>
  <c r="BV100"/>
  <c r="BV101"/>
  <c r="BV102"/>
  <c r="BV103"/>
  <c r="BV104"/>
  <c r="BV105"/>
  <c r="BV106"/>
  <c r="BV107"/>
  <c r="BV108"/>
  <c r="BV109"/>
  <c r="BV110"/>
  <c r="BV111"/>
  <c r="BV112"/>
  <c r="BU113"/>
  <c r="BU197" s="1"/>
  <c r="BU150"/>
  <c r="BU198" s="1"/>
  <c r="BU39"/>
  <c r="BU195" s="1"/>
  <c r="BU76"/>
  <c r="BU196" s="1"/>
  <c r="H34"/>
  <c r="K34"/>
  <c r="Q34"/>
  <c r="J161"/>
  <c r="H161"/>
  <c r="J162"/>
  <c r="H162"/>
  <c r="J163"/>
  <c r="H163"/>
  <c r="AG164"/>
  <c r="AE164"/>
  <c r="Q164"/>
  <c r="K164"/>
  <c r="I164"/>
  <c r="G164"/>
  <c r="AG165"/>
  <c r="AE165"/>
  <c r="Q165"/>
  <c r="K165"/>
  <c r="I165"/>
  <c r="G165"/>
  <c r="J166"/>
  <c r="H166"/>
  <c r="J167"/>
  <c r="H167"/>
  <c r="AG168"/>
  <c r="AE168"/>
  <c r="Q168"/>
  <c r="K168"/>
  <c r="I168"/>
  <c r="G168"/>
  <c r="AG169"/>
  <c r="AE169"/>
  <c r="Q169"/>
  <c r="K169"/>
  <c r="I169"/>
  <c r="G169"/>
  <c r="AG170"/>
  <c r="AE170"/>
  <c r="Q170"/>
  <c r="K170"/>
  <c r="I170"/>
  <c r="G170"/>
  <c r="AG171"/>
  <c r="AE171"/>
  <c r="Q171"/>
  <c r="K171"/>
  <c r="I171"/>
  <c r="G171"/>
  <c r="J172"/>
  <c r="H172"/>
  <c r="J173"/>
  <c r="H173"/>
  <c r="AG174"/>
  <c r="AE174"/>
  <c r="Q174"/>
  <c r="K174"/>
  <c r="I174"/>
  <c r="G174"/>
  <c r="AG175"/>
  <c r="AE175"/>
  <c r="Q175"/>
  <c r="K175"/>
  <c r="I175"/>
  <c r="G175"/>
  <c r="J176"/>
  <c r="H176"/>
  <c r="J177"/>
  <c r="H177"/>
  <c r="AG178"/>
  <c r="AE178"/>
  <c r="Q178"/>
  <c r="K178"/>
  <c r="I178"/>
  <c r="G178"/>
  <c r="AG179"/>
  <c r="AE179"/>
  <c r="Q179"/>
  <c r="K179"/>
  <c r="I179"/>
  <c r="G179"/>
  <c r="J180"/>
  <c r="H180"/>
  <c r="AG180"/>
  <c r="AE180"/>
  <c r="Q180"/>
  <c r="K180"/>
  <c r="I180"/>
  <c r="G180"/>
  <c r="J181"/>
  <c r="H181"/>
  <c r="AG181"/>
  <c r="AE181"/>
  <c r="Q181"/>
  <c r="K181"/>
  <c r="I181"/>
  <c r="G181"/>
  <c r="AG182"/>
  <c r="AE182"/>
  <c r="Q182"/>
  <c r="K182"/>
  <c r="I182"/>
  <c r="G182"/>
  <c r="J182"/>
  <c r="H182"/>
  <c r="AG183"/>
  <c r="AE183"/>
  <c r="Q183"/>
  <c r="K183"/>
  <c r="I183"/>
  <c r="G183"/>
  <c r="J183"/>
  <c r="H183"/>
  <c r="J184"/>
  <c r="H184"/>
  <c r="AG184"/>
  <c r="AE184"/>
  <c r="Q184"/>
  <c r="K184"/>
  <c r="I184"/>
  <c r="G184"/>
  <c r="J185"/>
  <c r="H185"/>
  <c r="AG185"/>
  <c r="AE185"/>
  <c r="Q185"/>
  <c r="K185"/>
  <c r="I185"/>
  <c r="G185"/>
  <c r="AG186"/>
  <c r="AE186"/>
  <c r="Q186"/>
  <c r="K186"/>
  <c r="I186"/>
  <c r="G186"/>
  <c r="J186"/>
  <c r="H186"/>
  <c r="AE38"/>
  <c r="AE34"/>
  <c r="G161"/>
  <c r="K161"/>
  <c r="Q161"/>
  <c r="AE161"/>
  <c r="AG161"/>
  <c r="G162"/>
  <c r="K162"/>
  <c r="Q162"/>
  <c r="AE162"/>
  <c r="AG162"/>
  <c r="G163"/>
  <c r="K163"/>
  <c r="Q163"/>
  <c r="AE163"/>
  <c r="AG163"/>
  <c r="J164"/>
  <c r="J165"/>
  <c r="I166"/>
  <c r="I167"/>
  <c r="H168"/>
  <c r="J169"/>
  <c r="J170"/>
  <c r="J171"/>
  <c r="I172"/>
  <c r="I173"/>
  <c r="H174"/>
  <c r="H175"/>
  <c r="G176"/>
  <c r="K176"/>
  <c r="Q176"/>
  <c r="AE176"/>
  <c r="AG176"/>
  <c r="G177"/>
  <c r="K177"/>
  <c r="Q177"/>
  <c r="AE177"/>
  <c r="AG177"/>
  <c r="J178"/>
  <c r="H179"/>
  <c r="I161"/>
  <c r="I162"/>
  <c r="I163"/>
  <c r="H164"/>
  <c r="H165"/>
  <c r="G166"/>
  <c r="K166"/>
  <c r="Q166"/>
  <c r="AE166"/>
  <c r="AG166"/>
  <c r="G167"/>
  <c r="K167"/>
  <c r="Q167"/>
  <c r="AE167"/>
  <c r="AG167"/>
  <c r="J168"/>
  <c r="H169"/>
  <c r="H170"/>
  <c r="H171"/>
  <c r="G172"/>
  <c r="K172"/>
  <c r="Q172"/>
  <c r="AE172"/>
  <c r="AG172"/>
  <c r="G173"/>
  <c r="K173"/>
  <c r="Q173"/>
  <c r="AE173"/>
  <c r="AG173"/>
  <c r="J174"/>
  <c r="J175"/>
  <c r="I176"/>
  <c r="I177"/>
  <c r="H178"/>
  <c r="J179"/>
  <c r="AE37"/>
  <c r="AE35"/>
  <c r="AE33"/>
  <c r="AE31"/>
  <c r="AE29"/>
  <c r="AE27"/>
  <c r="AE25"/>
  <c r="AE23"/>
  <c r="AE21"/>
  <c r="CD10"/>
  <c r="BG113"/>
  <c r="BG197" s="1"/>
  <c r="W187"/>
  <c r="W199" s="1"/>
  <c r="BG150"/>
  <c r="BG198" s="1"/>
  <c r="BG187"/>
  <c r="BG199" s="1"/>
  <c r="BA84"/>
  <c r="BV84"/>
  <c r="BB86"/>
  <c r="W113"/>
  <c r="W197" s="1"/>
  <c r="W150"/>
  <c r="W198" s="1"/>
  <c r="BB124"/>
  <c r="BV158"/>
  <c r="BB136"/>
  <c r="AW87"/>
  <c r="AW89"/>
  <c r="AW91"/>
  <c r="AW93"/>
  <c r="BA137"/>
  <c r="AW137"/>
  <c r="BV160"/>
  <c r="BV69"/>
  <c r="BV75"/>
  <c r="AV84"/>
  <c r="BB84"/>
  <c r="AW85"/>
  <c r="BA85"/>
  <c r="BB122"/>
  <c r="AW158"/>
  <c r="BA158"/>
  <c r="AV159"/>
  <c r="BB159"/>
  <c r="BV159"/>
  <c r="AW160"/>
  <c r="BA160"/>
  <c r="AV85"/>
  <c r="BB85"/>
  <c r="AV158"/>
  <c r="BB158"/>
  <c r="AW159"/>
  <c r="BA159"/>
  <c r="AV160"/>
  <c r="BB160"/>
  <c r="BA86"/>
  <c r="AW86"/>
  <c r="BB88"/>
  <c r="BB90"/>
  <c r="BB92"/>
  <c r="BB94"/>
  <c r="BA100"/>
  <c r="AW95"/>
  <c r="AW97"/>
  <c r="AW121"/>
  <c r="BA121"/>
  <c r="AV122"/>
  <c r="AW123"/>
  <c r="BA123"/>
  <c r="BA125"/>
  <c r="BA127"/>
  <c r="BA129"/>
  <c r="AW139"/>
  <c r="AW141"/>
  <c r="AW143"/>
  <c r="AW145"/>
  <c r="AW147"/>
  <c r="AW125"/>
  <c r="AW127"/>
  <c r="AW129"/>
  <c r="AW131"/>
  <c r="BA143"/>
  <c r="BA145"/>
  <c r="BA147"/>
  <c r="BA111"/>
  <c r="BA122"/>
  <c r="AW122"/>
  <c r="BA124"/>
  <c r="AW124"/>
  <c r="AV121"/>
  <c r="BB121"/>
  <c r="AV123"/>
  <c r="BB123"/>
  <c r="AV125"/>
  <c r="BB125"/>
  <c r="AW126"/>
  <c r="BA126"/>
  <c r="AV127"/>
  <c r="BB127"/>
  <c r="AW128"/>
  <c r="BA128"/>
  <c r="AV129"/>
  <c r="BB129"/>
  <c r="AW130"/>
  <c r="BA130"/>
  <c r="AV131"/>
  <c r="BB131"/>
  <c r="AW132"/>
  <c r="BA132"/>
  <c r="AV133"/>
  <c r="BB133"/>
  <c r="AW134"/>
  <c r="BA134"/>
  <c r="AV135"/>
  <c r="BB135"/>
  <c r="BA136"/>
  <c r="AW136"/>
  <c r="BA138"/>
  <c r="AW138"/>
  <c r="BA140"/>
  <c r="AW140"/>
  <c r="BA142"/>
  <c r="AW142"/>
  <c r="AV126"/>
  <c r="BB126"/>
  <c r="AV128"/>
  <c r="BB128"/>
  <c r="AV130"/>
  <c r="BB130"/>
  <c r="AV132"/>
  <c r="BB132"/>
  <c r="AW133"/>
  <c r="BA133"/>
  <c r="AV134"/>
  <c r="BB134"/>
  <c r="AW135"/>
  <c r="BA135"/>
  <c r="AV136"/>
  <c r="AV138"/>
  <c r="AV140"/>
  <c r="AV142"/>
  <c r="AV137"/>
  <c r="BB137"/>
  <c r="AV139"/>
  <c r="BB139"/>
  <c r="AV141"/>
  <c r="BB141"/>
  <c r="AV143"/>
  <c r="BB143"/>
  <c r="AW144"/>
  <c r="BA144"/>
  <c r="AV145"/>
  <c r="BB145"/>
  <c r="AW146"/>
  <c r="BA146"/>
  <c r="AV147"/>
  <c r="BB147"/>
  <c r="AW148"/>
  <c r="BA148"/>
  <c r="AV149"/>
  <c r="BB149"/>
  <c r="AV144"/>
  <c r="BB144"/>
  <c r="AV146"/>
  <c r="BB146"/>
  <c r="AV148"/>
  <c r="BB148"/>
  <c r="AW149"/>
  <c r="BA149"/>
  <c r="BA88"/>
  <c r="AW88"/>
  <c r="BA90"/>
  <c r="AW90"/>
  <c r="BA92"/>
  <c r="AW92"/>
  <c r="BA94"/>
  <c r="AW94"/>
  <c r="AV87"/>
  <c r="BB87"/>
  <c r="AV89"/>
  <c r="BB89"/>
  <c r="AV91"/>
  <c r="BB91"/>
  <c r="AV93"/>
  <c r="BB93"/>
  <c r="AV95"/>
  <c r="BB95"/>
  <c r="AW96"/>
  <c r="BA96"/>
  <c r="AV97"/>
  <c r="BB97"/>
  <c r="AW98"/>
  <c r="BA98"/>
  <c r="AV99"/>
  <c r="AW100"/>
  <c r="AV96"/>
  <c r="BB96"/>
  <c r="AW103"/>
  <c r="AW105"/>
  <c r="AW109"/>
  <c r="AW111"/>
  <c r="BB98"/>
  <c r="AV98"/>
  <c r="BA99"/>
  <c r="AW99"/>
  <c r="AV100"/>
  <c r="BB100"/>
  <c r="AW101"/>
  <c r="BA101"/>
  <c r="AV102"/>
  <c r="BB102"/>
  <c r="AV104"/>
  <c r="BB104"/>
  <c r="AV106"/>
  <c r="BB106"/>
  <c r="AW107"/>
  <c r="BA107"/>
  <c r="AV108"/>
  <c r="BB108"/>
  <c r="AV110"/>
  <c r="BB110"/>
  <c r="AV112"/>
  <c r="BB112"/>
  <c r="AV101"/>
  <c r="BB101"/>
  <c r="AW102"/>
  <c r="BA102"/>
  <c r="AV103"/>
  <c r="BB103"/>
  <c r="AW104"/>
  <c r="BA104"/>
  <c r="AV105"/>
  <c r="BB105"/>
  <c r="AW106"/>
  <c r="BA106"/>
  <c r="AV107"/>
  <c r="BB107"/>
  <c r="AW108"/>
  <c r="BA108"/>
  <c r="AV109"/>
  <c r="BB109"/>
  <c r="AW110"/>
  <c r="BA110"/>
  <c r="AV111"/>
  <c r="BB111"/>
  <c r="AW112"/>
  <c r="BA112"/>
  <c r="BV59"/>
  <c r="BV66"/>
  <c r="L76"/>
  <c r="L196" s="1"/>
  <c r="N76"/>
  <c r="N196" s="1"/>
  <c r="P76"/>
  <c r="P196" s="1"/>
  <c r="R76"/>
  <c r="R196" s="1"/>
  <c r="T76"/>
  <c r="T196" s="1"/>
  <c r="V76"/>
  <c r="V196" s="1"/>
  <c r="X76"/>
  <c r="X196" s="1"/>
  <c r="Z76"/>
  <c r="Z196" s="1"/>
  <c r="AB76"/>
  <c r="AB196" s="1"/>
  <c r="AD76"/>
  <c r="AD196" s="1"/>
  <c r="BC76"/>
  <c r="BC196" s="1"/>
  <c r="BE76"/>
  <c r="BE196" s="1"/>
  <c r="BG76"/>
  <c r="BG196" s="1"/>
  <c r="BI76"/>
  <c r="BI196" s="1"/>
  <c r="BK76"/>
  <c r="BK196" s="1"/>
  <c r="BM76"/>
  <c r="BM196" s="1"/>
  <c r="BO76"/>
  <c r="BO196" s="1"/>
  <c r="BQ76"/>
  <c r="BQ196" s="1"/>
  <c r="BV49"/>
  <c r="BV50"/>
  <c r="BV52"/>
  <c r="BV54"/>
  <c r="BV56"/>
  <c r="BV58"/>
  <c r="BV60"/>
  <c r="BV62"/>
  <c r="BV48"/>
  <c r="BV71"/>
  <c r="BV73"/>
  <c r="F76"/>
  <c r="F196" s="1"/>
  <c r="M76"/>
  <c r="M196" s="1"/>
  <c r="O76"/>
  <c r="O196" s="1"/>
  <c r="S76"/>
  <c r="S196" s="1"/>
  <c r="U76"/>
  <c r="U196" s="1"/>
  <c r="W76"/>
  <c r="W196" s="1"/>
  <c r="Y76"/>
  <c r="Y196" s="1"/>
  <c r="AA76"/>
  <c r="AA196" s="1"/>
  <c r="AC76"/>
  <c r="AC196" s="1"/>
  <c r="AP76"/>
  <c r="AP196" s="1"/>
  <c r="BD76"/>
  <c r="BD196" s="1"/>
  <c r="BF76"/>
  <c r="BF196" s="1"/>
  <c r="BH76"/>
  <c r="BH196" s="1"/>
  <c r="BJ76"/>
  <c r="BJ196" s="1"/>
  <c r="BL76"/>
  <c r="BL196" s="1"/>
  <c r="BN76"/>
  <c r="BN196" s="1"/>
  <c r="BP76"/>
  <c r="BP196" s="1"/>
  <c r="BR76"/>
  <c r="BR196" s="1"/>
  <c r="BV57"/>
  <c r="BV61"/>
  <c r="BV65"/>
  <c r="BV67"/>
  <c r="BV68"/>
  <c r="BV70"/>
  <c r="BV72"/>
  <c r="BV74"/>
  <c r="BA66"/>
  <c r="AW66"/>
  <c r="BB66"/>
  <c r="AV66"/>
  <c r="BA68"/>
  <c r="AW68"/>
  <c r="BB68"/>
  <c r="AV68"/>
  <c r="BB70"/>
  <c r="AV70"/>
  <c r="BA70"/>
  <c r="AW70"/>
  <c r="BB63"/>
  <c r="AV63"/>
  <c r="BB65"/>
  <c r="AV65"/>
  <c r="BA65"/>
  <c r="AW65"/>
  <c r="BB67"/>
  <c r="AV67"/>
  <c r="BA67"/>
  <c r="AW67"/>
  <c r="BB69"/>
  <c r="AV69"/>
  <c r="BA69"/>
  <c r="AW69"/>
  <c r="BA71"/>
  <c r="AW71"/>
  <c r="BB71"/>
  <c r="AV71"/>
  <c r="BA73"/>
  <c r="AW73"/>
  <c r="BB73"/>
  <c r="AV73"/>
  <c r="BB75"/>
  <c r="AV75"/>
  <c r="BA75"/>
  <c r="AW75"/>
  <c r="BV47"/>
  <c r="BV51"/>
  <c r="BV53"/>
  <c r="BV55"/>
  <c r="AW57"/>
  <c r="BA57"/>
  <c r="AV58"/>
  <c r="BB58"/>
  <c r="AW59"/>
  <c r="BA59"/>
  <c r="AW60"/>
  <c r="BA60"/>
  <c r="AV61"/>
  <c r="BB61"/>
  <c r="AV62"/>
  <c r="AW63"/>
  <c r="BA63"/>
  <c r="BV63"/>
  <c r="AV64"/>
  <c r="BV64"/>
  <c r="BA62"/>
  <c r="AW62"/>
  <c r="BB64"/>
  <c r="AW64"/>
  <c r="BB72"/>
  <c r="AV72"/>
  <c r="BA72"/>
  <c r="AW72"/>
  <c r="BA74"/>
  <c r="AV74"/>
  <c r="BB74"/>
  <c r="AW74"/>
  <c r="AV57"/>
  <c r="BB57"/>
  <c r="AW58"/>
  <c r="BA58"/>
  <c r="AV59"/>
  <c r="BB59"/>
  <c r="AV60"/>
  <c r="BB60"/>
  <c r="AW61"/>
  <c r="BA61"/>
  <c r="BB62"/>
  <c r="AW47"/>
  <c r="BA47"/>
  <c r="AV48"/>
  <c r="BB48"/>
  <c r="AW49"/>
  <c r="BA49"/>
  <c r="AW50"/>
  <c r="BA50"/>
  <c r="AV51"/>
  <c r="BB51"/>
  <c r="AW52"/>
  <c r="BA52"/>
  <c r="AV53"/>
  <c r="BB53"/>
  <c r="AW54"/>
  <c r="BB54"/>
  <c r="AW55"/>
  <c r="BA55"/>
  <c r="AV56"/>
  <c r="BB56"/>
  <c r="AV47"/>
  <c r="BB47"/>
  <c r="AW48"/>
  <c r="BA48"/>
  <c r="AV49"/>
  <c r="BB49"/>
  <c r="AV50"/>
  <c r="BB50"/>
  <c r="AW51"/>
  <c r="BA51"/>
  <c r="AV52"/>
  <c r="BB52"/>
  <c r="AW53"/>
  <c r="BA53"/>
  <c r="AV54"/>
  <c r="BA54"/>
  <c r="AV55"/>
  <c r="BB55"/>
  <c r="AW56"/>
  <c r="BA56"/>
  <c r="W39"/>
  <c r="W195" s="1"/>
  <c r="AP39"/>
  <c r="AP195" s="1"/>
  <c r="BC113"/>
  <c r="BC197" s="1"/>
  <c r="BF113"/>
  <c r="BF197" s="1"/>
  <c r="BI113"/>
  <c r="BI197" s="1"/>
  <c r="BK113"/>
  <c r="BK197" s="1"/>
  <c r="BM113"/>
  <c r="BM197" s="1"/>
  <c r="BO113"/>
  <c r="BO197" s="1"/>
  <c r="BQ113"/>
  <c r="BQ197" s="1"/>
  <c r="BC187"/>
  <c r="BC199" s="1"/>
  <c r="BK39"/>
  <c r="BK195" s="1"/>
  <c r="BC39"/>
  <c r="BC195" s="1"/>
  <c r="BO39"/>
  <c r="BO195" s="1"/>
  <c r="BG39"/>
  <c r="BG195" s="1"/>
  <c r="BQ39"/>
  <c r="BQ195" s="1"/>
  <c r="BM39"/>
  <c r="BM195" s="1"/>
  <c r="BI39"/>
  <c r="BI195" s="1"/>
  <c r="BE39"/>
  <c r="BE195" s="1"/>
  <c r="BR39"/>
  <c r="BR195" s="1"/>
  <c r="BP39"/>
  <c r="BP195" s="1"/>
  <c r="BN39"/>
  <c r="BN195" s="1"/>
  <c r="BL39"/>
  <c r="BL195" s="1"/>
  <c r="BJ39"/>
  <c r="BJ195" s="1"/>
  <c r="BH39"/>
  <c r="BH195" s="1"/>
  <c r="BF39"/>
  <c r="BF195" s="1"/>
  <c r="BD39"/>
  <c r="BD195" s="1"/>
  <c r="AD39"/>
  <c r="AD195" s="1"/>
  <c r="BD113"/>
  <c r="BD197" s="1"/>
  <c r="AP187"/>
  <c r="AP199" s="1"/>
  <c r="BE187"/>
  <c r="BE199" s="1"/>
  <c r="BH187"/>
  <c r="BH199" s="1"/>
  <c r="BJ187"/>
  <c r="BJ199" s="1"/>
  <c r="BL187"/>
  <c r="BL199" s="1"/>
  <c r="BN187"/>
  <c r="BN199" s="1"/>
  <c r="BP187"/>
  <c r="BP199" s="1"/>
  <c r="BR187"/>
  <c r="BR199" s="1"/>
  <c r="BD187"/>
  <c r="BD199" s="1"/>
  <c r="G20"/>
  <c r="Q37"/>
  <c r="K37"/>
  <c r="I34"/>
  <c r="BC150"/>
  <c r="BC198" s="1"/>
  <c r="BF150"/>
  <c r="BF198" s="1"/>
  <c r="BI150"/>
  <c r="BI198" s="1"/>
  <c r="BK150"/>
  <c r="BK198" s="1"/>
  <c r="BM150"/>
  <c r="BM198" s="1"/>
  <c r="BO150"/>
  <c r="BO198" s="1"/>
  <c r="BQ150"/>
  <c r="BQ198" s="1"/>
  <c r="AP150"/>
  <c r="AP198" s="1"/>
  <c r="BE150"/>
  <c r="BE198" s="1"/>
  <c r="BH150"/>
  <c r="BH198" s="1"/>
  <c r="BJ150"/>
  <c r="BJ198" s="1"/>
  <c r="BL150"/>
  <c r="BL198" s="1"/>
  <c r="BN150"/>
  <c r="BN198" s="1"/>
  <c r="BP150"/>
  <c r="BP198" s="1"/>
  <c r="BR150"/>
  <c r="BR198" s="1"/>
  <c r="BD150"/>
  <c r="BD198" s="1"/>
  <c r="BF187"/>
  <c r="BF199" s="1"/>
  <c r="BI187"/>
  <c r="BI199" s="1"/>
  <c r="BK187"/>
  <c r="BK199" s="1"/>
  <c r="BM187"/>
  <c r="BM199" s="1"/>
  <c r="BO187"/>
  <c r="BO199" s="1"/>
  <c r="BQ187"/>
  <c r="BQ199" s="1"/>
  <c r="BU187"/>
  <c r="BU199" s="1"/>
  <c r="L113"/>
  <c r="L197" s="1"/>
  <c r="N113"/>
  <c r="N197" s="1"/>
  <c r="P113"/>
  <c r="P197" s="1"/>
  <c r="S113"/>
  <c r="S197" s="1"/>
  <c r="U113"/>
  <c r="U197" s="1"/>
  <c r="X113"/>
  <c r="X197" s="1"/>
  <c r="Z113"/>
  <c r="Z197" s="1"/>
  <c r="AB113"/>
  <c r="AB197" s="1"/>
  <c r="F150"/>
  <c r="F198" s="1"/>
  <c r="M150"/>
  <c r="M198" s="1"/>
  <c r="O150"/>
  <c r="O198" s="1"/>
  <c r="R150"/>
  <c r="R198" s="1"/>
  <c r="T150"/>
  <c r="T198" s="1"/>
  <c r="V150"/>
  <c r="V198" s="1"/>
  <c r="Y150"/>
  <c r="Y198" s="1"/>
  <c r="AA150"/>
  <c r="AA198" s="1"/>
  <c r="AC150"/>
  <c r="AC198" s="1"/>
  <c r="L187"/>
  <c r="L199" s="1"/>
  <c r="N187"/>
  <c r="N199" s="1"/>
  <c r="P187"/>
  <c r="P199" s="1"/>
  <c r="S187"/>
  <c r="S199" s="1"/>
  <c r="U187"/>
  <c r="U199" s="1"/>
  <c r="X187"/>
  <c r="X199" s="1"/>
  <c r="Z187"/>
  <c r="Z199" s="1"/>
  <c r="AB187"/>
  <c r="AB199" s="1"/>
  <c r="F187"/>
  <c r="F199" s="1"/>
  <c r="M187"/>
  <c r="M199" s="1"/>
  <c r="O187"/>
  <c r="O199" s="1"/>
  <c r="R187"/>
  <c r="R199" s="1"/>
  <c r="T187"/>
  <c r="T199" s="1"/>
  <c r="V187"/>
  <c r="V199" s="1"/>
  <c r="Y187"/>
  <c r="Y199" s="1"/>
  <c r="AA187"/>
  <c r="AA199" s="1"/>
  <c r="AC187"/>
  <c r="AC199" s="1"/>
  <c r="L150"/>
  <c r="L198" s="1"/>
  <c r="N150"/>
  <c r="N198" s="1"/>
  <c r="P150"/>
  <c r="P198" s="1"/>
  <c r="S150"/>
  <c r="S198" s="1"/>
  <c r="U150"/>
  <c r="U198" s="1"/>
  <c r="X150"/>
  <c r="X198" s="1"/>
  <c r="Z150"/>
  <c r="Z198" s="1"/>
  <c r="AB150"/>
  <c r="AB198" s="1"/>
  <c r="E12"/>
  <c r="CD12" s="1"/>
  <c r="Q36"/>
  <c r="K36"/>
  <c r="F113"/>
  <c r="F197" s="1"/>
  <c r="M113"/>
  <c r="M197" s="1"/>
  <c r="O113"/>
  <c r="O197" s="1"/>
  <c r="R113"/>
  <c r="R197" s="1"/>
  <c r="T113"/>
  <c r="T197" s="1"/>
  <c r="V113"/>
  <c r="V197" s="1"/>
  <c r="Y113"/>
  <c r="Y197" s="1"/>
  <c r="AA113"/>
  <c r="AA197" s="1"/>
  <c r="AC113"/>
  <c r="AC197" s="1"/>
  <c r="AP113"/>
  <c r="AP197" s="1"/>
  <c r="BE113"/>
  <c r="BE197" s="1"/>
  <c r="BH113"/>
  <c r="BH197" s="1"/>
  <c r="BJ113"/>
  <c r="BJ197" s="1"/>
  <c r="BL113"/>
  <c r="BL197" s="1"/>
  <c r="BN113"/>
  <c r="BN197" s="1"/>
  <c r="BP113"/>
  <c r="BP197" s="1"/>
  <c r="BR113"/>
  <c r="BR197" s="1"/>
  <c r="AV17"/>
  <c r="AV13"/>
  <c r="AV12"/>
  <c r="G21"/>
  <c r="G22"/>
  <c r="G23"/>
  <c r="G31"/>
  <c r="G30"/>
  <c r="G27"/>
  <c r="G26"/>
  <c r="Q25"/>
  <c r="G32"/>
  <c r="G28"/>
  <c r="K25"/>
  <c r="G25"/>
  <c r="G33"/>
  <c r="G29"/>
  <c r="G24"/>
  <c r="I25"/>
  <c r="Q33"/>
  <c r="K33"/>
  <c r="Q31"/>
  <c r="K31"/>
  <c r="Q24"/>
  <c r="K24"/>
  <c r="Q21"/>
  <c r="K21"/>
  <c r="H12"/>
  <c r="AT12" s="1"/>
  <c r="Q32"/>
  <c r="K32"/>
  <c r="Q23"/>
  <c r="K23"/>
  <c r="AV15"/>
  <c r="AV14"/>
  <c r="Q38"/>
  <c r="K38"/>
  <c r="I37"/>
  <c r="Q35"/>
  <c r="K35"/>
  <c r="J34"/>
  <c r="I33"/>
  <c r="I32"/>
  <c r="I31"/>
  <c r="Q30"/>
  <c r="K30"/>
  <c r="Q29"/>
  <c r="K29"/>
  <c r="I21"/>
  <c r="Q20"/>
  <c r="K20"/>
  <c r="AV19"/>
  <c r="Q12"/>
  <c r="CK12" s="1"/>
  <c r="CM12" s="1"/>
  <c r="BY12" s="1"/>
  <c r="I29"/>
  <c r="Q28"/>
  <c r="K28"/>
  <c r="Q26"/>
  <c r="K26"/>
  <c r="I23"/>
  <c r="Q22"/>
  <c r="K22"/>
  <c r="I36"/>
  <c r="I35"/>
  <c r="AV18"/>
  <c r="AV16"/>
  <c r="AG12"/>
  <c r="I38"/>
  <c r="I30"/>
  <c r="Q27"/>
  <c r="I26"/>
  <c r="I24"/>
  <c r="I22"/>
  <c r="I20"/>
  <c r="BA12"/>
  <c r="BV19"/>
  <c r="BV18"/>
  <c r="BV17"/>
  <c r="BV16"/>
  <c r="BV15"/>
  <c r="BV14"/>
  <c r="BV13"/>
  <c r="BB12"/>
  <c r="BA15"/>
  <c r="BA19"/>
  <c r="BA17"/>
  <c r="BA13"/>
  <c r="BB19"/>
  <c r="BA18"/>
  <c r="BB17"/>
  <c r="BA16"/>
  <c r="BB15"/>
  <c r="BA14"/>
  <c r="BB13"/>
  <c r="BB18"/>
  <c r="BB16"/>
  <c r="BB14"/>
  <c r="J38"/>
  <c r="J37"/>
  <c r="J36"/>
  <c r="J35"/>
  <c r="H27"/>
  <c r="J27"/>
  <c r="H28"/>
  <c r="J28"/>
  <c r="J33"/>
  <c r="J32"/>
  <c r="J31"/>
  <c r="J30"/>
  <c r="J29"/>
  <c r="I27"/>
  <c r="J26"/>
  <c r="J25"/>
  <c r="J24"/>
  <c r="J23"/>
  <c r="J22"/>
  <c r="J21"/>
  <c r="J20"/>
  <c r="AH11"/>
  <c r="X11"/>
  <c r="Y11"/>
  <c r="Z11"/>
  <c r="AA11"/>
  <c r="AB11"/>
  <c r="AC11"/>
  <c r="R11"/>
  <c r="S11"/>
  <c r="T11"/>
  <c r="U11"/>
  <c r="V11"/>
  <c r="L11"/>
  <c r="M11"/>
  <c r="N11"/>
  <c r="O11"/>
  <c r="P11"/>
  <c r="AH10"/>
  <c r="Y10"/>
  <c r="Z10"/>
  <c r="AA10"/>
  <c r="AB10"/>
  <c r="AC10"/>
  <c r="X10"/>
  <c r="S10"/>
  <c r="T10"/>
  <c r="U10"/>
  <c r="V10"/>
  <c r="R10"/>
  <c r="M10"/>
  <c r="N10"/>
  <c r="O10"/>
  <c r="P10"/>
  <c r="L10"/>
  <c r="C10"/>
  <c r="F11"/>
  <c r="F10"/>
  <c r="C11"/>
  <c r="C12"/>
  <c r="C13"/>
  <c r="C14"/>
  <c r="C15"/>
  <c r="C16"/>
  <c r="C17"/>
  <c r="C18"/>
  <c r="C19"/>
  <c r="C20"/>
  <c r="C21"/>
  <c r="C22"/>
  <c r="C23"/>
  <c r="C24"/>
  <c r="C25"/>
  <c r="C26"/>
  <c r="C27"/>
  <c r="C28"/>
  <c r="C29"/>
  <c r="C30"/>
  <c r="C31"/>
  <c r="C32"/>
  <c r="C33"/>
  <c r="C34"/>
  <c r="C35"/>
  <c r="C36"/>
  <c r="C37"/>
  <c r="C38"/>
  <c r="J12" l="1"/>
  <c r="I12"/>
  <c r="AU12" s="1"/>
  <c r="G12"/>
  <c r="AS12" s="1"/>
  <c r="AE12"/>
  <c r="BV150"/>
  <c r="BV198" s="1"/>
  <c r="BV113"/>
  <c r="BV197" s="1"/>
  <c r="AI12"/>
  <c r="AK12" s="1"/>
  <c r="BV187"/>
  <c r="BV199" s="1"/>
  <c r="AV76"/>
  <c r="AV196" s="1"/>
  <c r="AW76"/>
  <c r="AW196" s="1"/>
  <c r="BV76"/>
  <c r="BV196" s="1"/>
  <c r="BB76"/>
  <c r="BB196" s="1"/>
  <c r="BA76"/>
  <c r="BA196" s="1"/>
  <c r="AI11"/>
  <c r="AI10"/>
  <c r="AE10"/>
  <c r="AE11"/>
  <c r="AV187"/>
  <c r="AV199" s="1"/>
  <c r="BB187"/>
  <c r="BB199" s="1"/>
  <c r="BA187"/>
  <c r="BA199" s="1"/>
  <c r="AW187"/>
  <c r="AW199" s="1"/>
  <c r="BA150"/>
  <c r="BA198" s="1"/>
  <c r="AW150"/>
  <c r="AW198" s="1"/>
  <c r="BB150"/>
  <c r="BB198" s="1"/>
  <c r="AV150"/>
  <c r="AV198" s="1"/>
  <c r="BB113"/>
  <c r="BB197" s="1"/>
  <c r="AV113"/>
  <c r="AV197" s="1"/>
  <c r="E13"/>
  <c r="BA113"/>
  <c r="BA197" s="1"/>
  <c r="AW113"/>
  <c r="AW197" s="1"/>
  <c r="F39"/>
  <c r="F195" s="1"/>
  <c r="CB11"/>
  <c r="CB201"/>
  <c r="CB2" s="1"/>
  <c r="CF200"/>
  <c r="BW39"/>
  <c r="AO39"/>
  <c r="D39"/>
  <c r="D195" s="1"/>
  <c r="AD5"/>
  <c r="AL12" l="1"/>
  <c r="AM12" s="1"/>
  <c r="K12"/>
  <c r="BW195"/>
  <c r="BW201" s="1"/>
  <c r="BW2" s="1"/>
  <c r="B42" i="8" s="1"/>
  <c r="AO195" i="5"/>
  <c r="AO201" s="1"/>
  <c r="AO2" s="1"/>
  <c r="CD13"/>
  <c r="AE13"/>
  <c r="AI13"/>
  <c r="G13"/>
  <c r="AG13"/>
  <c r="H13"/>
  <c r="AT13" s="1"/>
  <c r="Q13"/>
  <c r="CK13" s="1"/>
  <c r="CM13" s="1"/>
  <c r="BY13" s="1"/>
  <c r="I13"/>
  <c r="AU13" s="1"/>
  <c r="J13"/>
  <c r="E14"/>
  <c r="E15" s="1"/>
  <c r="AJ201"/>
  <c r="AJ2" s="1"/>
  <c r="AN12" l="1"/>
  <c r="AY12" s="1"/>
  <c r="AZ12"/>
  <c r="CF12" s="1"/>
  <c r="BS12" s="1"/>
  <c r="CD14"/>
  <c r="AI14"/>
  <c r="AE14"/>
  <c r="CD15"/>
  <c r="AE15"/>
  <c r="AI15"/>
  <c r="G14"/>
  <c r="AS14" s="1"/>
  <c r="Q14"/>
  <c r="CK14" s="1"/>
  <c r="CM14" s="1"/>
  <c r="BY14" s="1"/>
  <c r="I14"/>
  <c r="AU14" s="1"/>
  <c r="J14"/>
  <c r="H14"/>
  <c r="AT14" s="1"/>
  <c r="AG14"/>
  <c r="AK13"/>
  <c r="AL13" s="1"/>
  <c r="E16"/>
  <c r="H15"/>
  <c r="AT15" s="1"/>
  <c r="I15"/>
  <c r="AU15" s="1"/>
  <c r="AG15"/>
  <c r="G15"/>
  <c r="AS15" s="1"/>
  <c r="Q15"/>
  <c r="CK15" s="1"/>
  <c r="CM15" s="1"/>
  <c r="BY15" s="1"/>
  <c r="J15"/>
  <c r="AS13"/>
  <c r="K13"/>
  <c r="AX12"/>
  <c r="BV11"/>
  <c r="AQ12" l="1"/>
  <c r="AR12" s="1"/>
  <c r="AK15"/>
  <c r="AL15" s="1"/>
  <c r="AN15" s="1"/>
  <c r="AY15" s="1"/>
  <c r="CD16"/>
  <c r="AI16"/>
  <c r="AE16"/>
  <c r="K14"/>
  <c r="H16"/>
  <c r="AT16" s="1"/>
  <c r="Q16"/>
  <c r="CK16" s="1"/>
  <c r="CM16" s="1"/>
  <c r="BY16" s="1"/>
  <c r="I16"/>
  <c r="AU16" s="1"/>
  <c r="J16"/>
  <c r="G16"/>
  <c r="AS16" s="1"/>
  <c r="AG16"/>
  <c r="E17"/>
  <c r="E18" s="1"/>
  <c r="AM13"/>
  <c r="AN13"/>
  <c r="AY13" s="1"/>
  <c r="AZ13"/>
  <c r="CF13" s="1"/>
  <c r="BS13" s="1"/>
  <c r="K15"/>
  <c r="AK14"/>
  <c r="AL14" s="1"/>
  <c r="CH12" l="1"/>
  <c r="CJ12" s="1"/>
  <c r="CN12" s="1"/>
  <c r="CD17"/>
  <c r="AE17"/>
  <c r="AI17"/>
  <c r="CD18"/>
  <c r="AI18"/>
  <c r="AE18"/>
  <c r="AZ15"/>
  <c r="CF15" s="1"/>
  <c r="BS15" s="1"/>
  <c r="AM15"/>
  <c r="AX15" s="1"/>
  <c r="G18"/>
  <c r="AS18" s="1"/>
  <c r="I18"/>
  <c r="AU18" s="1"/>
  <c r="J18"/>
  <c r="H18"/>
  <c r="AT18" s="1"/>
  <c r="Q18"/>
  <c r="CK18" s="1"/>
  <c r="CM18" s="1"/>
  <c r="BY18" s="1"/>
  <c r="AG18"/>
  <c r="AX13"/>
  <c r="AQ13"/>
  <c r="AR13" s="1"/>
  <c r="H17"/>
  <c r="AT17" s="1"/>
  <c r="AG17"/>
  <c r="G17"/>
  <c r="AS17" s="1"/>
  <c r="Q17"/>
  <c r="CK17" s="1"/>
  <c r="CM17" s="1"/>
  <c r="BY17" s="1"/>
  <c r="I17"/>
  <c r="AU17" s="1"/>
  <c r="J17"/>
  <c r="E19"/>
  <c r="AK16"/>
  <c r="AL16" s="1"/>
  <c r="AN14"/>
  <c r="AY14" s="1"/>
  <c r="AZ14"/>
  <c r="CF14" s="1"/>
  <c r="BS14" s="1"/>
  <c r="AM14"/>
  <c r="K16"/>
  <c r="BX12" l="1"/>
  <c r="BZ12" s="1"/>
  <c r="CA12" s="1"/>
  <c r="AK17"/>
  <c r="AL17" s="1"/>
  <c r="CD19"/>
  <c r="AE19"/>
  <c r="AE39" s="1"/>
  <c r="AE195" s="1"/>
  <c r="AI19"/>
  <c r="AI39" s="1"/>
  <c r="AI195" s="1"/>
  <c r="AQ15"/>
  <c r="AR15" s="1"/>
  <c r="CH15" s="1"/>
  <c r="CJ15" s="1"/>
  <c r="K17"/>
  <c r="K18"/>
  <c r="AX14"/>
  <c r="AQ14"/>
  <c r="AR14" s="1"/>
  <c r="G19"/>
  <c r="AS19" s="1"/>
  <c r="Q19"/>
  <c r="CK19" s="1"/>
  <c r="CM19" s="1"/>
  <c r="AG19"/>
  <c r="H19"/>
  <c r="AT19" s="1"/>
  <c r="I19"/>
  <c r="AU19" s="1"/>
  <c r="J19"/>
  <c r="E47"/>
  <c r="AM16"/>
  <c r="AN16"/>
  <c r="AY16" s="1"/>
  <c r="AZ16"/>
  <c r="CF16" s="1"/>
  <c r="BS16" s="1"/>
  <c r="CH13"/>
  <c r="CJ13" s="1"/>
  <c r="AK18"/>
  <c r="AL18" s="1"/>
  <c r="AK19" l="1"/>
  <c r="AL19" s="1"/>
  <c r="AN19" s="1"/>
  <c r="AY19" s="1"/>
  <c r="E48"/>
  <c r="H48" s="1"/>
  <c r="AT48" s="1"/>
  <c r="CD47"/>
  <c r="AG47"/>
  <c r="AE47"/>
  <c r="AI47"/>
  <c r="AM17"/>
  <c r="AX17" s="1"/>
  <c r="I48"/>
  <c r="AU48" s="1"/>
  <c r="J48"/>
  <c r="AN17"/>
  <c r="AY17" s="1"/>
  <c r="CF17"/>
  <c r="BS17" s="1"/>
  <c r="CN13"/>
  <c r="BX13"/>
  <c r="BZ13" s="1"/>
  <c r="CA13" s="1"/>
  <c r="AX16"/>
  <c r="AQ16"/>
  <c r="AR16" s="1"/>
  <c r="H47"/>
  <c r="I47"/>
  <c r="J47"/>
  <c r="G47"/>
  <c r="Q47"/>
  <c r="BY19"/>
  <c r="CN15"/>
  <c r="BX15"/>
  <c r="AN18"/>
  <c r="AY18" s="1"/>
  <c r="AZ18"/>
  <c r="CF18" s="1"/>
  <c r="BS18" s="1"/>
  <c r="AM18"/>
  <c r="CH14"/>
  <c r="CJ14" s="1"/>
  <c r="K19"/>
  <c r="Q48" l="1"/>
  <c r="E49"/>
  <c r="AG49" s="1"/>
  <c r="G48"/>
  <c r="AS48" s="1"/>
  <c r="CD49"/>
  <c r="AK47"/>
  <c r="AL47" s="1"/>
  <c r="CD48"/>
  <c r="AI48"/>
  <c r="AE48"/>
  <c r="AG48"/>
  <c r="AQ17"/>
  <c r="AR17" s="1"/>
  <c r="BZ15"/>
  <c r="CA15" s="1"/>
  <c r="AZ19"/>
  <c r="CF19" s="1"/>
  <c r="BS19" s="1"/>
  <c r="AS47"/>
  <c r="AU47"/>
  <c r="AT47"/>
  <c r="CK47"/>
  <c r="CM47" s="1"/>
  <c r="CK48"/>
  <c r="CM48" s="1"/>
  <c r="H49"/>
  <c r="AT49" s="1"/>
  <c r="I49"/>
  <c r="AU49" s="1"/>
  <c r="G49"/>
  <c r="AS49" s="1"/>
  <c r="AM19"/>
  <c r="AQ19" s="1"/>
  <c r="AR19" s="1"/>
  <c r="E50"/>
  <c r="K48"/>
  <c r="K47"/>
  <c r="CN14"/>
  <c r="BX14"/>
  <c r="BZ14" s="1"/>
  <c r="CA14" s="1"/>
  <c r="AX18"/>
  <c r="AQ18"/>
  <c r="AR18" s="1"/>
  <c r="CH16"/>
  <c r="CJ16" s="1"/>
  <c r="J49" l="1"/>
  <c r="K49" s="1"/>
  <c r="Q49"/>
  <c r="CK49" s="1"/>
  <c r="CM49" s="1"/>
  <c r="AE49"/>
  <c r="AI49"/>
  <c r="AK49" s="1"/>
  <c r="CH17"/>
  <c r="CJ17" s="1"/>
  <c r="CN17" s="1"/>
  <c r="CD50"/>
  <c r="AG50"/>
  <c r="AE50"/>
  <c r="AI50"/>
  <c r="AK50" s="1"/>
  <c r="AK48"/>
  <c r="AL48" s="1"/>
  <c r="AN48" s="1"/>
  <c r="AY48" s="1"/>
  <c r="AZ47"/>
  <c r="CF47" s="1"/>
  <c r="BS47" s="1"/>
  <c r="AM47"/>
  <c r="AN47"/>
  <c r="BY48"/>
  <c r="BY47"/>
  <c r="AX19"/>
  <c r="Q50"/>
  <c r="G50"/>
  <c r="AS50" s="1"/>
  <c r="I50"/>
  <c r="AU50" s="1"/>
  <c r="H50"/>
  <c r="AT50" s="1"/>
  <c r="J50"/>
  <c r="E51"/>
  <c r="CN16"/>
  <c r="BX16"/>
  <c r="BZ16" s="1"/>
  <c r="CA16" s="1"/>
  <c r="CH19"/>
  <c r="CJ19" s="1"/>
  <c r="CH18"/>
  <c r="CJ18" s="1"/>
  <c r="AL49" l="1"/>
  <c r="AZ49" s="1"/>
  <c r="CF49" s="1"/>
  <c r="BS49" s="1"/>
  <c r="BX17"/>
  <c r="BZ17" s="1"/>
  <c r="CA17" s="1"/>
  <c r="AZ48"/>
  <c r="CF48" s="1"/>
  <c r="BS48" s="1"/>
  <c r="AM48"/>
  <c r="AQ48" s="1"/>
  <c r="AR48" s="1"/>
  <c r="CD51"/>
  <c r="AG51"/>
  <c r="AI51"/>
  <c r="AE51"/>
  <c r="AY47"/>
  <c r="CK50"/>
  <c r="CM50" s="1"/>
  <c r="AL50"/>
  <c r="AX47"/>
  <c r="AQ47"/>
  <c r="BY49"/>
  <c r="K50"/>
  <c r="H51"/>
  <c r="Q51"/>
  <c r="I51"/>
  <c r="AU51" s="1"/>
  <c r="J51"/>
  <c r="G51"/>
  <c r="E52"/>
  <c r="CN18"/>
  <c r="BX18"/>
  <c r="BZ18" s="1"/>
  <c r="CA18" s="1"/>
  <c r="BX19"/>
  <c r="BZ19" s="1"/>
  <c r="CA19" s="1"/>
  <c r="CN19"/>
  <c r="AM49" l="1"/>
  <c r="AX49" s="1"/>
  <c r="AN49"/>
  <c r="AY49" s="1"/>
  <c r="AX48"/>
  <c r="AK51"/>
  <c r="CD52"/>
  <c r="AE52"/>
  <c r="AG52"/>
  <c r="AI52"/>
  <c r="AS51"/>
  <c r="AT51"/>
  <c r="AR47"/>
  <c r="CH47" s="1"/>
  <c r="CJ47" s="1"/>
  <c r="AL51"/>
  <c r="CK51"/>
  <c r="CM51" s="1"/>
  <c r="AZ50"/>
  <c r="CF50" s="1"/>
  <c r="BS50" s="1"/>
  <c r="AM50"/>
  <c r="AN50"/>
  <c r="AY50" s="1"/>
  <c r="CH48"/>
  <c r="CJ48" s="1"/>
  <c r="BY50"/>
  <c r="K51"/>
  <c r="I52"/>
  <c r="AU52" s="1"/>
  <c r="H52"/>
  <c r="AT52" s="1"/>
  <c r="J52"/>
  <c r="Q52"/>
  <c r="G52"/>
  <c r="AS52" s="1"/>
  <c r="E53"/>
  <c r="CB10"/>
  <c r="AQ49" l="1"/>
  <c r="AR49" s="1"/>
  <c r="CH49" s="1"/>
  <c r="CJ49" s="1"/>
  <c r="AK52"/>
  <c r="AL52" s="1"/>
  <c r="CD53"/>
  <c r="AE53"/>
  <c r="AG53"/>
  <c r="AI53"/>
  <c r="AX50"/>
  <c r="AQ50"/>
  <c r="AR50" s="1"/>
  <c r="BX47"/>
  <c r="CN47"/>
  <c r="AN51"/>
  <c r="AY51" s="1"/>
  <c r="AZ51"/>
  <c r="CF51" s="1"/>
  <c r="BS51" s="1"/>
  <c r="AM51"/>
  <c r="CK52"/>
  <c r="CM52" s="1"/>
  <c r="BX48"/>
  <c r="BZ48" s="1"/>
  <c r="CA48" s="1"/>
  <c r="CN48"/>
  <c r="BY51"/>
  <c r="K52"/>
  <c r="H53"/>
  <c r="AT53" s="1"/>
  <c r="Q53"/>
  <c r="I53"/>
  <c r="AU53" s="1"/>
  <c r="J53"/>
  <c r="G53"/>
  <c r="AS53" s="1"/>
  <c r="E54"/>
  <c r="BV10"/>
  <c r="BV39" s="1"/>
  <c r="BV195" s="1"/>
  <c r="AK53" l="1"/>
  <c r="AL53" s="1"/>
  <c r="CD54"/>
  <c r="AG54"/>
  <c r="AE54"/>
  <c r="AI54"/>
  <c r="AK54" s="1"/>
  <c r="BZ47"/>
  <c r="CK53"/>
  <c r="CM53" s="1"/>
  <c r="BY52"/>
  <c r="CH50"/>
  <c r="CJ50" s="1"/>
  <c r="BX49"/>
  <c r="CN49"/>
  <c r="AZ52"/>
  <c r="CF52" s="1"/>
  <c r="BS52" s="1"/>
  <c r="AM52"/>
  <c r="AN52"/>
  <c r="AY52" s="1"/>
  <c r="AQ51"/>
  <c r="AR51" s="1"/>
  <c r="AX51"/>
  <c r="K53"/>
  <c r="I54"/>
  <c r="AU54" s="1"/>
  <c r="H54"/>
  <c r="AT54" s="1"/>
  <c r="J54"/>
  <c r="Q54"/>
  <c r="G54"/>
  <c r="AS54" s="1"/>
  <c r="E55"/>
  <c r="BB10"/>
  <c r="AW10"/>
  <c r="AW11"/>
  <c r="BB11"/>
  <c r="AG10"/>
  <c r="AK10" s="1"/>
  <c r="G10"/>
  <c r="H10"/>
  <c r="I10"/>
  <c r="AV10"/>
  <c r="BA10"/>
  <c r="J10"/>
  <c r="AG11"/>
  <c r="G11"/>
  <c r="H11"/>
  <c r="AT11" s="1"/>
  <c r="I11"/>
  <c r="AU11" s="1"/>
  <c r="AV11"/>
  <c r="BA11"/>
  <c r="J11"/>
  <c r="BZ49" l="1"/>
  <c r="CA49" s="1"/>
  <c r="CD55"/>
  <c r="AE55"/>
  <c r="AG55"/>
  <c r="AI55"/>
  <c r="CA47"/>
  <c r="CK54"/>
  <c r="CM54" s="1"/>
  <c r="AL54"/>
  <c r="AZ54" s="1"/>
  <c r="AX52"/>
  <c r="AQ52"/>
  <c r="AR52" s="1"/>
  <c r="AN53"/>
  <c r="AY53" s="1"/>
  <c r="AZ53"/>
  <c r="CF53" s="1"/>
  <c r="BS53" s="1"/>
  <c r="AM53"/>
  <c r="CH51"/>
  <c r="CJ51" s="1"/>
  <c r="BX50"/>
  <c r="BZ50" s="1"/>
  <c r="CA50" s="1"/>
  <c r="CN50"/>
  <c r="BY53"/>
  <c r="K54"/>
  <c r="J55"/>
  <c r="G55"/>
  <c r="AS55" s="1"/>
  <c r="H55"/>
  <c r="AT55" s="1"/>
  <c r="Q55"/>
  <c r="I55"/>
  <c r="AU55" s="1"/>
  <c r="E56"/>
  <c r="AS11"/>
  <c r="K11"/>
  <c r="AU10"/>
  <c r="AS10"/>
  <c r="K10"/>
  <c r="AT10"/>
  <c r="AK55" l="1"/>
  <c r="AL55" s="1"/>
  <c r="CD56"/>
  <c r="AE56"/>
  <c r="AG56"/>
  <c r="AI56"/>
  <c r="BX51"/>
  <c r="BZ51" s="1"/>
  <c r="CA51" s="1"/>
  <c r="CN51"/>
  <c r="AQ53"/>
  <c r="AR53" s="1"/>
  <c r="AX53"/>
  <c r="BY54"/>
  <c r="CK55"/>
  <c r="CM55" s="1"/>
  <c r="CH52"/>
  <c r="CJ52" s="1"/>
  <c r="AM54"/>
  <c r="AN54"/>
  <c r="AY54" s="1"/>
  <c r="CF54"/>
  <c r="BS54" s="1"/>
  <c r="K55"/>
  <c r="J56"/>
  <c r="I56"/>
  <c r="AU56" s="1"/>
  <c r="H56"/>
  <c r="AT56" s="1"/>
  <c r="Q56"/>
  <c r="G56"/>
  <c r="AS56" s="1"/>
  <c r="E57"/>
  <c r="BA39"/>
  <c r="AV39"/>
  <c r="BB39"/>
  <c r="BB195" l="1"/>
  <c r="BB201" s="1"/>
  <c r="BB2" s="1"/>
  <c r="AW2" i="8" s="1"/>
  <c r="AV195" i="5"/>
  <c r="AV201" s="1"/>
  <c r="AV2" s="1"/>
  <c r="AQ2" i="8" s="1"/>
  <c r="BA195" i="5"/>
  <c r="BA201" s="1"/>
  <c r="BA2" s="1"/>
  <c r="AK56"/>
  <c r="AL56" s="1"/>
  <c r="CD57"/>
  <c r="AE57"/>
  <c r="AG57"/>
  <c r="AI57"/>
  <c r="AX54"/>
  <c r="AQ54"/>
  <c r="AR54" s="1"/>
  <c r="AZ55"/>
  <c r="CF55" s="1"/>
  <c r="BS55" s="1"/>
  <c r="AM55"/>
  <c r="AN55"/>
  <c r="AY55" s="1"/>
  <c r="CK56"/>
  <c r="CM56" s="1"/>
  <c r="BX52"/>
  <c r="BZ52" s="1"/>
  <c r="CA52" s="1"/>
  <c r="CN52"/>
  <c r="BY55"/>
  <c r="CH53"/>
  <c r="CJ53" s="1"/>
  <c r="K56"/>
  <c r="H57"/>
  <c r="AT57" s="1"/>
  <c r="I57"/>
  <c r="AU57" s="1"/>
  <c r="J57"/>
  <c r="Q57"/>
  <c r="G57"/>
  <c r="AS57" s="1"/>
  <c r="E58"/>
  <c r="K39"/>
  <c r="K195" s="1"/>
  <c r="AU39"/>
  <c r="AU195" s="1"/>
  <c r="I39"/>
  <c r="I195" s="1"/>
  <c r="G39"/>
  <c r="G195" s="1"/>
  <c r="AT39"/>
  <c r="AT195" s="1"/>
  <c r="H39"/>
  <c r="H195" s="1"/>
  <c r="B23" i="8" l="1"/>
  <c r="AV2"/>
  <c r="B24"/>
  <c r="B13"/>
  <c r="AK57" i="5"/>
  <c r="AL57" s="1"/>
  <c r="CD58"/>
  <c r="AI58"/>
  <c r="AE58"/>
  <c r="AG58"/>
  <c r="CK57"/>
  <c r="CM57" s="1"/>
  <c r="AN56"/>
  <c r="AY56" s="1"/>
  <c r="AZ56"/>
  <c r="AM56"/>
  <c r="CF56"/>
  <c r="BS56" s="1"/>
  <c r="AX55"/>
  <c r="AQ55"/>
  <c r="AR55" s="1"/>
  <c r="CH54"/>
  <c r="CJ54" s="1"/>
  <c r="BX53"/>
  <c r="BZ53" s="1"/>
  <c r="CA53" s="1"/>
  <c r="CN53"/>
  <c r="BY56"/>
  <c r="K57"/>
  <c r="H58"/>
  <c r="AT58" s="1"/>
  <c r="I58"/>
  <c r="AU58" s="1"/>
  <c r="J58"/>
  <c r="G58"/>
  <c r="AS58" s="1"/>
  <c r="Q58"/>
  <c r="E59"/>
  <c r="F201"/>
  <c r="F2" s="1"/>
  <c r="AS39"/>
  <c r="AS195" s="1"/>
  <c r="A2" i="8" l="1"/>
  <c r="AB10" s="1"/>
  <c r="CD59" i="5"/>
  <c r="AI59"/>
  <c r="AE59"/>
  <c r="AG59"/>
  <c r="AK58"/>
  <c r="CK58"/>
  <c r="CM58" s="1"/>
  <c r="AL58"/>
  <c r="BY57"/>
  <c r="AZ57"/>
  <c r="CF57" s="1"/>
  <c r="BS57" s="1"/>
  <c r="AM57"/>
  <c r="AN57"/>
  <c r="AY57" s="1"/>
  <c r="CH55"/>
  <c r="CJ55" s="1"/>
  <c r="BX54"/>
  <c r="BZ54" s="1"/>
  <c r="CA54" s="1"/>
  <c r="CN54"/>
  <c r="AQ56"/>
  <c r="AR56" s="1"/>
  <c r="AX56"/>
  <c r="K58"/>
  <c r="H59"/>
  <c r="AT59" s="1"/>
  <c r="G59"/>
  <c r="AS59" s="1"/>
  <c r="Q59"/>
  <c r="J59"/>
  <c r="I59"/>
  <c r="AU59" s="1"/>
  <c r="E60"/>
  <c r="AA39"/>
  <c r="AA195" s="1"/>
  <c r="AB39"/>
  <c r="AB195" s="1"/>
  <c r="CD60" l="1"/>
  <c r="AE60"/>
  <c r="AI60"/>
  <c r="AG60"/>
  <c r="AK59"/>
  <c r="AL59" s="1"/>
  <c r="AX57"/>
  <c r="AQ57"/>
  <c r="AR57" s="1"/>
  <c r="BY58"/>
  <c r="CK59"/>
  <c r="CM59" s="1"/>
  <c r="AN58"/>
  <c r="AY58" s="1"/>
  <c r="AZ58"/>
  <c r="CF58" s="1"/>
  <c r="BS58" s="1"/>
  <c r="AM58"/>
  <c r="CH56"/>
  <c r="CJ56" s="1"/>
  <c r="BX55"/>
  <c r="BZ55" s="1"/>
  <c r="CA55" s="1"/>
  <c r="CN55"/>
  <c r="K59"/>
  <c r="I60"/>
  <c r="AU60" s="1"/>
  <c r="J60"/>
  <c r="G60"/>
  <c r="AS60" s="1"/>
  <c r="H60"/>
  <c r="AT60" s="1"/>
  <c r="Q60"/>
  <c r="E61"/>
  <c r="AG39"/>
  <c r="AG195" s="1"/>
  <c r="J39"/>
  <c r="J195" s="1"/>
  <c r="AK60" l="1"/>
  <c r="CD61"/>
  <c r="AE61"/>
  <c r="AI61"/>
  <c r="AG61"/>
  <c r="CK60"/>
  <c r="CM60" s="1"/>
  <c r="AL60"/>
  <c r="AQ58"/>
  <c r="AR58" s="1"/>
  <c r="AX58"/>
  <c r="BY59"/>
  <c r="AZ59"/>
  <c r="CF59" s="1"/>
  <c r="BS59" s="1"/>
  <c r="AM59"/>
  <c r="AN59"/>
  <c r="AY59" s="1"/>
  <c r="CH57"/>
  <c r="CJ57" s="1"/>
  <c r="BX56"/>
  <c r="BZ56" s="1"/>
  <c r="CA56" s="1"/>
  <c r="CN56"/>
  <c r="K60"/>
  <c r="H61"/>
  <c r="AT61" s="1"/>
  <c r="I61"/>
  <c r="AU61" s="1"/>
  <c r="J61"/>
  <c r="G61"/>
  <c r="AS61" s="1"/>
  <c r="Q61"/>
  <c r="E62"/>
  <c r="Q11"/>
  <c r="AK11"/>
  <c r="CD62" l="1"/>
  <c r="AE62"/>
  <c r="AG62"/>
  <c r="AI62"/>
  <c r="AK61"/>
  <c r="AL61" s="1"/>
  <c r="AX59"/>
  <c r="AQ59"/>
  <c r="AR59" s="1"/>
  <c r="BY60"/>
  <c r="CK61"/>
  <c r="CM61" s="1"/>
  <c r="BX57"/>
  <c r="BZ57" s="1"/>
  <c r="CA57" s="1"/>
  <c r="CN57"/>
  <c r="CH58"/>
  <c r="CJ58" s="1"/>
  <c r="AZ60"/>
  <c r="CF60" s="1"/>
  <c r="BS60" s="1"/>
  <c r="AM60"/>
  <c r="AN60"/>
  <c r="AY60" s="1"/>
  <c r="AL11"/>
  <c r="K61"/>
  <c r="H62"/>
  <c r="AT62" s="1"/>
  <c r="I62"/>
  <c r="AU62" s="1"/>
  <c r="G62"/>
  <c r="AS62" s="1"/>
  <c r="J62"/>
  <c r="Q62"/>
  <c r="E63"/>
  <c r="AK62" l="1"/>
  <c r="CD63"/>
  <c r="AE63"/>
  <c r="AG63"/>
  <c r="AI63"/>
  <c r="CK62"/>
  <c r="CM62" s="1"/>
  <c r="AL62"/>
  <c r="AN61"/>
  <c r="AY61" s="1"/>
  <c r="AZ61"/>
  <c r="AM61"/>
  <c r="CF61"/>
  <c r="BS61" s="1"/>
  <c r="AX60"/>
  <c r="AQ60"/>
  <c r="AR60" s="1"/>
  <c r="BX58"/>
  <c r="BZ58" s="1"/>
  <c r="CA58" s="1"/>
  <c r="CN58"/>
  <c r="BY61"/>
  <c r="CH59"/>
  <c r="CJ59" s="1"/>
  <c r="K62"/>
  <c r="H63"/>
  <c r="AT63" s="1"/>
  <c r="G63"/>
  <c r="AS63" s="1"/>
  <c r="Q63"/>
  <c r="J63"/>
  <c r="I63"/>
  <c r="AU63" s="1"/>
  <c r="E64"/>
  <c r="AZ11"/>
  <c r="CF11" s="1"/>
  <c r="BS11" s="1"/>
  <c r="AM11"/>
  <c r="AN11"/>
  <c r="AY11" s="1"/>
  <c r="AK63" l="1"/>
  <c r="CD64"/>
  <c r="AI64"/>
  <c r="AG64"/>
  <c r="AE64"/>
  <c r="BX59"/>
  <c r="BZ59" s="1"/>
  <c r="CA59" s="1"/>
  <c r="CN59"/>
  <c r="CH60"/>
  <c r="CJ60" s="1"/>
  <c r="AM62"/>
  <c r="AZ62"/>
  <c r="AN62"/>
  <c r="AY62" s="1"/>
  <c r="CF62"/>
  <c r="BS62" s="1"/>
  <c r="CK63"/>
  <c r="CM63" s="1"/>
  <c r="AL63"/>
  <c r="AQ61"/>
  <c r="AR61" s="1"/>
  <c r="AX61"/>
  <c r="BY62"/>
  <c r="K63"/>
  <c r="I64"/>
  <c r="AU64" s="1"/>
  <c r="H64"/>
  <c r="AT64" s="1"/>
  <c r="G64"/>
  <c r="AS64" s="1"/>
  <c r="J64"/>
  <c r="Q64"/>
  <c r="E65"/>
  <c r="AX11"/>
  <c r="AQ11"/>
  <c r="AR11" s="1"/>
  <c r="CD65" l="1"/>
  <c r="AE65"/>
  <c r="AI65"/>
  <c r="AG65"/>
  <c r="AK64"/>
  <c r="AL64" s="1"/>
  <c r="AZ64" s="1"/>
  <c r="AZ63"/>
  <c r="CF63" s="1"/>
  <c r="BS63" s="1"/>
  <c r="AM63"/>
  <c r="AN63"/>
  <c r="AY63" s="1"/>
  <c r="BX60"/>
  <c r="BZ60" s="1"/>
  <c r="CA60" s="1"/>
  <c r="CN60"/>
  <c r="CK64"/>
  <c r="CM64" s="1"/>
  <c r="CH61"/>
  <c r="CJ61" s="1"/>
  <c r="BY63"/>
  <c r="AX62"/>
  <c r="AQ62"/>
  <c r="AR62" s="1"/>
  <c r="K64"/>
  <c r="H65"/>
  <c r="AT65" s="1"/>
  <c r="Q65"/>
  <c r="I65"/>
  <c r="AU65" s="1"/>
  <c r="J65"/>
  <c r="G65"/>
  <c r="AS65" s="1"/>
  <c r="E66"/>
  <c r="CK11"/>
  <c r="CM11" s="1"/>
  <c r="BY11" s="1"/>
  <c r="CH11"/>
  <c r="CJ11" s="1"/>
  <c r="AK65" l="1"/>
  <c r="AL65" s="1"/>
  <c r="CD66"/>
  <c r="AI66"/>
  <c r="AE66"/>
  <c r="AG66"/>
  <c r="CH62"/>
  <c r="CJ62" s="1"/>
  <c r="BX61"/>
  <c r="BZ61" s="1"/>
  <c r="CA61" s="1"/>
  <c r="CN61"/>
  <c r="BY64"/>
  <c r="CK65"/>
  <c r="CM65" s="1"/>
  <c r="AN64"/>
  <c r="AY64" s="1"/>
  <c r="AM64"/>
  <c r="CF64"/>
  <c r="BS64" s="1"/>
  <c r="AX63"/>
  <c r="AQ63"/>
  <c r="AR63" s="1"/>
  <c r="K65"/>
  <c r="G66"/>
  <c r="AS66" s="1"/>
  <c r="Q66"/>
  <c r="J66"/>
  <c r="I66"/>
  <c r="AU66" s="1"/>
  <c r="H66"/>
  <c r="AT66" s="1"/>
  <c r="E67"/>
  <c r="BX11"/>
  <c r="BZ11" s="1"/>
  <c r="CA11" s="1"/>
  <c r="CN11"/>
  <c r="AW39"/>
  <c r="AW195" l="1"/>
  <c r="AW201" s="1"/>
  <c r="AW2" s="1"/>
  <c r="AK66"/>
  <c r="AL66" s="1"/>
  <c r="CD67"/>
  <c r="AI67"/>
  <c r="AE67"/>
  <c r="AG67"/>
  <c r="AQ64"/>
  <c r="AR64" s="1"/>
  <c r="AX64"/>
  <c r="AZ65"/>
  <c r="CF65" s="1"/>
  <c r="BS65" s="1"/>
  <c r="AM65"/>
  <c r="AN65"/>
  <c r="AY65" s="1"/>
  <c r="CK66"/>
  <c r="CM66" s="1"/>
  <c r="CH63"/>
  <c r="CJ63" s="1"/>
  <c r="BY65"/>
  <c r="BX62"/>
  <c r="BZ62" s="1"/>
  <c r="CA62" s="1"/>
  <c r="CN62"/>
  <c r="K66"/>
  <c r="H67"/>
  <c r="AT67" s="1"/>
  <c r="Q67"/>
  <c r="I67"/>
  <c r="AU67" s="1"/>
  <c r="J67"/>
  <c r="G67"/>
  <c r="AS67" s="1"/>
  <c r="E68"/>
  <c r="L39"/>
  <c r="B14" i="8" l="1"/>
  <c r="AR2"/>
  <c r="L195" i="5"/>
  <c r="L201" s="1"/>
  <c r="AK67"/>
  <c r="AL67" s="1"/>
  <c r="CD68"/>
  <c r="AE68"/>
  <c r="AG68"/>
  <c r="AI68"/>
  <c r="BX63"/>
  <c r="BZ63" s="1"/>
  <c r="CA63" s="1"/>
  <c r="CN63"/>
  <c r="BY66"/>
  <c r="CH64"/>
  <c r="CJ64" s="1"/>
  <c r="CK67"/>
  <c r="CM67" s="1"/>
  <c r="AN66"/>
  <c r="AY66" s="1"/>
  <c r="AZ66"/>
  <c r="AM66"/>
  <c r="CF66"/>
  <c r="BS66" s="1"/>
  <c r="AX65"/>
  <c r="AQ65"/>
  <c r="AR65" s="1"/>
  <c r="I68"/>
  <c r="AU68" s="1"/>
  <c r="J68"/>
  <c r="Q68"/>
  <c r="H68"/>
  <c r="AT68" s="1"/>
  <c r="G68"/>
  <c r="AS68" s="1"/>
  <c r="E69"/>
  <c r="K67"/>
  <c r="T39"/>
  <c r="T195" s="1"/>
  <c r="P39"/>
  <c r="Y39"/>
  <c r="Y195" s="1"/>
  <c r="L2" l="1"/>
  <c r="P195"/>
  <c r="P201" s="1"/>
  <c r="AK68"/>
  <c r="CD69"/>
  <c r="AE69"/>
  <c r="AI69"/>
  <c r="AG69"/>
  <c r="CK68"/>
  <c r="CM68" s="1"/>
  <c r="AL68"/>
  <c r="CH65"/>
  <c r="CJ65" s="1"/>
  <c r="AZ67"/>
  <c r="CF67" s="1"/>
  <c r="BS67" s="1"/>
  <c r="AM67"/>
  <c r="AN67"/>
  <c r="AY67" s="1"/>
  <c r="AQ66"/>
  <c r="AR66" s="1"/>
  <c r="AX66"/>
  <c r="BY67"/>
  <c r="BX64"/>
  <c r="BZ64" s="1"/>
  <c r="CA64" s="1"/>
  <c r="CN64"/>
  <c r="I69"/>
  <c r="AU69" s="1"/>
  <c r="J69"/>
  <c r="G69"/>
  <c r="AS69" s="1"/>
  <c r="H69"/>
  <c r="AT69" s="1"/>
  <c r="Q69"/>
  <c r="E70"/>
  <c r="K68"/>
  <c r="V39"/>
  <c r="V195" s="1"/>
  <c r="G2" i="8" l="1"/>
  <c r="AB17" s="1"/>
  <c r="P2" i="5"/>
  <c r="AK69"/>
  <c r="AL69" s="1"/>
  <c r="CD70"/>
  <c r="AE70"/>
  <c r="AI70"/>
  <c r="AG70"/>
  <c r="CH66"/>
  <c r="CJ66" s="1"/>
  <c r="AX67"/>
  <c r="AQ67"/>
  <c r="AR67" s="1"/>
  <c r="BX65"/>
  <c r="BZ65" s="1"/>
  <c r="CA65" s="1"/>
  <c r="CN65"/>
  <c r="BY68"/>
  <c r="CK69"/>
  <c r="CM69" s="1"/>
  <c r="AN68"/>
  <c r="AY68" s="1"/>
  <c r="AZ68"/>
  <c r="CF68" s="1"/>
  <c r="BS68" s="1"/>
  <c r="AM68"/>
  <c r="K69"/>
  <c r="G70"/>
  <c r="AS70" s="1"/>
  <c r="H70"/>
  <c r="AT70" s="1"/>
  <c r="Q70"/>
  <c r="J70"/>
  <c r="I70"/>
  <c r="AU70" s="1"/>
  <c r="E71"/>
  <c r="O39"/>
  <c r="Z39"/>
  <c r="Z195" s="1"/>
  <c r="K2" i="8" l="1"/>
  <c r="AB21" s="1"/>
  <c r="O195" i="5"/>
  <c r="O201" s="1"/>
  <c r="CD71"/>
  <c r="AE71"/>
  <c r="AI71"/>
  <c r="AG71"/>
  <c r="AK70"/>
  <c r="AL70" s="1"/>
  <c r="AQ68"/>
  <c r="AR68" s="1"/>
  <c r="AX68"/>
  <c r="BY69"/>
  <c r="CH67"/>
  <c r="CJ67" s="1"/>
  <c r="BX66"/>
  <c r="BZ66" s="1"/>
  <c r="CA66" s="1"/>
  <c r="CN66"/>
  <c r="CK70"/>
  <c r="CM70" s="1"/>
  <c r="AZ69"/>
  <c r="CF69" s="1"/>
  <c r="BS69" s="1"/>
  <c r="AM69"/>
  <c r="AN69"/>
  <c r="AY69" s="1"/>
  <c r="J71"/>
  <c r="G71"/>
  <c r="AS71" s="1"/>
  <c r="I71"/>
  <c r="AU71" s="1"/>
  <c r="H71"/>
  <c r="AT71" s="1"/>
  <c r="Q71"/>
  <c r="E72"/>
  <c r="K70"/>
  <c r="S39"/>
  <c r="S195" s="1"/>
  <c r="N39"/>
  <c r="M39"/>
  <c r="M195" s="1"/>
  <c r="Q10"/>
  <c r="O2" l="1"/>
  <c r="N195"/>
  <c r="N201" s="1"/>
  <c r="AK71"/>
  <c r="CD72"/>
  <c r="AE72"/>
  <c r="AG72"/>
  <c r="AI72"/>
  <c r="CK71"/>
  <c r="CM71" s="1"/>
  <c r="AL71"/>
  <c r="BY70"/>
  <c r="BX67"/>
  <c r="BZ67" s="1"/>
  <c r="CA67" s="1"/>
  <c r="CN67"/>
  <c r="CH68"/>
  <c r="CJ68" s="1"/>
  <c r="AX69"/>
  <c r="AQ69"/>
  <c r="AR69" s="1"/>
  <c r="AZ70"/>
  <c r="CF70" s="1"/>
  <c r="BS70" s="1"/>
  <c r="AM70"/>
  <c r="AN70"/>
  <c r="AY70" s="1"/>
  <c r="Q39"/>
  <c r="Q195" s="1"/>
  <c r="AL10"/>
  <c r="K71"/>
  <c r="H72"/>
  <c r="AT72" s="1"/>
  <c r="I72"/>
  <c r="AU72" s="1"/>
  <c r="J72"/>
  <c r="G72"/>
  <c r="AS72" s="1"/>
  <c r="Q72"/>
  <c r="E73"/>
  <c r="CK10"/>
  <c r="CM10" s="1"/>
  <c r="J2" i="8" l="1"/>
  <c r="AB20" s="1"/>
  <c r="N2" i="5"/>
  <c r="CD73"/>
  <c r="AE73"/>
  <c r="AI73"/>
  <c r="AG73"/>
  <c r="AK72"/>
  <c r="AL72" s="1"/>
  <c r="AX70"/>
  <c r="AQ70"/>
  <c r="AR70" s="1"/>
  <c r="CH69"/>
  <c r="CJ69" s="1"/>
  <c r="BX68"/>
  <c r="BZ68" s="1"/>
  <c r="CA68" s="1"/>
  <c r="CN68"/>
  <c r="BY71"/>
  <c r="CK72"/>
  <c r="CM72" s="1"/>
  <c r="AN71"/>
  <c r="AY71" s="1"/>
  <c r="AZ71"/>
  <c r="CF71" s="1"/>
  <c r="BS71" s="1"/>
  <c r="AM71"/>
  <c r="K72"/>
  <c r="H73"/>
  <c r="AT73" s="1"/>
  <c r="Q73"/>
  <c r="J73"/>
  <c r="G73"/>
  <c r="AS73" s="1"/>
  <c r="I73"/>
  <c r="AU73" s="1"/>
  <c r="E74"/>
  <c r="M201"/>
  <c r="BY10"/>
  <c r="BY39" s="1"/>
  <c r="BY195" s="1"/>
  <c r="R39"/>
  <c r="R195" s="1"/>
  <c r="U39"/>
  <c r="U195" s="1"/>
  <c r="AC39"/>
  <c r="AC195" s="1"/>
  <c r="X39"/>
  <c r="I2" i="8" l="1"/>
  <c r="AB19" s="1"/>
  <c r="X195" i="5"/>
  <c r="M2"/>
  <c r="H2" i="8" s="1"/>
  <c r="AB18" s="1"/>
  <c r="AB22" s="1"/>
  <c r="AK73" i="5"/>
  <c r="CD74"/>
  <c r="AE74"/>
  <c r="AG74"/>
  <c r="AI74"/>
  <c r="CK73"/>
  <c r="CM73" s="1"/>
  <c r="AL73"/>
  <c r="AZ72"/>
  <c r="CF72" s="1"/>
  <c r="BS72" s="1"/>
  <c r="AM72"/>
  <c r="AN72"/>
  <c r="AY72" s="1"/>
  <c r="BX69"/>
  <c r="BZ69" s="1"/>
  <c r="CA69" s="1"/>
  <c r="CN69"/>
  <c r="CH70"/>
  <c r="CJ70" s="1"/>
  <c r="AQ71"/>
  <c r="AR71" s="1"/>
  <c r="AX71"/>
  <c r="BY72"/>
  <c r="K73"/>
  <c r="J74"/>
  <c r="G74"/>
  <c r="AS74" s="1"/>
  <c r="Q74"/>
  <c r="H74"/>
  <c r="AT74" s="1"/>
  <c r="I74"/>
  <c r="AU74" s="1"/>
  <c r="E75"/>
  <c r="CD75" l="1"/>
  <c r="AE75"/>
  <c r="AE76" s="1"/>
  <c r="AE196" s="1"/>
  <c r="AG75"/>
  <c r="AG76" s="1"/>
  <c r="AG196" s="1"/>
  <c r="AI75"/>
  <c r="AK74"/>
  <c r="AL74" s="1"/>
  <c r="AZ74" s="1"/>
  <c r="CK74"/>
  <c r="CM74" s="1"/>
  <c r="CH71"/>
  <c r="CJ71" s="1"/>
  <c r="BX70"/>
  <c r="BZ70" s="1"/>
  <c r="CA70" s="1"/>
  <c r="CN70"/>
  <c r="BY73"/>
  <c r="AX72"/>
  <c r="AQ72"/>
  <c r="AR72" s="1"/>
  <c r="AN73"/>
  <c r="AY73" s="1"/>
  <c r="AZ73"/>
  <c r="AM73"/>
  <c r="CF73"/>
  <c r="BS73" s="1"/>
  <c r="K74"/>
  <c r="H75"/>
  <c r="Q75"/>
  <c r="Q76" s="1"/>
  <c r="Q196" s="1"/>
  <c r="I75"/>
  <c r="J75"/>
  <c r="G75"/>
  <c r="E84"/>
  <c r="AK39"/>
  <c r="AK195" s="1"/>
  <c r="CD84" l="1"/>
  <c r="G84"/>
  <c r="AS84" s="1"/>
  <c r="AG84"/>
  <c r="AI84"/>
  <c r="AE84"/>
  <c r="I84"/>
  <c r="AU84" s="1"/>
  <c r="H84"/>
  <c r="AT84" s="1"/>
  <c r="Q84"/>
  <c r="CK84" s="1"/>
  <c r="CM84" s="1"/>
  <c r="J84"/>
  <c r="AK75"/>
  <c r="AK76" s="1"/>
  <c r="AK196" s="1"/>
  <c r="AI76"/>
  <c r="AI196" s="1"/>
  <c r="J76"/>
  <c r="J196" s="1"/>
  <c r="AS75"/>
  <c r="AS76" s="1"/>
  <c r="AS196" s="1"/>
  <c r="G76"/>
  <c r="G196" s="1"/>
  <c r="AU75"/>
  <c r="AU76" s="1"/>
  <c r="AU196" s="1"/>
  <c r="I76"/>
  <c r="I196" s="1"/>
  <c r="AT75"/>
  <c r="AT76" s="1"/>
  <c r="AT196" s="1"/>
  <c r="H76"/>
  <c r="H196" s="1"/>
  <c r="CH72"/>
  <c r="CJ72" s="1"/>
  <c r="BX71"/>
  <c r="BZ71" s="1"/>
  <c r="CA71" s="1"/>
  <c r="CN71"/>
  <c r="BY74"/>
  <c r="CK75"/>
  <c r="CM75" s="1"/>
  <c r="AQ73"/>
  <c r="AR73" s="1"/>
  <c r="AX73"/>
  <c r="AM74"/>
  <c r="AN74"/>
  <c r="AY74" s="1"/>
  <c r="CF74"/>
  <c r="BS74" s="1"/>
  <c r="K75"/>
  <c r="E85"/>
  <c r="AL39"/>
  <c r="AL195" s="1"/>
  <c r="AM10"/>
  <c r="AZ10"/>
  <c r="AZ39" s="1"/>
  <c r="AZ195" s="1"/>
  <c r="AN10"/>
  <c r="AL75" l="1"/>
  <c r="AL76" s="1"/>
  <c r="AL196" s="1"/>
  <c r="K84"/>
  <c r="AK84"/>
  <c r="AL84" s="1"/>
  <c r="CD85"/>
  <c r="AE85"/>
  <c r="Q85"/>
  <c r="CK85" s="1"/>
  <c r="CM85" s="1"/>
  <c r="G85"/>
  <c r="AS85" s="1"/>
  <c r="H85"/>
  <c r="AT85" s="1"/>
  <c r="AG85"/>
  <c r="AI85"/>
  <c r="I85"/>
  <c r="AU85" s="1"/>
  <c r="J85"/>
  <c r="BY84"/>
  <c r="K76"/>
  <c r="K196" s="1"/>
  <c r="AM75"/>
  <c r="AM76" s="1"/>
  <c r="AM196" s="1"/>
  <c r="BX72"/>
  <c r="BZ72" s="1"/>
  <c r="CA72" s="1"/>
  <c r="CN72"/>
  <c r="AX74"/>
  <c r="AQ74"/>
  <c r="AR74" s="1"/>
  <c r="CH73"/>
  <c r="CJ73" s="1"/>
  <c r="BY75"/>
  <c r="BY76" s="1"/>
  <c r="BY196" s="1"/>
  <c r="E86"/>
  <c r="AN39"/>
  <c r="AN195" s="1"/>
  <c r="AY10"/>
  <c r="AY39" s="1"/>
  <c r="AY195" s="1"/>
  <c r="CF39"/>
  <c r="CF10"/>
  <c r="BS10" s="1"/>
  <c r="BS39" s="1"/>
  <c r="BS195" s="1"/>
  <c r="AX10"/>
  <c r="AM39"/>
  <c r="AM195" s="1"/>
  <c r="AQ10"/>
  <c r="AN75" l="1"/>
  <c r="AY75" s="1"/>
  <c r="AY76" s="1"/>
  <c r="AY196" s="1"/>
  <c r="AZ75"/>
  <c r="AZ76" s="1"/>
  <c r="K85"/>
  <c r="AK85"/>
  <c r="AL85" s="1"/>
  <c r="AZ85" s="1"/>
  <c r="CF85" s="1"/>
  <c r="BS85" s="1"/>
  <c r="BY85"/>
  <c r="CD86"/>
  <c r="H86"/>
  <c r="AT86" s="1"/>
  <c r="AG86"/>
  <c r="J86"/>
  <c r="AI86"/>
  <c r="AK86" s="1"/>
  <c r="G86"/>
  <c r="AS86" s="1"/>
  <c r="Q86"/>
  <c r="CK86" s="1"/>
  <c r="CM86" s="1"/>
  <c r="AE86"/>
  <c r="I86"/>
  <c r="AU86" s="1"/>
  <c r="AZ84"/>
  <c r="CF84" s="1"/>
  <c r="BS84" s="1"/>
  <c r="AM84"/>
  <c r="AN84"/>
  <c r="AY84" s="1"/>
  <c r="CF75"/>
  <c r="BS75" s="1"/>
  <c r="BS76" s="1"/>
  <c r="BS196" s="1"/>
  <c r="BX73"/>
  <c r="BZ73" s="1"/>
  <c r="CA73" s="1"/>
  <c r="CN73"/>
  <c r="AX75"/>
  <c r="AX76" s="1"/>
  <c r="AX196" s="1"/>
  <c r="CH74"/>
  <c r="CJ74" s="1"/>
  <c r="E87"/>
  <c r="AR10"/>
  <c r="AQ39"/>
  <c r="AQ195" s="1"/>
  <c r="AX39"/>
  <c r="AX195" s="1"/>
  <c r="CF195"/>
  <c r="CF76" l="1"/>
  <c r="AZ196"/>
  <c r="AQ75"/>
  <c r="AR75" s="1"/>
  <c r="AN76"/>
  <c r="AN196" s="1"/>
  <c r="AM85"/>
  <c r="AN85"/>
  <c r="AY85" s="1"/>
  <c r="K86"/>
  <c r="CD87"/>
  <c r="AE87"/>
  <c r="Q87"/>
  <c r="CK87" s="1"/>
  <c r="CM87" s="1"/>
  <c r="H87"/>
  <c r="AT87" s="1"/>
  <c r="I87"/>
  <c r="AU87" s="1"/>
  <c r="AI87"/>
  <c r="AG87"/>
  <c r="G87"/>
  <c r="AS87" s="1"/>
  <c r="J87"/>
  <c r="BY86"/>
  <c r="AL86"/>
  <c r="AX84"/>
  <c r="AQ84"/>
  <c r="AR84" s="1"/>
  <c r="AX85"/>
  <c r="BX74"/>
  <c r="BZ74" s="1"/>
  <c r="CA74" s="1"/>
  <c r="CN74"/>
  <c r="E88"/>
  <c r="AR39"/>
  <c r="AR195" s="1"/>
  <c r="CH10"/>
  <c r="CJ10" s="1"/>
  <c r="AQ76" l="1"/>
  <c r="AQ196" s="1"/>
  <c r="AR76"/>
  <c r="AR196" s="1"/>
  <c r="BT76"/>
  <c r="BT196" s="1"/>
  <c r="AQ85"/>
  <c r="AR85" s="1"/>
  <c r="K87"/>
  <c r="CH85"/>
  <c r="CJ85" s="1"/>
  <c r="CH84"/>
  <c r="CJ84" s="1"/>
  <c r="AN86"/>
  <c r="AY86" s="1"/>
  <c r="AZ86"/>
  <c r="CF86" s="1"/>
  <c r="BS86" s="1"/>
  <c r="AM86"/>
  <c r="BY87"/>
  <c r="CD88"/>
  <c r="J88"/>
  <c r="AI88"/>
  <c r="AE88"/>
  <c r="Q88"/>
  <c r="CK88" s="1"/>
  <c r="CM88" s="1"/>
  <c r="I88"/>
  <c r="AU88" s="1"/>
  <c r="H88"/>
  <c r="AT88" s="1"/>
  <c r="AG88"/>
  <c r="G88"/>
  <c r="AS88" s="1"/>
  <c r="AK87"/>
  <c r="AL87" s="1"/>
  <c r="CH75"/>
  <c r="CJ75" s="1"/>
  <c r="BX75" s="1"/>
  <c r="E89"/>
  <c r="BT39"/>
  <c r="BT195" s="1"/>
  <c r="CN10"/>
  <c r="BX10"/>
  <c r="BX39" s="1"/>
  <c r="BX195" s="1"/>
  <c r="AX86" l="1"/>
  <c r="AQ86"/>
  <c r="AR86" s="1"/>
  <c r="BX84"/>
  <c r="BZ84" s="1"/>
  <c r="CA84" s="1"/>
  <c r="CN84"/>
  <c r="BX85"/>
  <c r="BZ85" s="1"/>
  <c r="CA85" s="1"/>
  <c r="CN85"/>
  <c r="K88"/>
  <c r="CD89"/>
  <c r="I89"/>
  <c r="AU89" s="1"/>
  <c r="AI89"/>
  <c r="AG89"/>
  <c r="G89"/>
  <c r="AS89" s="1"/>
  <c r="H89"/>
  <c r="AT89" s="1"/>
  <c r="AE89"/>
  <c r="Q89"/>
  <c r="CK89" s="1"/>
  <c r="CM89" s="1"/>
  <c r="J89"/>
  <c r="AZ87"/>
  <c r="CF87" s="1"/>
  <c r="BS87" s="1"/>
  <c r="AN87"/>
  <c r="AY87" s="1"/>
  <c r="AM87"/>
  <c r="BY88"/>
  <c r="AK88"/>
  <c r="AL88" s="1"/>
  <c r="CN75"/>
  <c r="BZ75"/>
  <c r="BX76"/>
  <c r="BX196" s="1"/>
  <c r="CF196"/>
  <c r="E90"/>
  <c r="BZ10"/>
  <c r="K89" l="1"/>
  <c r="AK89"/>
  <c r="AL89" s="1"/>
  <c r="AQ87"/>
  <c r="AR87" s="1"/>
  <c r="AX87"/>
  <c r="CD90"/>
  <c r="AE90"/>
  <c r="J90"/>
  <c r="AI90"/>
  <c r="H90"/>
  <c r="AT90" s="1"/>
  <c r="Q90"/>
  <c r="CK90" s="1"/>
  <c r="CM90" s="1"/>
  <c r="I90"/>
  <c r="AU90" s="1"/>
  <c r="AG90"/>
  <c r="G90"/>
  <c r="AS90" s="1"/>
  <c r="AZ88"/>
  <c r="CF88" s="1"/>
  <c r="BS88" s="1"/>
  <c r="AN88"/>
  <c r="AY88" s="1"/>
  <c r="AM88"/>
  <c r="BY89"/>
  <c r="CH86"/>
  <c r="CJ86" s="1"/>
  <c r="CA75"/>
  <c r="CA76" s="1"/>
  <c r="CA196" s="1"/>
  <c r="BZ76"/>
  <c r="BZ196" s="1"/>
  <c r="E91"/>
  <c r="BZ39"/>
  <c r="BZ195" s="1"/>
  <c r="CA10"/>
  <c r="CA39" s="1"/>
  <c r="CA195" s="1"/>
  <c r="K90" l="1"/>
  <c r="AX88"/>
  <c r="AQ88"/>
  <c r="AR88" s="1"/>
  <c r="BY90"/>
  <c r="AN89"/>
  <c r="AY89" s="1"/>
  <c r="AM89"/>
  <c r="AZ89"/>
  <c r="CF89" s="1"/>
  <c r="BS89" s="1"/>
  <c r="CH87"/>
  <c r="CJ87" s="1"/>
  <c r="AK90"/>
  <c r="AL90" s="1"/>
  <c r="CD91"/>
  <c r="AE91"/>
  <c r="Q91"/>
  <c r="CK91" s="1"/>
  <c r="CM91" s="1"/>
  <c r="G91"/>
  <c r="AS91" s="1"/>
  <c r="H91"/>
  <c r="AT91" s="1"/>
  <c r="I91"/>
  <c r="AU91" s="1"/>
  <c r="AI91"/>
  <c r="AG91"/>
  <c r="J91"/>
  <c r="BX86"/>
  <c r="BZ86" s="1"/>
  <c r="CA86" s="1"/>
  <c r="CN86"/>
  <c r="E92"/>
  <c r="AK91" l="1"/>
  <c r="AL91" s="1"/>
  <c r="AZ91" s="1"/>
  <c r="CF91" s="1"/>
  <c r="BS91" s="1"/>
  <c r="BY91"/>
  <c r="CD92"/>
  <c r="J92"/>
  <c r="AI92"/>
  <c r="AE92"/>
  <c r="H92"/>
  <c r="AT92" s="1"/>
  <c r="Q92"/>
  <c r="CK92" s="1"/>
  <c r="CM92" s="1"/>
  <c r="I92"/>
  <c r="AU92" s="1"/>
  <c r="AG92"/>
  <c r="G92"/>
  <c r="AS92" s="1"/>
  <c r="AZ90"/>
  <c r="CF90" s="1"/>
  <c r="BS90" s="1"/>
  <c r="AN90"/>
  <c r="AY90" s="1"/>
  <c r="AM90"/>
  <c r="BX87"/>
  <c r="BZ87" s="1"/>
  <c r="CA87" s="1"/>
  <c r="CN87"/>
  <c r="AX89"/>
  <c r="AQ89"/>
  <c r="AR89" s="1"/>
  <c r="CH88"/>
  <c r="CJ88" s="1"/>
  <c r="K91"/>
  <c r="E93"/>
  <c r="AN91" l="1"/>
  <c r="AY91" s="1"/>
  <c r="AM91"/>
  <c r="AX91" s="1"/>
  <c r="K92"/>
  <c r="BY92"/>
  <c r="CD93"/>
  <c r="I93"/>
  <c r="AU93" s="1"/>
  <c r="AI93"/>
  <c r="AG93"/>
  <c r="H93"/>
  <c r="AT93" s="1"/>
  <c r="AE93"/>
  <c r="Q93"/>
  <c r="CK93" s="1"/>
  <c r="CM93" s="1"/>
  <c r="G93"/>
  <c r="AS93" s="1"/>
  <c r="J93"/>
  <c r="CH89"/>
  <c r="CJ89" s="1"/>
  <c r="AX90"/>
  <c r="AQ90"/>
  <c r="AR90" s="1"/>
  <c r="BX88"/>
  <c r="BZ88" s="1"/>
  <c r="CA88" s="1"/>
  <c r="CN88"/>
  <c r="AK92"/>
  <c r="AL92" s="1"/>
  <c r="E94"/>
  <c r="AQ91" l="1"/>
  <c r="AR91" s="1"/>
  <c r="K93"/>
  <c r="AZ92"/>
  <c r="CF92" s="1"/>
  <c r="BS92" s="1"/>
  <c r="AN92"/>
  <c r="AY92" s="1"/>
  <c r="AM92"/>
  <c r="BX89"/>
  <c r="BZ89" s="1"/>
  <c r="CA89" s="1"/>
  <c r="CN89"/>
  <c r="BY93"/>
  <c r="AK93"/>
  <c r="AL93" s="1"/>
  <c r="CD94"/>
  <c r="AE94"/>
  <c r="J94"/>
  <c r="AI94"/>
  <c r="Q94"/>
  <c r="CK94" s="1"/>
  <c r="CM94" s="1"/>
  <c r="I94"/>
  <c r="AU94" s="1"/>
  <c r="H94"/>
  <c r="AT94" s="1"/>
  <c r="AG94"/>
  <c r="G94"/>
  <c r="AS94" s="1"/>
  <c r="CH90"/>
  <c r="CJ90" s="1"/>
  <c r="CH91"/>
  <c r="CJ91" s="1"/>
  <c r="E95"/>
  <c r="K94" l="1"/>
  <c r="AN93"/>
  <c r="AY93" s="1"/>
  <c r="AM93"/>
  <c r="AZ93"/>
  <c r="CF93" s="1"/>
  <c r="BS93" s="1"/>
  <c r="AK94"/>
  <c r="AL94" s="1"/>
  <c r="CD95"/>
  <c r="G95"/>
  <c r="AS95" s="1"/>
  <c r="AE95"/>
  <c r="Q95"/>
  <c r="CK95" s="1"/>
  <c r="CM95" s="1"/>
  <c r="H95"/>
  <c r="AT95" s="1"/>
  <c r="AI95"/>
  <c r="AG95"/>
  <c r="I95"/>
  <c r="AU95" s="1"/>
  <c r="J95"/>
  <c r="BX91"/>
  <c r="BZ91" s="1"/>
  <c r="CA91" s="1"/>
  <c r="CN91"/>
  <c r="BX90"/>
  <c r="BZ90" s="1"/>
  <c r="CA90" s="1"/>
  <c r="CN90"/>
  <c r="BY94"/>
  <c r="AX92"/>
  <c r="AQ92"/>
  <c r="AR92" s="1"/>
  <c r="E96"/>
  <c r="K95" l="1"/>
  <c r="CD96"/>
  <c r="AI96"/>
  <c r="Q96"/>
  <c r="CK96" s="1"/>
  <c r="CM96" s="1"/>
  <c r="G96"/>
  <c r="AS96" s="1"/>
  <c r="H96"/>
  <c r="AT96" s="1"/>
  <c r="AE96"/>
  <c r="AG96"/>
  <c r="I96"/>
  <c r="AU96" s="1"/>
  <c r="J96"/>
  <c r="CH92"/>
  <c r="CJ92" s="1"/>
  <c r="BY95"/>
  <c r="AZ94"/>
  <c r="CF94" s="1"/>
  <c r="BS94" s="1"/>
  <c r="AN94"/>
  <c r="AY94" s="1"/>
  <c r="AM94"/>
  <c r="AX93"/>
  <c r="AQ93"/>
  <c r="AR93" s="1"/>
  <c r="AK95"/>
  <c r="AL95" s="1"/>
  <c r="E97"/>
  <c r="K96" l="1"/>
  <c r="AZ95"/>
  <c r="CF95" s="1"/>
  <c r="BS95" s="1"/>
  <c r="AN95"/>
  <c r="AY95" s="1"/>
  <c r="AM95"/>
  <c r="BX92"/>
  <c r="BZ92" s="1"/>
  <c r="CA92" s="1"/>
  <c r="CN92"/>
  <c r="BY96"/>
  <c r="CD97"/>
  <c r="G97"/>
  <c r="AS97" s="1"/>
  <c r="AE97"/>
  <c r="Q97"/>
  <c r="CK97" s="1"/>
  <c r="CM97" s="1"/>
  <c r="H97"/>
  <c r="AT97" s="1"/>
  <c r="AI97"/>
  <c r="AG97"/>
  <c r="I97"/>
  <c r="AU97" s="1"/>
  <c r="J97"/>
  <c r="CH93"/>
  <c r="CJ93" s="1"/>
  <c r="AX94"/>
  <c r="AQ94"/>
  <c r="AR94" s="1"/>
  <c r="AK96"/>
  <c r="AL96" s="1"/>
  <c r="E98"/>
  <c r="K97" l="1"/>
  <c r="AK97"/>
  <c r="AL97" s="1"/>
  <c r="AM97" s="1"/>
  <c r="CD98"/>
  <c r="AE98"/>
  <c r="G98"/>
  <c r="AS98" s="1"/>
  <c r="H98"/>
  <c r="AT98" s="1"/>
  <c r="AI98"/>
  <c r="Q98"/>
  <c r="CK98" s="1"/>
  <c r="CM98" s="1"/>
  <c r="I98"/>
  <c r="AU98" s="1"/>
  <c r="AG98"/>
  <c r="J98"/>
  <c r="BX93"/>
  <c r="BZ93" s="1"/>
  <c r="CA93" s="1"/>
  <c r="CN93"/>
  <c r="AN96"/>
  <c r="AY96" s="1"/>
  <c r="AM96"/>
  <c r="AZ96"/>
  <c r="CF96" s="1"/>
  <c r="BS96" s="1"/>
  <c r="AQ95"/>
  <c r="AR95" s="1"/>
  <c r="AX95"/>
  <c r="CH94"/>
  <c r="CJ94" s="1"/>
  <c r="BY97"/>
  <c r="E99"/>
  <c r="AN97" l="1"/>
  <c r="AY97" s="1"/>
  <c r="AZ97"/>
  <c r="CF97" s="1"/>
  <c r="BS97" s="1"/>
  <c r="K98"/>
  <c r="AX96"/>
  <c r="AQ96"/>
  <c r="AR96" s="1"/>
  <c r="BY98"/>
  <c r="CD99"/>
  <c r="H99"/>
  <c r="AT99" s="1"/>
  <c r="AG99"/>
  <c r="AE99"/>
  <c r="I99"/>
  <c r="AU99" s="1"/>
  <c r="Q99"/>
  <c r="CK99" s="1"/>
  <c r="CM99" s="1"/>
  <c r="J99"/>
  <c r="AI99"/>
  <c r="G99"/>
  <c r="AS99" s="1"/>
  <c r="AX97"/>
  <c r="AQ97"/>
  <c r="AR97" s="1"/>
  <c r="BX94"/>
  <c r="BZ94" s="1"/>
  <c r="CA94" s="1"/>
  <c r="CN94"/>
  <c r="CH95"/>
  <c r="CJ95" s="1"/>
  <c r="AK98"/>
  <c r="AL98" s="1"/>
  <c r="E100"/>
  <c r="K99" l="1"/>
  <c r="AK99"/>
  <c r="AL99" s="1"/>
  <c r="AN99" s="1"/>
  <c r="AY99" s="1"/>
  <c r="AM98"/>
  <c r="AN98"/>
  <c r="AY98" s="1"/>
  <c r="AZ98"/>
  <c r="CF98" s="1"/>
  <c r="BS98" s="1"/>
  <c r="BX95"/>
  <c r="BZ95" s="1"/>
  <c r="CA95" s="1"/>
  <c r="CN95"/>
  <c r="CD100"/>
  <c r="AE100"/>
  <c r="AI100"/>
  <c r="H100"/>
  <c r="AT100" s="1"/>
  <c r="AG100"/>
  <c r="G100"/>
  <c r="AS100" s="1"/>
  <c r="Q100"/>
  <c r="CK100" s="1"/>
  <c r="CM100" s="1"/>
  <c r="I100"/>
  <c r="AU100" s="1"/>
  <c r="J100"/>
  <c r="CH97"/>
  <c r="CJ97" s="1"/>
  <c r="BY99"/>
  <c r="CH96"/>
  <c r="CJ96" s="1"/>
  <c r="E101"/>
  <c r="AZ99" l="1"/>
  <c r="CF99" s="1"/>
  <c r="BS99" s="1"/>
  <c r="AM99"/>
  <c r="AX99" s="1"/>
  <c r="K100"/>
  <c r="AQ98"/>
  <c r="AR98" s="1"/>
  <c r="AX98"/>
  <c r="CD101"/>
  <c r="AE101"/>
  <c r="AG101"/>
  <c r="G101"/>
  <c r="AS101" s="1"/>
  <c r="H101"/>
  <c r="AT101" s="1"/>
  <c r="Q101"/>
  <c r="CK101" s="1"/>
  <c r="CM101" s="1"/>
  <c r="AI101"/>
  <c r="AK101" s="1"/>
  <c r="I101"/>
  <c r="AU101" s="1"/>
  <c r="J101"/>
  <c r="BX96"/>
  <c r="BZ96" s="1"/>
  <c r="CA96" s="1"/>
  <c r="CN96"/>
  <c r="BX97"/>
  <c r="BZ97" s="1"/>
  <c r="CA97" s="1"/>
  <c r="CN97"/>
  <c r="BY100"/>
  <c r="AK100"/>
  <c r="AL100" s="1"/>
  <c r="E102"/>
  <c r="AQ99" l="1"/>
  <c r="AR99" s="1"/>
  <c r="K101"/>
  <c r="AL101"/>
  <c r="AZ101" s="1"/>
  <c r="CF101" s="1"/>
  <c r="BS101" s="1"/>
  <c r="CH98"/>
  <c r="CJ98" s="1"/>
  <c r="AN100"/>
  <c r="AY100" s="1"/>
  <c r="AZ100"/>
  <c r="CF100" s="1"/>
  <c r="BS100" s="1"/>
  <c r="AM100"/>
  <c r="CD102"/>
  <c r="AE102"/>
  <c r="AI102"/>
  <c r="AG102"/>
  <c r="H102"/>
  <c r="AT102" s="1"/>
  <c r="G102"/>
  <c r="AS102" s="1"/>
  <c r="Q102"/>
  <c r="CK102" s="1"/>
  <c r="CM102" s="1"/>
  <c r="J102"/>
  <c r="I102"/>
  <c r="AU102" s="1"/>
  <c r="BY101"/>
  <c r="E103"/>
  <c r="CH99" l="1"/>
  <c r="CJ99" s="1"/>
  <c r="CN99" s="1"/>
  <c r="AM101"/>
  <c r="AK102"/>
  <c r="AL102" s="1"/>
  <c r="AN101"/>
  <c r="AY101" s="1"/>
  <c r="BY102"/>
  <c r="CD103"/>
  <c r="AI103"/>
  <c r="AE103"/>
  <c r="I103"/>
  <c r="AU103" s="1"/>
  <c r="H103"/>
  <c r="AT103" s="1"/>
  <c r="G103"/>
  <c r="AS103" s="1"/>
  <c r="AG103"/>
  <c r="Q103"/>
  <c r="CK103" s="1"/>
  <c r="CM103" s="1"/>
  <c r="J103"/>
  <c r="AQ100"/>
  <c r="AR100" s="1"/>
  <c r="AX100"/>
  <c r="BX98"/>
  <c r="BZ98" s="1"/>
  <c r="CA98" s="1"/>
  <c r="CN98"/>
  <c r="K102"/>
  <c r="E104"/>
  <c r="BX99" l="1"/>
  <c r="BZ99" s="1"/>
  <c r="CA99" s="1"/>
  <c r="AQ101"/>
  <c r="AR101" s="1"/>
  <c r="CH101" s="1"/>
  <c r="CJ101" s="1"/>
  <c r="AX101"/>
  <c r="K103"/>
  <c r="CD104"/>
  <c r="AE104"/>
  <c r="AG104"/>
  <c r="H104"/>
  <c r="AT104" s="1"/>
  <c r="G104"/>
  <c r="AS104" s="1"/>
  <c r="AI104"/>
  <c r="Q104"/>
  <c r="CK104" s="1"/>
  <c r="CM104" s="1"/>
  <c r="J104"/>
  <c r="I104"/>
  <c r="AU104" s="1"/>
  <c r="BY103"/>
  <c r="AN102"/>
  <c r="AY102" s="1"/>
  <c r="AZ102"/>
  <c r="CF102" s="1"/>
  <c r="BS102" s="1"/>
  <c r="AM102"/>
  <c r="AK103"/>
  <c r="AL103" s="1"/>
  <c r="CH100"/>
  <c r="CJ100" s="1"/>
  <c r="E105"/>
  <c r="AK104" l="1"/>
  <c r="AL104" s="1"/>
  <c r="CD105"/>
  <c r="AI105"/>
  <c r="AE105"/>
  <c r="I105"/>
  <c r="AU105" s="1"/>
  <c r="H105"/>
  <c r="AT105" s="1"/>
  <c r="G105"/>
  <c r="AS105" s="1"/>
  <c r="AG105"/>
  <c r="Q105"/>
  <c r="CK105" s="1"/>
  <c r="CM105" s="1"/>
  <c r="J105"/>
  <c r="BX100"/>
  <c r="BZ100" s="1"/>
  <c r="CA100" s="1"/>
  <c r="CN100"/>
  <c r="BX101"/>
  <c r="CN101"/>
  <c r="AX102"/>
  <c r="AQ102"/>
  <c r="AR102" s="1"/>
  <c r="BY104"/>
  <c r="AM103"/>
  <c r="AN103"/>
  <c r="AY103" s="1"/>
  <c r="AZ103"/>
  <c r="CF103" s="1"/>
  <c r="BS103" s="1"/>
  <c r="K104"/>
  <c r="E106"/>
  <c r="BZ101" l="1"/>
  <c r="CA101" s="1"/>
  <c r="K105"/>
  <c r="AZ104"/>
  <c r="CF104" s="1"/>
  <c r="BS104" s="1"/>
  <c r="AM104"/>
  <c r="AN104"/>
  <c r="AY104" s="1"/>
  <c r="AQ103"/>
  <c r="AR103" s="1"/>
  <c r="AX103"/>
  <c r="CD106"/>
  <c r="AE106"/>
  <c r="AI106"/>
  <c r="AG106"/>
  <c r="H106"/>
  <c r="AT106" s="1"/>
  <c r="G106"/>
  <c r="AS106" s="1"/>
  <c r="Q106"/>
  <c r="CK106" s="1"/>
  <c r="CM106" s="1"/>
  <c r="J106"/>
  <c r="I106"/>
  <c r="AU106" s="1"/>
  <c r="CH102"/>
  <c r="CJ102" s="1"/>
  <c r="BY105"/>
  <c r="AK105"/>
  <c r="AL105" s="1"/>
  <c r="E107"/>
  <c r="K106" l="1"/>
  <c r="CD107"/>
  <c r="G107"/>
  <c r="I107"/>
  <c r="AE107"/>
  <c r="AG107"/>
  <c r="H107"/>
  <c r="Q107"/>
  <c r="AI107"/>
  <c r="J107"/>
  <c r="AM105"/>
  <c r="AZ105"/>
  <c r="CF105" s="1"/>
  <c r="BS105" s="1"/>
  <c r="AN105"/>
  <c r="AY105" s="1"/>
  <c r="BX102"/>
  <c r="BZ102" s="1"/>
  <c r="CA102" s="1"/>
  <c r="CN102"/>
  <c r="BY106"/>
  <c r="CH103"/>
  <c r="CJ103" s="1"/>
  <c r="AX104"/>
  <c r="AQ104"/>
  <c r="AR104" s="1"/>
  <c r="AK106"/>
  <c r="AL106" s="1"/>
  <c r="E108"/>
  <c r="AT107" l="1"/>
  <c r="AS107"/>
  <c r="CK107"/>
  <c r="CM107" s="1"/>
  <c r="BY107" s="1"/>
  <c r="AU107"/>
  <c r="AK107"/>
  <c r="K107"/>
  <c r="CD108"/>
  <c r="AG108"/>
  <c r="H108"/>
  <c r="AT108" s="1"/>
  <c r="G108"/>
  <c r="AS108" s="1"/>
  <c r="AE108"/>
  <c r="AI108"/>
  <c r="AK108" s="1"/>
  <c r="Q108"/>
  <c r="CK108" s="1"/>
  <c r="CM108" s="1"/>
  <c r="J108"/>
  <c r="I108"/>
  <c r="AU108" s="1"/>
  <c r="CH104"/>
  <c r="CJ104" s="1"/>
  <c r="AX105"/>
  <c r="AQ105"/>
  <c r="AR105" s="1"/>
  <c r="AN106"/>
  <c r="AY106" s="1"/>
  <c r="AZ106"/>
  <c r="CF106" s="1"/>
  <c r="BS106" s="1"/>
  <c r="AM106"/>
  <c r="BX103"/>
  <c r="BZ103" s="1"/>
  <c r="CA103" s="1"/>
  <c r="CN103"/>
  <c r="E109"/>
  <c r="AL107" l="1"/>
  <c r="AN107" s="1"/>
  <c r="CD109"/>
  <c r="AE109"/>
  <c r="G109"/>
  <c r="AS109" s="1"/>
  <c r="AG109"/>
  <c r="I109"/>
  <c r="AU109" s="1"/>
  <c r="H109"/>
  <c r="AT109" s="1"/>
  <c r="AI109"/>
  <c r="Q109"/>
  <c r="CK109" s="1"/>
  <c r="CM109" s="1"/>
  <c r="J109"/>
  <c r="AX106"/>
  <c r="AQ106"/>
  <c r="AR106" s="1"/>
  <c r="BX104"/>
  <c r="BZ104" s="1"/>
  <c r="CA104" s="1"/>
  <c r="CN104"/>
  <c r="BY108"/>
  <c r="CH105"/>
  <c r="CJ105" s="1"/>
  <c r="K108"/>
  <c r="AL108"/>
  <c r="E110"/>
  <c r="AY107" l="1"/>
  <c r="AM107"/>
  <c r="AZ107"/>
  <c r="AK109"/>
  <c r="AL109" s="1"/>
  <c r="K109"/>
  <c r="CD110"/>
  <c r="AI110"/>
  <c r="AG110"/>
  <c r="H110"/>
  <c r="AT110" s="1"/>
  <c r="G110"/>
  <c r="AS110" s="1"/>
  <c r="AE110"/>
  <c r="Q110"/>
  <c r="CK110" s="1"/>
  <c r="CM110" s="1"/>
  <c r="J110"/>
  <c r="I110"/>
  <c r="AU110" s="1"/>
  <c r="AZ108"/>
  <c r="CF108" s="1"/>
  <c r="BS108" s="1"/>
  <c r="AM108"/>
  <c r="AN108"/>
  <c r="AY108" s="1"/>
  <c r="BX105"/>
  <c r="BZ105" s="1"/>
  <c r="CA105" s="1"/>
  <c r="CN105"/>
  <c r="CH106"/>
  <c r="CJ106" s="1"/>
  <c r="BY109"/>
  <c r="E111"/>
  <c r="CF107" l="1"/>
  <c r="BS107" s="1"/>
  <c r="AX107"/>
  <c r="AQ107"/>
  <c r="BX106"/>
  <c r="BZ106" s="1"/>
  <c r="CA106" s="1"/>
  <c r="CN106"/>
  <c r="AQ108"/>
  <c r="AR108" s="1"/>
  <c r="AX108"/>
  <c r="AN109"/>
  <c r="AY109" s="1"/>
  <c r="AM109"/>
  <c r="AZ109"/>
  <c r="CF109" s="1"/>
  <c r="BS109" s="1"/>
  <c r="BY110"/>
  <c r="CD111"/>
  <c r="AG111"/>
  <c r="AI111"/>
  <c r="I111"/>
  <c r="AU111" s="1"/>
  <c r="H111"/>
  <c r="AT111" s="1"/>
  <c r="AE111"/>
  <c r="G111"/>
  <c r="AS111" s="1"/>
  <c r="Q111"/>
  <c r="CK111" s="1"/>
  <c r="CM111" s="1"/>
  <c r="J111"/>
  <c r="K110"/>
  <c r="AK110"/>
  <c r="AL110" s="1"/>
  <c r="E112"/>
  <c r="AR107" l="1"/>
  <c r="K111"/>
  <c r="CD112"/>
  <c r="AE112"/>
  <c r="AE113" s="1"/>
  <c r="AE197" s="1"/>
  <c r="AG112"/>
  <c r="AG113" s="1"/>
  <c r="AG197" s="1"/>
  <c r="H112"/>
  <c r="AT112" s="1"/>
  <c r="G112"/>
  <c r="AS112" s="1"/>
  <c r="AI112"/>
  <c r="Q112"/>
  <c r="CK112" s="1"/>
  <c r="CM112" s="1"/>
  <c r="J112"/>
  <c r="J113" s="1"/>
  <c r="J197" s="1"/>
  <c r="I112"/>
  <c r="AU112" s="1"/>
  <c r="CH108"/>
  <c r="CJ108" s="1"/>
  <c r="AZ110"/>
  <c r="CF110" s="1"/>
  <c r="BS110" s="1"/>
  <c r="AM110"/>
  <c r="AN110"/>
  <c r="AY110" s="1"/>
  <c r="BY111"/>
  <c r="AX109"/>
  <c r="AQ109"/>
  <c r="AR109" s="1"/>
  <c r="AK111"/>
  <c r="AL111" s="1"/>
  <c r="AD113"/>
  <c r="AD197" s="1"/>
  <c r="E121"/>
  <c r="CH107" l="1"/>
  <c r="CJ107" s="1"/>
  <c r="K112"/>
  <c r="K113" s="1"/>
  <c r="K197" s="1"/>
  <c r="AK112"/>
  <c r="AL112" s="1"/>
  <c r="AM112" s="1"/>
  <c r="CH109"/>
  <c r="CJ109" s="1"/>
  <c r="BX108"/>
  <c r="BZ108" s="1"/>
  <c r="CA108" s="1"/>
  <c r="CN108"/>
  <c r="BY112"/>
  <c r="CD121"/>
  <c r="G121"/>
  <c r="AS121" s="1"/>
  <c r="AG121"/>
  <c r="AE121"/>
  <c r="H121"/>
  <c r="AT121" s="1"/>
  <c r="AI121"/>
  <c r="Q121"/>
  <c r="CK121" s="1"/>
  <c r="CM121" s="1"/>
  <c r="I121"/>
  <c r="AU121" s="1"/>
  <c r="J121"/>
  <c r="AZ111"/>
  <c r="CF111" s="1"/>
  <c r="BS111" s="1"/>
  <c r="AM111"/>
  <c r="AN111"/>
  <c r="AY111" s="1"/>
  <c r="AX110"/>
  <c r="AQ110"/>
  <c r="AR110" s="1"/>
  <c r="Q113"/>
  <c r="Q197" s="1"/>
  <c r="AI113"/>
  <c r="AI197" s="1"/>
  <c r="E122"/>
  <c r="AU113"/>
  <c r="AU197" s="1"/>
  <c r="I113"/>
  <c r="I197" s="1"/>
  <c r="AT113"/>
  <c r="AT197" s="1"/>
  <c r="H113"/>
  <c r="H197" s="1"/>
  <c r="AS113"/>
  <c r="AS197" s="1"/>
  <c r="G113"/>
  <c r="G197" s="1"/>
  <c r="AZ112" l="1"/>
  <c r="CF112" s="1"/>
  <c r="BS112" s="1"/>
  <c r="CN107"/>
  <c r="BX107"/>
  <c r="AN112"/>
  <c r="AY112" s="1"/>
  <c r="AK121"/>
  <c r="AL121" s="1"/>
  <c r="K121"/>
  <c r="AQ111"/>
  <c r="AR111" s="1"/>
  <c r="AX111"/>
  <c r="BY121"/>
  <c r="BX109"/>
  <c r="BZ109" s="1"/>
  <c r="CA109" s="1"/>
  <c r="CN109"/>
  <c r="CD122"/>
  <c r="Q122"/>
  <c r="CK122" s="1"/>
  <c r="CM122" s="1"/>
  <c r="H122"/>
  <c r="AT122" s="1"/>
  <c r="J122"/>
  <c r="AI122"/>
  <c r="I122"/>
  <c r="AU122" s="1"/>
  <c r="AG122"/>
  <c r="AE122"/>
  <c r="G122"/>
  <c r="AS122" s="1"/>
  <c r="AX112"/>
  <c r="AQ112"/>
  <c r="AR112" s="1"/>
  <c r="CH110"/>
  <c r="CJ110" s="1"/>
  <c r="E123"/>
  <c r="AK113"/>
  <c r="AK197" s="1"/>
  <c r="BY113"/>
  <c r="BY197" s="1"/>
  <c r="BZ107" l="1"/>
  <c r="CD123"/>
  <c r="AI123"/>
  <c r="AG123"/>
  <c r="G123"/>
  <c r="AS123" s="1"/>
  <c r="Q123"/>
  <c r="CK123" s="1"/>
  <c r="CM123" s="1"/>
  <c r="H123"/>
  <c r="AT123" s="1"/>
  <c r="AE123"/>
  <c r="I123"/>
  <c r="AU123" s="1"/>
  <c r="J123"/>
  <c r="AM121"/>
  <c r="AZ121"/>
  <c r="CF121" s="1"/>
  <c r="BS121" s="1"/>
  <c r="AN121"/>
  <c r="AY121" s="1"/>
  <c r="BX110"/>
  <c r="BZ110" s="1"/>
  <c r="CA110" s="1"/>
  <c r="CN110"/>
  <c r="CH111"/>
  <c r="CJ111" s="1"/>
  <c r="AK122"/>
  <c r="AL122" s="1"/>
  <c r="CH112"/>
  <c r="CJ112" s="1"/>
  <c r="BY122"/>
  <c r="K122"/>
  <c r="AL113"/>
  <c r="AL197" s="1"/>
  <c r="E124"/>
  <c r="CA107" l="1"/>
  <c r="K123"/>
  <c r="AZ122"/>
  <c r="CF122" s="1"/>
  <c r="BS122" s="1"/>
  <c r="AN122"/>
  <c r="AY122" s="1"/>
  <c r="AM122"/>
  <c r="BX111"/>
  <c r="BZ111" s="1"/>
  <c r="CA111" s="1"/>
  <c r="CN111"/>
  <c r="AX121"/>
  <c r="AQ121"/>
  <c r="AR121" s="1"/>
  <c r="BY123"/>
  <c r="CD124"/>
  <c r="H124"/>
  <c r="AT124" s="1"/>
  <c r="Q124"/>
  <c r="CK124" s="1"/>
  <c r="CM124" s="1"/>
  <c r="AE124"/>
  <c r="G124"/>
  <c r="AS124" s="1"/>
  <c r="AG124"/>
  <c r="J124"/>
  <c r="AI124"/>
  <c r="AK124" s="1"/>
  <c r="I124"/>
  <c r="AU124" s="1"/>
  <c r="BX112"/>
  <c r="BZ112" s="1"/>
  <c r="CA112" s="1"/>
  <c r="CN112"/>
  <c r="AK123"/>
  <c r="AL123" s="1"/>
  <c r="AY113"/>
  <c r="AY197" s="1"/>
  <c r="AN113"/>
  <c r="AN197" s="1"/>
  <c r="E125"/>
  <c r="AX113"/>
  <c r="AX197" s="1"/>
  <c r="AM113"/>
  <c r="AM197" s="1"/>
  <c r="BS113"/>
  <c r="BS197" s="1"/>
  <c r="AZ113"/>
  <c r="CF113" l="1"/>
  <c r="AZ197"/>
  <c r="AL124"/>
  <c r="AN124" s="1"/>
  <c r="AY124" s="1"/>
  <c r="CD125"/>
  <c r="Q125"/>
  <c r="CK125" s="1"/>
  <c r="CM125" s="1"/>
  <c r="G125"/>
  <c r="AS125" s="1"/>
  <c r="AG125"/>
  <c r="H125"/>
  <c r="AT125" s="1"/>
  <c r="AE125"/>
  <c r="I125"/>
  <c r="AU125" s="1"/>
  <c r="AI125"/>
  <c r="AK125" s="1"/>
  <c r="AL125" s="1"/>
  <c r="J125"/>
  <c r="AZ123"/>
  <c r="CF123" s="1"/>
  <c r="BS123" s="1"/>
  <c r="AN123"/>
  <c r="AY123" s="1"/>
  <c r="AM123"/>
  <c r="BY124"/>
  <c r="CH121"/>
  <c r="CJ121" s="1"/>
  <c r="AQ122"/>
  <c r="AR122" s="1"/>
  <c r="AX122"/>
  <c r="K124"/>
  <c r="AQ113"/>
  <c r="AQ197" s="1"/>
  <c r="E126"/>
  <c r="AZ124" l="1"/>
  <c r="CF124" s="1"/>
  <c r="BS124" s="1"/>
  <c r="CF197"/>
  <c r="AM124"/>
  <c r="AQ124" s="1"/>
  <c r="AR124" s="1"/>
  <c r="K125"/>
  <c r="AN125"/>
  <c r="AY125" s="1"/>
  <c r="AZ125"/>
  <c r="CF125" s="1"/>
  <c r="BS125" s="1"/>
  <c r="AM125"/>
  <c r="BY125"/>
  <c r="CD126"/>
  <c r="Q126"/>
  <c r="CK126" s="1"/>
  <c r="CM126" s="1"/>
  <c r="AG126"/>
  <c r="AE126"/>
  <c r="G126"/>
  <c r="AS126" s="1"/>
  <c r="H126"/>
  <c r="AT126" s="1"/>
  <c r="AI126"/>
  <c r="AK126" s="1"/>
  <c r="I126"/>
  <c r="AU126" s="1"/>
  <c r="J126"/>
  <c r="CH122"/>
  <c r="CJ122" s="1"/>
  <c r="BX121"/>
  <c r="BZ121" s="1"/>
  <c r="CA121" s="1"/>
  <c r="CN121"/>
  <c r="AX123"/>
  <c r="AQ123"/>
  <c r="AR123" s="1"/>
  <c r="E127"/>
  <c r="BT113"/>
  <c r="BT197" s="1"/>
  <c r="AR113"/>
  <c r="AR197" s="1"/>
  <c r="AX124" l="1"/>
  <c r="K126"/>
  <c r="AL126"/>
  <c r="AM126" s="1"/>
  <c r="BX122"/>
  <c r="BZ122" s="1"/>
  <c r="CA122" s="1"/>
  <c r="CN122"/>
  <c r="CH124"/>
  <c r="CJ124" s="1"/>
  <c r="CD127"/>
  <c r="Q127"/>
  <c r="CK127" s="1"/>
  <c r="CM127" s="1"/>
  <c r="G127"/>
  <c r="AS127" s="1"/>
  <c r="AG127"/>
  <c r="H127"/>
  <c r="AT127" s="1"/>
  <c r="AE127"/>
  <c r="I127"/>
  <c r="AU127" s="1"/>
  <c r="AI127"/>
  <c r="AK127" s="1"/>
  <c r="J127"/>
  <c r="K127" s="1"/>
  <c r="CH123"/>
  <c r="CJ123" s="1"/>
  <c r="BY126"/>
  <c r="AQ125"/>
  <c r="AR125" s="1"/>
  <c r="AX125"/>
  <c r="E128"/>
  <c r="AL127" l="1"/>
  <c r="AN127" s="1"/>
  <c r="AY127" s="1"/>
  <c r="AN126"/>
  <c r="AY126" s="1"/>
  <c r="AZ126"/>
  <c r="CF126" s="1"/>
  <c r="BS126" s="1"/>
  <c r="CH125"/>
  <c r="CJ125" s="1"/>
  <c r="BX123"/>
  <c r="BZ123" s="1"/>
  <c r="CA123" s="1"/>
  <c r="CN123"/>
  <c r="AQ126"/>
  <c r="AR126" s="1"/>
  <c r="AX126"/>
  <c r="BX124"/>
  <c r="BZ124" s="1"/>
  <c r="CA124" s="1"/>
  <c r="CN124"/>
  <c r="CD128"/>
  <c r="Q128"/>
  <c r="CK128" s="1"/>
  <c r="CM128" s="1"/>
  <c r="AG128"/>
  <c r="AE128"/>
  <c r="G128"/>
  <c r="AS128" s="1"/>
  <c r="H128"/>
  <c r="AT128" s="1"/>
  <c r="AI128"/>
  <c r="AK128" s="1"/>
  <c r="I128"/>
  <c r="AU128" s="1"/>
  <c r="J128"/>
  <c r="AZ127"/>
  <c r="CF127" s="1"/>
  <c r="BS127" s="1"/>
  <c r="BY127"/>
  <c r="E129"/>
  <c r="BX113"/>
  <c r="BX197" s="1"/>
  <c r="AM127" l="1"/>
  <c r="AQ127" s="1"/>
  <c r="AR127" s="1"/>
  <c r="AL128"/>
  <c r="AN128" s="1"/>
  <c r="AY128" s="1"/>
  <c r="AX127"/>
  <c r="CH126"/>
  <c r="CJ126" s="1"/>
  <c r="BX125"/>
  <c r="BZ125" s="1"/>
  <c r="CA125" s="1"/>
  <c r="CN125"/>
  <c r="CD129"/>
  <c r="Q129"/>
  <c r="CK129" s="1"/>
  <c r="CM129" s="1"/>
  <c r="G129"/>
  <c r="AS129" s="1"/>
  <c r="AG129"/>
  <c r="H129"/>
  <c r="AT129" s="1"/>
  <c r="AE129"/>
  <c r="I129"/>
  <c r="AU129" s="1"/>
  <c r="AI129"/>
  <c r="AK129" s="1"/>
  <c r="AL129" s="1"/>
  <c r="J129"/>
  <c r="BY128"/>
  <c r="K128"/>
  <c r="CA113"/>
  <c r="CA197" s="1"/>
  <c r="BZ113"/>
  <c r="BZ197" s="1"/>
  <c r="E130"/>
  <c r="AZ128" l="1"/>
  <c r="CF128" s="1"/>
  <c r="BS128" s="1"/>
  <c r="AM128"/>
  <c r="AQ128" s="1"/>
  <c r="AR128" s="1"/>
  <c r="K129"/>
  <c r="CD130"/>
  <c r="Q130"/>
  <c r="CK130" s="1"/>
  <c r="CM130" s="1"/>
  <c r="AG130"/>
  <c r="AI130"/>
  <c r="G130"/>
  <c r="AS130" s="1"/>
  <c r="H130"/>
  <c r="AT130" s="1"/>
  <c r="AE130"/>
  <c r="I130"/>
  <c r="AU130" s="1"/>
  <c r="J130"/>
  <c r="AM129"/>
  <c r="AN129"/>
  <c r="AY129" s="1"/>
  <c r="AZ129"/>
  <c r="CF129" s="1"/>
  <c r="BS129" s="1"/>
  <c r="BY129"/>
  <c r="BX126"/>
  <c r="BZ126" s="1"/>
  <c r="CA126" s="1"/>
  <c r="CN126"/>
  <c r="CH127"/>
  <c r="CJ127" s="1"/>
  <c r="E131"/>
  <c r="AX128" l="1"/>
  <c r="K130"/>
  <c r="AK130"/>
  <c r="AL130" s="1"/>
  <c r="AN130" s="1"/>
  <c r="AY130" s="1"/>
  <c r="BX127"/>
  <c r="BZ127" s="1"/>
  <c r="CA127" s="1"/>
  <c r="CN127"/>
  <c r="AQ129"/>
  <c r="AR129" s="1"/>
  <c r="AX129"/>
  <c r="CD131"/>
  <c r="Q131"/>
  <c r="CK131" s="1"/>
  <c r="CM131" s="1"/>
  <c r="AE131"/>
  <c r="AG131"/>
  <c r="H131"/>
  <c r="AT131" s="1"/>
  <c r="G131"/>
  <c r="AS131" s="1"/>
  <c r="I131"/>
  <c r="AU131" s="1"/>
  <c r="AI131"/>
  <c r="AK131" s="1"/>
  <c r="J131"/>
  <c r="AM130"/>
  <c r="BY130"/>
  <c r="CH128"/>
  <c r="CJ128" s="1"/>
  <c r="E132"/>
  <c r="AZ130" l="1"/>
  <c r="CF130" s="1"/>
  <c r="BS130" s="1"/>
  <c r="K131"/>
  <c r="AL131"/>
  <c r="AZ131" s="1"/>
  <c r="CF131" s="1"/>
  <c r="BS131" s="1"/>
  <c r="BX128"/>
  <c r="BZ128" s="1"/>
  <c r="CA128" s="1"/>
  <c r="CN128"/>
  <c r="AQ130"/>
  <c r="AR130" s="1"/>
  <c r="AX130"/>
  <c r="BY131"/>
  <c r="CH129"/>
  <c r="CJ129" s="1"/>
  <c r="CD132"/>
  <c r="Q132"/>
  <c r="CK132" s="1"/>
  <c r="CM132" s="1"/>
  <c r="AG132"/>
  <c r="AI132"/>
  <c r="G132"/>
  <c r="AS132" s="1"/>
  <c r="H132"/>
  <c r="AT132" s="1"/>
  <c r="AE132"/>
  <c r="I132"/>
  <c r="AU132" s="1"/>
  <c r="J132"/>
  <c r="E133"/>
  <c r="AN131" l="1"/>
  <c r="AY131" s="1"/>
  <c r="AM131"/>
  <c r="AX131" s="1"/>
  <c r="AK132"/>
  <c r="AL132" s="1"/>
  <c r="AM132" s="1"/>
  <c r="BY132"/>
  <c r="K132"/>
  <c r="CD133"/>
  <c r="G133"/>
  <c r="AS133" s="1"/>
  <c r="AE133"/>
  <c r="Q133"/>
  <c r="CK133" s="1"/>
  <c r="CM133" s="1"/>
  <c r="AI133"/>
  <c r="H133"/>
  <c r="AT133" s="1"/>
  <c r="AG133"/>
  <c r="I133"/>
  <c r="AU133" s="1"/>
  <c r="J133"/>
  <c r="BX129"/>
  <c r="BZ129" s="1"/>
  <c r="CA129" s="1"/>
  <c r="CN129"/>
  <c r="CH130"/>
  <c r="CJ130" s="1"/>
  <c r="E134"/>
  <c r="AQ131" l="1"/>
  <c r="AR131" s="1"/>
  <c r="CH131" s="1"/>
  <c r="CJ131" s="1"/>
  <c r="AN132"/>
  <c r="AY132" s="1"/>
  <c r="K133"/>
  <c r="AZ132"/>
  <c r="CF132" s="1"/>
  <c r="BS132" s="1"/>
  <c r="AX132"/>
  <c r="AK133"/>
  <c r="AL133" s="1"/>
  <c r="CD134"/>
  <c r="AE134"/>
  <c r="G134"/>
  <c r="AS134" s="1"/>
  <c r="AG134"/>
  <c r="H134"/>
  <c r="AT134" s="1"/>
  <c r="Q134"/>
  <c r="CK134" s="1"/>
  <c r="CM134" s="1"/>
  <c r="I134"/>
  <c r="AU134" s="1"/>
  <c r="AI134"/>
  <c r="AK134" s="1"/>
  <c r="J134"/>
  <c r="BX130"/>
  <c r="BZ130" s="1"/>
  <c r="CA130" s="1"/>
  <c r="CN130"/>
  <c r="BY133"/>
  <c r="E135"/>
  <c r="AL134" l="1"/>
  <c r="K134"/>
  <c r="AQ132"/>
  <c r="AR132" s="1"/>
  <c r="AM134"/>
  <c r="AZ134"/>
  <c r="CF134" s="1"/>
  <c r="BS134" s="1"/>
  <c r="AN134"/>
  <c r="AY134" s="1"/>
  <c r="BY134"/>
  <c r="AN133"/>
  <c r="AY133" s="1"/>
  <c r="AM133"/>
  <c r="AZ133"/>
  <c r="CF133" s="1"/>
  <c r="BS133" s="1"/>
  <c r="CH132"/>
  <c r="CJ132" s="1"/>
  <c r="CD135"/>
  <c r="AE135"/>
  <c r="Q135"/>
  <c r="CK135" s="1"/>
  <c r="CM135" s="1"/>
  <c r="H135"/>
  <c r="AT135" s="1"/>
  <c r="G135"/>
  <c r="AS135" s="1"/>
  <c r="AG135"/>
  <c r="AI135"/>
  <c r="J135"/>
  <c r="I135"/>
  <c r="AU135" s="1"/>
  <c r="BX131"/>
  <c r="BZ131" s="1"/>
  <c r="CA131" s="1"/>
  <c r="CN131"/>
  <c r="E136"/>
  <c r="AK135" l="1"/>
  <c r="AL135" s="1"/>
  <c r="AN135" s="1"/>
  <c r="AY135" s="1"/>
  <c r="CD136"/>
  <c r="AE136"/>
  <c r="Q136"/>
  <c r="CK136" s="1"/>
  <c r="CM136" s="1"/>
  <c r="H136"/>
  <c r="AT136" s="1"/>
  <c r="G136"/>
  <c r="AS136" s="1"/>
  <c r="AI136"/>
  <c r="AG136"/>
  <c r="I136"/>
  <c r="AU136" s="1"/>
  <c r="J136"/>
  <c r="AQ133"/>
  <c r="AR133" s="1"/>
  <c r="AX133"/>
  <c r="AX134"/>
  <c r="AQ134"/>
  <c r="AR134" s="1"/>
  <c r="K135"/>
  <c r="BY135"/>
  <c r="BX132"/>
  <c r="BZ132" s="1"/>
  <c r="CA132" s="1"/>
  <c r="CN132"/>
  <c r="E137"/>
  <c r="AZ135" l="1"/>
  <c r="CF135" s="1"/>
  <c r="BS135" s="1"/>
  <c r="AM135"/>
  <c r="AQ135" s="1"/>
  <c r="AR135" s="1"/>
  <c r="K136"/>
  <c r="CD137"/>
  <c r="G137"/>
  <c r="AS137" s="1"/>
  <c r="AI137"/>
  <c r="AE137"/>
  <c r="I137"/>
  <c r="AU137" s="1"/>
  <c r="J137"/>
  <c r="AG137"/>
  <c r="Q137"/>
  <c r="CK137" s="1"/>
  <c r="CM137" s="1"/>
  <c r="H137"/>
  <c r="AT137" s="1"/>
  <c r="CH134"/>
  <c r="CJ134" s="1"/>
  <c r="BY136"/>
  <c r="AX135"/>
  <c r="CH133"/>
  <c r="CJ133" s="1"/>
  <c r="AK136"/>
  <c r="AL136" s="1"/>
  <c r="E138"/>
  <c r="K137" l="1"/>
  <c r="AZ136"/>
  <c r="CF136" s="1"/>
  <c r="BS136" s="1"/>
  <c r="AM136"/>
  <c r="AN136"/>
  <c r="AY136" s="1"/>
  <c r="BX133"/>
  <c r="BZ133" s="1"/>
  <c r="CA133" s="1"/>
  <c r="CN133"/>
  <c r="BX134"/>
  <c r="BZ134" s="1"/>
  <c r="CA134" s="1"/>
  <c r="CN134"/>
  <c r="AK137"/>
  <c r="AL137" s="1"/>
  <c r="CD138"/>
  <c r="H138"/>
  <c r="AT138" s="1"/>
  <c r="Q138"/>
  <c r="CK138" s="1"/>
  <c r="CM138" s="1"/>
  <c r="I138"/>
  <c r="AU138" s="1"/>
  <c r="J138"/>
  <c r="AE138"/>
  <c r="AG138"/>
  <c r="G138"/>
  <c r="AS138" s="1"/>
  <c r="AI138"/>
  <c r="AK138" s="1"/>
  <c r="CH135"/>
  <c r="CJ135" s="1"/>
  <c r="BY137"/>
  <c r="E139"/>
  <c r="AL138" l="1"/>
  <c r="AZ138" s="1"/>
  <c r="CF138" s="1"/>
  <c r="BS138" s="1"/>
  <c r="K138"/>
  <c r="CD139"/>
  <c r="AI139"/>
  <c r="G139"/>
  <c r="AS139" s="1"/>
  <c r="I139"/>
  <c r="AU139" s="1"/>
  <c r="J139"/>
  <c r="AG139"/>
  <c r="Q139"/>
  <c r="CK139" s="1"/>
  <c r="CM139" s="1"/>
  <c r="AE139"/>
  <c r="H139"/>
  <c r="AT139" s="1"/>
  <c r="BY138"/>
  <c r="BX135"/>
  <c r="BZ135" s="1"/>
  <c r="CA135" s="1"/>
  <c r="CN135"/>
  <c r="AZ137"/>
  <c r="CF137" s="1"/>
  <c r="BS137" s="1"/>
  <c r="AM137"/>
  <c r="AN137"/>
  <c r="AY137" s="1"/>
  <c r="AQ136"/>
  <c r="AR136" s="1"/>
  <c r="AX136"/>
  <c r="E140"/>
  <c r="AN138" l="1"/>
  <c r="AY138" s="1"/>
  <c r="AM138"/>
  <c r="AX138" s="1"/>
  <c r="CD140"/>
  <c r="AE140"/>
  <c r="AG140"/>
  <c r="I140"/>
  <c r="AU140" s="1"/>
  <c r="J140"/>
  <c r="H140"/>
  <c r="AT140" s="1"/>
  <c r="Q140"/>
  <c r="CK140" s="1"/>
  <c r="CM140" s="1"/>
  <c r="G140"/>
  <c r="AS140" s="1"/>
  <c r="AI140"/>
  <c r="AK140" s="1"/>
  <c r="BY139"/>
  <c r="CH136"/>
  <c r="CJ136" s="1"/>
  <c r="AX137"/>
  <c r="AQ137"/>
  <c r="AR137" s="1"/>
  <c r="K139"/>
  <c r="AK139"/>
  <c r="AL139" s="1"/>
  <c r="E141"/>
  <c r="AQ138" l="1"/>
  <c r="AR138" s="1"/>
  <c r="CH138" s="1"/>
  <c r="CJ138" s="1"/>
  <c r="AL140"/>
  <c r="AZ140" s="1"/>
  <c r="K140"/>
  <c r="CD141"/>
  <c r="Q141"/>
  <c r="CK141" s="1"/>
  <c r="CM141" s="1"/>
  <c r="AG141"/>
  <c r="AE141"/>
  <c r="J141"/>
  <c r="I141"/>
  <c r="AU141" s="1"/>
  <c r="AI141"/>
  <c r="AK141" s="1"/>
  <c r="G141"/>
  <c r="AS141" s="1"/>
  <c r="H141"/>
  <c r="AT141" s="1"/>
  <c r="BY140"/>
  <c r="AZ139"/>
  <c r="CF139" s="1"/>
  <c r="BS139" s="1"/>
  <c r="AN139"/>
  <c r="AY139" s="1"/>
  <c r="AM139"/>
  <c r="CH137"/>
  <c r="CJ137" s="1"/>
  <c r="BX136"/>
  <c r="BZ136" s="1"/>
  <c r="CA136" s="1"/>
  <c r="CN136"/>
  <c r="E142"/>
  <c r="AM140" l="1"/>
  <c r="AX140" s="1"/>
  <c r="AN140"/>
  <c r="AY140" s="1"/>
  <c r="CF140"/>
  <c r="BS140" s="1"/>
  <c r="AL141"/>
  <c r="AN141" s="1"/>
  <c r="AY141" s="1"/>
  <c r="K141"/>
  <c r="BX137"/>
  <c r="BZ137" s="1"/>
  <c r="CA137" s="1"/>
  <c r="CN137"/>
  <c r="AX139"/>
  <c r="AQ139"/>
  <c r="AR139" s="1"/>
  <c r="CD142"/>
  <c r="AE142"/>
  <c r="H142"/>
  <c r="AT142" s="1"/>
  <c r="I142"/>
  <c r="AU142" s="1"/>
  <c r="J142"/>
  <c r="Q142"/>
  <c r="CK142" s="1"/>
  <c r="CM142" s="1"/>
  <c r="AG142"/>
  <c r="G142"/>
  <c r="AS142" s="1"/>
  <c r="AI142"/>
  <c r="AK142" s="1"/>
  <c r="BX138"/>
  <c r="CN138"/>
  <c r="BY141"/>
  <c r="E143"/>
  <c r="AM141" l="1"/>
  <c r="AQ141" s="1"/>
  <c r="AR141" s="1"/>
  <c r="AQ140"/>
  <c r="AR140" s="1"/>
  <c r="BZ138"/>
  <c r="CA138" s="1"/>
  <c r="AZ141"/>
  <c r="CF141" s="1"/>
  <c r="BS141" s="1"/>
  <c r="K142"/>
  <c r="CD143"/>
  <c r="Q143"/>
  <c r="CK143" s="1"/>
  <c r="CM143" s="1"/>
  <c r="AG143"/>
  <c r="AE143"/>
  <c r="J143"/>
  <c r="I143"/>
  <c r="AU143" s="1"/>
  <c r="AI143"/>
  <c r="AK143" s="1"/>
  <c r="G143"/>
  <c r="AS143" s="1"/>
  <c r="H143"/>
  <c r="AT143" s="1"/>
  <c r="AX141"/>
  <c r="AL142"/>
  <c r="BY142"/>
  <c r="CH140"/>
  <c r="CJ140" s="1"/>
  <c r="CH139"/>
  <c r="CJ139" s="1"/>
  <c r="E144"/>
  <c r="K143" l="1"/>
  <c r="AL143"/>
  <c r="AN143" s="1"/>
  <c r="AY143" s="1"/>
  <c r="CD144"/>
  <c r="AG144"/>
  <c r="Q144"/>
  <c r="CK144" s="1"/>
  <c r="CM144" s="1"/>
  <c r="AI144"/>
  <c r="AK144" s="1"/>
  <c r="I144"/>
  <c r="AU144" s="1"/>
  <c r="H144"/>
  <c r="AT144" s="1"/>
  <c r="AE144"/>
  <c r="G144"/>
  <c r="AS144" s="1"/>
  <c r="J144"/>
  <c r="BX139"/>
  <c r="BZ139" s="1"/>
  <c r="CA139" s="1"/>
  <c r="CN139"/>
  <c r="BX140"/>
  <c r="BZ140" s="1"/>
  <c r="CA140" s="1"/>
  <c r="CN140"/>
  <c r="AN142"/>
  <c r="AY142" s="1"/>
  <c r="AM142"/>
  <c r="AZ142"/>
  <c r="CF142" s="1"/>
  <c r="BS142" s="1"/>
  <c r="CH141"/>
  <c r="CJ141" s="1"/>
  <c r="BY143"/>
  <c r="E145"/>
  <c r="AM143" l="1"/>
  <c r="AX143" s="1"/>
  <c r="AZ143"/>
  <c r="CF143" s="1"/>
  <c r="BS143" s="1"/>
  <c r="K144"/>
  <c r="CD145"/>
  <c r="Q145"/>
  <c r="CK145" s="1"/>
  <c r="CM145" s="1"/>
  <c r="AG145"/>
  <c r="AE145"/>
  <c r="J145"/>
  <c r="I145"/>
  <c r="AU145" s="1"/>
  <c r="AI145"/>
  <c r="AK145" s="1"/>
  <c r="G145"/>
  <c r="AS145" s="1"/>
  <c r="H145"/>
  <c r="AT145" s="1"/>
  <c r="BY144"/>
  <c r="BX141"/>
  <c r="BZ141" s="1"/>
  <c r="CA141" s="1"/>
  <c r="CN141"/>
  <c r="AX142"/>
  <c r="AQ142"/>
  <c r="AR142" s="1"/>
  <c r="AL144"/>
  <c r="E146"/>
  <c r="AQ143" l="1"/>
  <c r="AR143" s="1"/>
  <c r="K145"/>
  <c r="AM144"/>
  <c r="AZ144"/>
  <c r="CF144" s="1"/>
  <c r="BS144" s="1"/>
  <c r="AN144"/>
  <c r="AY144" s="1"/>
  <c r="AL145"/>
  <c r="CD146"/>
  <c r="Q146"/>
  <c r="CK146" s="1"/>
  <c r="CM146" s="1"/>
  <c r="AI146"/>
  <c r="I146"/>
  <c r="AU146" s="1"/>
  <c r="H146"/>
  <c r="AT146" s="1"/>
  <c r="AG146"/>
  <c r="AE146"/>
  <c r="G146"/>
  <c r="AS146" s="1"/>
  <c r="J146"/>
  <c r="CH142"/>
  <c r="CJ142" s="1"/>
  <c r="BY145"/>
  <c r="E147"/>
  <c r="CH143" l="1"/>
  <c r="CJ143" s="1"/>
  <c r="BX143" s="1"/>
  <c r="BZ143" s="1"/>
  <c r="CA143" s="1"/>
  <c r="K146"/>
  <c r="CD147"/>
  <c r="Q147"/>
  <c r="CK147" s="1"/>
  <c r="CM147" s="1"/>
  <c r="I147"/>
  <c r="AU147" s="1"/>
  <c r="AI147"/>
  <c r="AE147"/>
  <c r="J147"/>
  <c r="AG147"/>
  <c r="G147"/>
  <c r="AS147" s="1"/>
  <c r="H147"/>
  <c r="AT147" s="1"/>
  <c r="BX142"/>
  <c r="BZ142" s="1"/>
  <c r="CA142" s="1"/>
  <c r="CN142"/>
  <c r="AQ144"/>
  <c r="AR144" s="1"/>
  <c r="AX144"/>
  <c r="AK146"/>
  <c r="AL146" s="1"/>
  <c r="BY146"/>
  <c r="AN145"/>
  <c r="AY145" s="1"/>
  <c r="AZ145"/>
  <c r="CF145" s="1"/>
  <c r="BS145" s="1"/>
  <c r="AM145"/>
  <c r="E148"/>
  <c r="CN143" l="1"/>
  <c r="K147"/>
  <c r="CD148"/>
  <c r="Q148"/>
  <c r="CK148" s="1"/>
  <c r="CM148" s="1"/>
  <c r="AG148"/>
  <c r="AI148"/>
  <c r="I148"/>
  <c r="AU148" s="1"/>
  <c r="H148"/>
  <c r="AT148" s="1"/>
  <c r="AE148"/>
  <c r="G148"/>
  <c r="AS148" s="1"/>
  <c r="J148"/>
  <c r="AM146"/>
  <c r="AN146"/>
  <c r="AY146" s="1"/>
  <c r="AZ146"/>
  <c r="CF146" s="1"/>
  <c r="BS146" s="1"/>
  <c r="CH144"/>
  <c r="CJ144" s="1"/>
  <c r="AQ145"/>
  <c r="AR145" s="1"/>
  <c r="AX145"/>
  <c r="BY147"/>
  <c r="AK147"/>
  <c r="AL147" s="1"/>
  <c r="E149"/>
  <c r="K148" l="1"/>
  <c r="AK148"/>
  <c r="AL148" s="1"/>
  <c r="AZ148" s="1"/>
  <c r="CF148" s="1"/>
  <c r="BS148" s="1"/>
  <c r="CD149"/>
  <c r="G149"/>
  <c r="AS149" s="1"/>
  <c r="Q149"/>
  <c r="CK149" s="1"/>
  <c r="CM149" s="1"/>
  <c r="J149"/>
  <c r="J150" s="1"/>
  <c r="J198" s="1"/>
  <c r="AG149"/>
  <c r="AG150" s="1"/>
  <c r="AG198" s="1"/>
  <c r="I149"/>
  <c r="AU149" s="1"/>
  <c r="AE149"/>
  <c r="AE150" s="1"/>
  <c r="AE198" s="1"/>
  <c r="H149"/>
  <c r="AT149" s="1"/>
  <c r="AI149"/>
  <c r="K149"/>
  <c r="AQ146"/>
  <c r="AR146" s="1"/>
  <c r="AX146"/>
  <c r="AN147"/>
  <c r="AY147" s="1"/>
  <c r="AZ147"/>
  <c r="CF147" s="1"/>
  <c r="BS147" s="1"/>
  <c r="AM147"/>
  <c r="CH145"/>
  <c r="CJ145" s="1"/>
  <c r="BX144"/>
  <c r="BZ144" s="1"/>
  <c r="CA144" s="1"/>
  <c r="CN144"/>
  <c r="AM148"/>
  <c r="BY148"/>
  <c r="AD150"/>
  <c r="AD198" s="1"/>
  <c r="E158"/>
  <c r="AK149" l="1"/>
  <c r="AL149" s="1"/>
  <c r="AM149" s="1"/>
  <c r="AN148"/>
  <c r="AY148" s="1"/>
  <c r="BX145"/>
  <c r="BZ145" s="1"/>
  <c r="CA145" s="1"/>
  <c r="CN145"/>
  <c r="AQ147"/>
  <c r="AR147" s="1"/>
  <c r="AX147"/>
  <c r="CH146"/>
  <c r="CJ146" s="1"/>
  <c r="BY149"/>
  <c r="CD158"/>
  <c r="Q158"/>
  <c r="CK158" s="1"/>
  <c r="CM158" s="1"/>
  <c r="AG158"/>
  <c r="I158"/>
  <c r="AU158" s="1"/>
  <c r="H158"/>
  <c r="AT158" s="1"/>
  <c r="AE158"/>
  <c r="G158"/>
  <c r="AS158" s="1"/>
  <c r="AI158"/>
  <c r="J158"/>
  <c r="AQ148"/>
  <c r="AR148" s="1"/>
  <c r="AX148"/>
  <c r="K150"/>
  <c r="K198" s="1"/>
  <c r="E159"/>
  <c r="Q150"/>
  <c r="Q198" s="1"/>
  <c r="AU150"/>
  <c r="AU198" s="1"/>
  <c r="I150"/>
  <c r="I198" s="1"/>
  <c r="G150"/>
  <c r="G198" s="1"/>
  <c r="AI150"/>
  <c r="AI198" s="1"/>
  <c r="AT150"/>
  <c r="AT198" s="1"/>
  <c r="H150"/>
  <c r="H198" s="1"/>
  <c r="AZ149" l="1"/>
  <c r="CF149" s="1"/>
  <c r="BS149" s="1"/>
  <c r="AN149"/>
  <c r="AY149" s="1"/>
  <c r="K158"/>
  <c r="AK158"/>
  <c r="AL158" s="1"/>
  <c r="AZ158" s="1"/>
  <c r="CF158" s="1"/>
  <c r="BS158" s="1"/>
  <c r="CD159"/>
  <c r="AE159"/>
  <c r="Q159"/>
  <c r="CK159" s="1"/>
  <c r="CM159" s="1"/>
  <c r="H159"/>
  <c r="AT159" s="1"/>
  <c r="G159"/>
  <c r="AS159" s="1"/>
  <c r="AG159"/>
  <c r="J159"/>
  <c r="I159"/>
  <c r="AU159" s="1"/>
  <c r="AI159"/>
  <c r="BY158"/>
  <c r="BX146"/>
  <c r="BZ146" s="1"/>
  <c r="CA146" s="1"/>
  <c r="CN146"/>
  <c r="CH147"/>
  <c r="CJ147" s="1"/>
  <c r="CH148"/>
  <c r="CJ148" s="1"/>
  <c r="AX149"/>
  <c r="AQ149"/>
  <c r="AR149" s="1"/>
  <c r="AS150"/>
  <c r="AS198" s="1"/>
  <c r="BY150"/>
  <c r="BY198" s="1"/>
  <c r="E160"/>
  <c r="AK150"/>
  <c r="AK198" s="1"/>
  <c r="AM158" l="1"/>
  <c r="AX158" s="1"/>
  <c r="AN158"/>
  <c r="AY158" s="1"/>
  <c r="AK159"/>
  <c r="AL159" s="1"/>
  <c r="AZ159" s="1"/>
  <c r="CF159" s="1"/>
  <c r="BS159" s="1"/>
  <c r="BX148"/>
  <c r="BZ148" s="1"/>
  <c r="CA148" s="1"/>
  <c r="CN148"/>
  <c r="BY159"/>
  <c r="CD160"/>
  <c r="Q160"/>
  <c r="CK160" s="1"/>
  <c r="CM160" s="1"/>
  <c r="AG160"/>
  <c r="AG187" s="1"/>
  <c r="AG199" s="1"/>
  <c r="AE160"/>
  <c r="AE187" s="1"/>
  <c r="AE199" s="1"/>
  <c r="G160"/>
  <c r="AS160" s="1"/>
  <c r="H160"/>
  <c r="AT160" s="1"/>
  <c r="AI160"/>
  <c r="I160"/>
  <c r="AU160" s="1"/>
  <c r="J160"/>
  <c r="J187" s="1"/>
  <c r="J199" s="1"/>
  <c r="CH149"/>
  <c r="CJ149" s="1"/>
  <c r="BX147"/>
  <c r="BZ147" s="1"/>
  <c r="CA147" s="1"/>
  <c r="CN147"/>
  <c r="K159"/>
  <c r="AD187"/>
  <c r="AD199" s="1"/>
  <c r="AZ150"/>
  <c r="AL150"/>
  <c r="AL198" s="1"/>
  <c r="AK160" l="1"/>
  <c r="AL160" s="1"/>
  <c r="AL187" s="1"/>
  <c r="AL199" s="1"/>
  <c r="CF150"/>
  <c r="AZ198"/>
  <c r="K160"/>
  <c r="K187" s="1"/>
  <c r="K199" s="1"/>
  <c r="AQ158"/>
  <c r="AR158" s="1"/>
  <c r="AN159"/>
  <c r="AY159" s="1"/>
  <c r="AM159"/>
  <c r="AX159" s="1"/>
  <c r="BY160"/>
  <c r="BX149"/>
  <c r="BZ149" s="1"/>
  <c r="CA149" s="1"/>
  <c r="CN149"/>
  <c r="BS150"/>
  <c r="BS198" s="1"/>
  <c r="AI187"/>
  <c r="AI199" s="1"/>
  <c r="AT187"/>
  <c r="AT199" s="1"/>
  <c r="H187"/>
  <c r="H199" s="1"/>
  <c r="AY150"/>
  <c r="AY198" s="1"/>
  <c r="AN150"/>
  <c r="AN198" s="1"/>
  <c r="AM150"/>
  <c r="AM198" s="1"/>
  <c r="Q187"/>
  <c r="Q199" s="1"/>
  <c r="AU187"/>
  <c r="AU199" s="1"/>
  <c r="I187"/>
  <c r="I199" s="1"/>
  <c r="AS187"/>
  <c r="AS199" s="1"/>
  <c r="G187"/>
  <c r="G199" s="1"/>
  <c r="CF198" l="1"/>
  <c r="CH158"/>
  <c r="CJ158" s="1"/>
  <c r="CN158" s="1"/>
  <c r="AQ159"/>
  <c r="AR159" s="1"/>
  <c r="AM160"/>
  <c r="AZ160"/>
  <c r="CF160" s="1"/>
  <c r="BS160" s="1"/>
  <c r="AN160"/>
  <c r="AY160" s="1"/>
  <c r="AK187"/>
  <c r="AK199" s="1"/>
  <c r="AQ150"/>
  <c r="AQ198" s="1"/>
  <c r="BY187"/>
  <c r="BY199" s="1"/>
  <c r="AX150"/>
  <c r="AX198" s="1"/>
  <c r="BX158" l="1"/>
  <c r="BZ158" s="1"/>
  <c r="CA158" s="1"/>
  <c r="CH159"/>
  <c r="CJ159" s="1"/>
  <c r="CN159" s="1"/>
  <c r="AQ160"/>
  <c r="AR160" s="1"/>
  <c r="AX160"/>
  <c r="AX187" s="1"/>
  <c r="AX199" s="1"/>
  <c r="BS187"/>
  <c r="BS199" s="1"/>
  <c r="AN187"/>
  <c r="AN199" s="1"/>
  <c r="AR150"/>
  <c r="AR198" s="1"/>
  <c r="AZ187"/>
  <c r="AY187"/>
  <c r="AY199" s="1"/>
  <c r="AM187"/>
  <c r="AM199" s="1"/>
  <c r="BX159" l="1"/>
  <c r="BZ159" s="1"/>
  <c r="CA159" s="1"/>
  <c r="CF187"/>
  <c r="AZ199"/>
  <c r="CH160"/>
  <c r="CJ160" s="1"/>
  <c r="AQ187"/>
  <c r="AQ199" s="1"/>
  <c r="AR187"/>
  <c r="AR199" s="1"/>
  <c r="BT150"/>
  <c r="BT198" s="1"/>
  <c r="BX150"/>
  <c r="BX198" s="1"/>
  <c r="CF199" l="1"/>
  <c r="BX160"/>
  <c r="BZ160" s="1"/>
  <c r="CA160" s="1"/>
  <c r="CN160"/>
  <c r="BT187"/>
  <c r="BT199" s="1"/>
  <c r="BX187" l="1"/>
  <c r="BX199" s="1"/>
  <c r="BZ150"/>
  <c r="BZ198" s="1"/>
  <c r="CA150"/>
  <c r="CA198" s="1"/>
  <c r="BZ187" l="1"/>
  <c r="BZ199" s="1"/>
  <c r="CA187"/>
  <c r="CA199" s="1"/>
  <c r="AZ201" l="1"/>
  <c r="CF201" l="1"/>
  <c r="AZ2"/>
  <c r="B20" i="8" l="1"/>
  <c r="AU2"/>
  <c r="AE201" i="5" l="1"/>
  <c r="AE2" s="1"/>
  <c r="Z2" i="8" s="1"/>
  <c r="J201" i="5"/>
  <c r="AG201"/>
  <c r="AG2" s="1"/>
  <c r="AB2" i="8" s="1"/>
  <c r="AB35" s="1"/>
  <c r="J2" i="5" l="1"/>
  <c r="E2" i="8" s="1"/>
  <c r="AB13" s="1"/>
  <c r="K201" i="5"/>
  <c r="K2" s="1"/>
  <c r="F2" i="8" s="1"/>
  <c r="Q201" i="5"/>
  <c r="Q2" s="1"/>
  <c r="L2" i="8" s="1"/>
  <c r="AI201" i="5"/>
  <c r="AI2" s="1"/>
  <c r="AD2" i="8" s="1"/>
  <c r="AB34" s="1"/>
  <c r="AU201" i="5"/>
  <c r="AU2" s="1"/>
  <c r="I201"/>
  <c r="AT201"/>
  <c r="AT2" s="1"/>
  <c r="AO2" i="8" s="1"/>
  <c r="H201" i="5"/>
  <c r="G201"/>
  <c r="B12" i="8" l="1"/>
  <c r="AP2"/>
  <c r="B11"/>
  <c r="H2" i="5"/>
  <c r="I2"/>
  <c r="G2"/>
  <c r="AS201"/>
  <c r="AS2" s="1"/>
  <c r="AN2" i="8" s="1"/>
  <c r="AK201" i="5"/>
  <c r="AK2" s="1"/>
  <c r="AF2" i="8" s="1"/>
  <c r="D2" l="1"/>
  <c r="AB14" s="1"/>
  <c r="B2"/>
  <c r="AB11" s="1"/>
  <c r="AA15" s="1"/>
  <c r="C2"/>
  <c r="AB12" s="1"/>
  <c r="B10"/>
  <c r="AL201" i="5"/>
  <c r="AL2" s="1"/>
  <c r="AG2" i="8" s="1"/>
  <c r="AY201" i="5" l="1"/>
  <c r="AY2" s="1"/>
  <c r="AN201"/>
  <c r="AN2" s="1"/>
  <c r="AI2" i="8" s="1"/>
  <c r="AB39" s="1"/>
  <c r="BS201" i="5"/>
  <c r="BS2" s="1"/>
  <c r="AM201"/>
  <c r="AM2" s="1"/>
  <c r="AH2" i="8" l="1"/>
  <c r="AB38" s="1"/>
  <c r="AA41" s="1"/>
  <c r="B38"/>
  <c r="BN2"/>
  <c r="B19"/>
  <c r="AT2"/>
  <c r="AX201" i="5"/>
  <c r="AX2" s="1"/>
  <c r="AS2" i="8" s="1"/>
  <c r="AQ201" i="5"/>
  <c r="AQ2" s="1"/>
  <c r="AL2" i="8" s="1"/>
  <c r="B18" l="1"/>
  <c r="A21" s="1"/>
  <c r="AR201" i="5"/>
  <c r="AR2" s="1"/>
  <c r="AM2" i="8" s="1"/>
  <c r="BX201" i="5" l="1"/>
  <c r="BX2" s="1"/>
  <c r="BT201"/>
  <c r="BT2" s="1"/>
  <c r="B37" i="8" l="1"/>
  <c r="A39" s="1"/>
  <c r="BO2"/>
  <c r="B43"/>
  <c r="BS2"/>
  <c r="BZ201" i="5"/>
  <c r="BZ2" s="1"/>
  <c r="BU2" i="8" s="1"/>
  <c r="CA201" i="5" l="1"/>
  <c r="CA2" s="1"/>
  <c r="A215" i="4"/>
  <c r="A223"/>
  <c r="A239"/>
  <c r="A255"/>
  <c r="A271"/>
  <c r="A287"/>
  <c r="A303"/>
  <c r="A319"/>
  <c r="A335"/>
  <c r="A351"/>
  <c r="A367"/>
  <c r="A383"/>
  <c r="A399"/>
  <c r="A407"/>
  <c r="A415"/>
  <c r="A423"/>
  <c r="A431"/>
  <c r="A220"/>
  <c r="A236"/>
  <c r="A252"/>
  <c r="A268"/>
  <c r="A284"/>
  <c r="A300"/>
  <c r="A316"/>
  <c r="A332"/>
  <c r="A348"/>
  <c r="A364"/>
  <c r="A380"/>
  <c r="A396"/>
  <c r="A412"/>
  <c r="A428"/>
  <c r="A440"/>
  <c r="A448"/>
  <c r="A456"/>
  <c r="A464"/>
  <c r="A472"/>
  <c r="A480"/>
  <c r="A488"/>
  <c r="A496"/>
  <c r="A504"/>
  <c r="A512"/>
  <c r="A520"/>
  <c r="A528"/>
  <c r="A536"/>
  <c r="A544"/>
  <c r="A552"/>
  <c r="A560"/>
  <c r="A568"/>
  <c r="A576"/>
  <c r="A584"/>
  <c r="A592"/>
  <c r="A600"/>
  <c r="A222"/>
  <c r="A238"/>
  <c r="A254"/>
  <c r="A270"/>
  <c r="A286"/>
  <c r="A302"/>
  <c r="A318"/>
  <c r="A334"/>
  <c r="A362"/>
  <c r="A394"/>
  <c r="A426"/>
  <c r="A447"/>
  <c r="A463"/>
  <c r="A479"/>
  <c r="A202"/>
  <c r="A212"/>
  <c r="A219"/>
  <c r="A227"/>
  <c r="A235"/>
  <c r="A243"/>
  <c r="A251"/>
  <c r="A259"/>
  <c r="A267"/>
  <c r="A275"/>
  <c r="A283"/>
  <c r="A291"/>
  <c r="A299"/>
  <c r="A307"/>
  <c r="A315"/>
  <c r="A323"/>
  <c r="A331"/>
  <c r="A339"/>
  <c r="A347"/>
  <c r="A355"/>
  <c r="A363"/>
  <c r="A371"/>
  <c r="A379"/>
  <c r="A387"/>
  <c r="A395"/>
  <c r="A403"/>
  <c r="A411"/>
  <c r="A419"/>
  <c r="A427"/>
  <c r="A435"/>
  <c r="A228"/>
  <c r="A244"/>
  <c r="A260"/>
  <c r="A276"/>
  <c r="A292"/>
  <c r="A308"/>
  <c r="A324"/>
  <c r="A340"/>
  <c r="A356"/>
  <c r="A372"/>
  <c r="A388"/>
  <c r="A404"/>
  <c r="A420"/>
  <c r="A436"/>
  <c r="A444"/>
  <c r="A452"/>
  <c r="A460"/>
  <c r="A468"/>
  <c r="A476"/>
  <c r="A484"/>
  <c r="A492"/>
  <c r="A500"/>
  <c r="A508"/>
  <c r="A516"/>
  <c r="A524"/>
  <c r="A532"/>
  <c r="A540"/>
  <c r="A548"/>
  <c r="A556"/>
  <c r="A564"/>
  <c r="A572"/>
  <c r="A580"/>
  <c r="A588"/>
  <c r="A596"/>
  <c r="A604"/>
  <c r="A214"/>
  <c r="A230"/>
  <c r="A246"/>
  <c r="A262"/>
  <c r="A278"/>
  <c r="A294"/>
  <c r="A310"/>
  <c r="A326"/>
  <c r="A346"/>
  <c r="A378"/>
  <c r="A410"/>
  <c r="A439"/>
  <c r="A455"/>
  <c r="A471"/>
  <c r="A487"/>
  <c r="A503"/>
  <c r="A519"/>
  <c r="A535"/>
  <c r="A551"/>
  <c r="A567"/>
  <c r="A583"/>
  <c r="A599"/>
  <c r="A610"/>
  <c r="A618"/>
  <c r="A626"/>
  <c r="A634"/>
  <c r="A642"/>
  <c r="A650"/>
  <c r="A658"/>
  <c r="A666"/>
  <c r="A674"/>
  <c r="A682"/>
  <c r="A690"/>
  <c r="A698"/>
  <c r="A706"/>
  <c r="A714"/>
  <c r="A722"/>
  <c r="A730"/>
  <c r="A738"/>
  <c r="A746"/>
  <c r="A754"/>
  <c r="A762"/>
  <c r="A770"/>
  <c r="A778"/>
  <c r="A786"/>
  <c r="A794"/>
  <c r="A802"/>
  <c r="A810"/>
  <c r="A818"/>
  <c r="A826"/>
  <c r="A834"/>
  <c r="A842"/>
  <c r="A850"/>
  <c r="A858"/>
  <c r="A866"/>
  <c r="A874"/>
  <c r="A882"/>
  <c r="A890"/>
  <c r="A898"/>
  <c r="A906"/>
  <c r="A204"/>
  <c r="A221"/>
  <c r="A229"/>
  <c r="A237"/>
  <c r="A245"/>
  <c r="A253"/>
  <c r="A261"/>
  <c r="A269"/>
  <c r="A277"/>
  <c r="A285"/>
  <c r="A293"/>
  <c r="A301"/>
  <c r="A309"/>
  <c r="A317"/>
  <c r="A325"/>
  <c r="A333"/>
  <c r="A341"/>
  <c r="A349"/>
  <c r="A357"/>
  <c r="A365"/>
  <c r="A373"/>
  <c r="A381"/>
  <c r="A389"/>
  <c r="A397"/>
  <c r="A405"/>
  <c r="A413"/>
  <c r="A421"/>
  <c r="A429"/>
  <c r="A201"/>
  <c r="A216"/>
  <c r="A232"/>
  <c r="A248"/>
  <c r="A264"/>
  <c r="A280"/>
  <c r="A296"/>
  <c r="A312"/>
  <c r="A328"/>
  <c r="A344"/>
  <c r="A360"/>
  <c r="A376"/>
  <c r="A392"/>
  <c r="A408"/>
  <c r="A424"/>
  <c r="A438"/>
  <c r="A446"/>
  <c r="A454"/>
  <c r="A462"/>
  <c r="A470"/>
  <c r="A478"/>
  <c r="A486"/>
  <c r="A494"/>
  <c r="A502"/>
  <c r="A510"/>
  <c r="A518"/>
  <c r="A526"/>
  <c r="A534"/>
  <c r="A542"/>
  <c r="A550"/>
  <c r="A558"/>
  <c r="A566"/>
  <c r="A574"/>
  <c r="A582"/>
  <c r="A590"/>
  <c r="A598"/>
  <c r="A203"/>
  <c r="A218"/>
  <c r="A234"/>
  <c r="A250"/>
  <c r="A266"/>
  <c r="A282"/>
  <c r="A298"/>
  <c r="A314"/>
  <c r="A330"/>
  <c r="A354"/>
  <c r="A386"/>
  <c r="A418"/>
  <c r="A443"/>
  <c r="A459"/>
  <c r="A475"/>
  <c r="A491"/>
  <c r="A507"/>
  <c r="A523"/>
  <c r="A539"/>
  <c r="A555"/>
  <c r="A571"/>
  <c r="A587"/>
  <c r="A603"/>
  <c r="A612"/>
  <c r="A620"/>
  <c r="A628"/>
  <c r="A636"/>
  <c r="A644"/>
  <c r="A652"/>
  <c r="A660"/>
  <c r="A668"/>
  <c r="A676"/>
  <c r="A684"/>
  <c r="A692"/>
  <c r="A700"/>
  <c r="A708"/>
  <c r="A716"/>
  <c r="A724"/>
  <c r="A732"/>
  <c r="A740"/>
  <c r="A748"/>
  <c r="A756"/>
  <c r="A764"/>
  <c r="A772"/>
  <c r="A780"/>
  <c r="A788"/>
  <c r="A796"/>
  <c r="A804"/>
  <c r="A812"/>
  <c r="A820"/>
  <c r="A828"/>
  <c r="A836"/>
  <c r="A844"/>
  <c r="A852"/>
  <c r="A860"/>
  <c r="A868"/>
  <c r="A876"/>
  <c r="A884"/>
  <c r="A900"/>
  <c r="A914"/>
  <c r="A922"/>
  <c r="A930"/>
  <c r="A938"/>
  <c r="A946"/>
  <c r="A511"/>
  <c r="A543"/>
  <c r="A575"/>
  <c r="A606"/>
  <c r="A622"/>
  <c r="A638"/>
  <c r="A654"/>
  <c r="A670"/>
  <c r="A686"/>
  <c r="A702"/>
  <c r="A718"/>
  <c r="A734"/>
  <c r="A750"/>
  <c r="A766"/>
  <c r="A782"/>
  <c r="A798"/>
  <c r="A814"/>
  <c r="A830"/>
  <c r="A846"/>
  <c r="A862"/>
  <c r="A878"/>
  <c r="A894"/>
  <c r="A910"/>
  <c r="A217"/>
  <c r="A233"/>
  <c r="A249"/>
  <c r="A265"/>
  <c r="A281"/>
  <c r="A297"/>
  <c r="A313"/>
  <c r="A329"/>
  <c r="A345"/>
  <c r="A361"/>
  <c r="A377"/>
  <c r="A393"/>
  <c r="A409"/>
  <c r="A425"/>
  <c r="A240"/>
  <c r="A272"/>
  <c r="A304"/>
  <c r="A336"/>
  <c r="A368"/>
  <c r="A400"/>
  <c r="A432"/>
  <c r="A450"/>
  <c r="A466"/>
  <c r="A482"/>
  <c r="A498"/>
  <c r="A514"/>
  <c r="A530"/>
  <c r="A546"/>
  <c r="A562"/>
  <c r="A578"/>
  <c r="A594"/>
  <c r="A211"/>
  <c r="A242"/>
  <c r="A274"/>
  <c r="A306"/>
  <c r="A338"/>
  <c r="A402"/>
  <c r="A451"/>
  <c r="A483"/>
  <c r="A515"/>
  <c r="A547"/>
  <c r="A579"/>
  <c r="A608"/>
  <c r="A624"/>
  <c r="A640"/>
  <c r="A656"/>
  <c r="A672"/>
  <c r="A688"/>
  <c r="A704"/>
  <c r="A720"/>
  <c r="A736"/>
  <c r="A752"/>
  <c r="A768"/>
  <c r="A784"/>
  <c r="A800"/>
  <c r="A816"/>
  <c r="A832"/>
  <c r="A848"/>
  <c r="A864"/>
  <c r="A880"/>
  <c r="A908"/>
  <c r="A926"/>
  <c r="A942"/>
  <c r="A954"/>
  <c r="A962"/>
  <c r="A970"/>
  <c r="A978"/>
  <c r="A986"/>
  <c r="A994"/>
  <c r="A701"/>
  <c r="A713"/>
  <c r="A721"/>
  <c r="A731"/>
  <c r="A741"/>
  <c r="A751"/>
  <c r="A761"/>
  <c r="A771"/>
  <c r="A781"/>
  <c r="A791"/>
  <c r="A799"/>
  <c r="A809"/>
  <c r="A819"/>
  <c r="A829"/>
  <c r="A839"/>
  <c r="A849"/>
  <c r="A859"/>
  <c r="A867"/>
  <c r="A877"/>
  <c r="A887"/>
  <c r="A897"/>
  <c r="A905"/>
  <c r="A342"/>
  <c r="A374"/>
  <c r="A406"/>
  <c r="A437"/>
  <c r="A453"/>
  <c r="A469"/>
  <c r="A485"/>
  <c r="A501"/>
  <c r="A517"/>
  <c r="A533"/>
  <c r="A549"/>
  <c r="A565"/>
  <c r="A581"/>
  <c r="A597"/>
  <c r="A609"/>
  <c r="A617"/>
  <c r="A625"/>
  <c r="A633"/>
  <c r="A641"/>
  <c r="A649"/>
  <c r="A657"/>
  <c r="A665"/>
  <c r="A673"/>
  <c r="A681"/>
  <c r="A689"/>
  <c r="A697"/>
  <c r="A723"/>
  <c r="A769"/>
  <c r="A811"/>
  <c r="A857"/>
  <c r="A909"/>
  <c r="A927"/>
  <c r="A991"/>
  <c r="A929"/>
  <c r="A945"/>
  <c r="A961"/>
  <c r="A977"/>
  <c r="A993"/>
  <c r="A951"/>
  <c r="A967"/>
  <c r="A987"/>
  <c r="A888"/>
  <c r="A904"/>
  <c r="A916"/>
  <c r="A924"/>
  <c r="A932"/>
  <c r="A940"/>
  <c r="A948"/>
  <c r="A956"/>
  <c r="A964"/>
  <c r="A972"/>
  <c r="A980"/>
  <c r="A988"/>
  <c r="A996"/>
  <c r="A705"/>
  <c r="A715"/>
  <c r="A725"/>
  <c r="A733"/>
  <c r="A743"/>
  <c r="A753"/>
  <c r="A763"/>
  <c r="A773"/>
  <c r="A783"/>
  <c r="A793"/>
  <c r="A801"/>
  <c r="A813"/>
  <c r="A821"/>
  <c r="A831"/>
  <c r="A841"/>
  <c r="A851"/>
  <c r="A861"/>
  <c r="A871"/>
  <c r="A881"/>
  <c r="A889"/>
  <c r="A899"/>
  <c r="A907"/>
  <c r="A350"/>
  <c r="A382"/>
  <c r="A414"/>
  <c r="A441"/>
  <c r="A457"/>
  <c r="A473"/>
  <c r="A489"/>
  <c r="A505"/>
  <c r="A521"/>
  <c r="A537"/>
  <c r="A553"/>
  <c r="A569"/>
  <c r="A585"/>
  <c r="A601"/>
  <c r="A611"/>
  <c r="A619"/>
  <c r="A627"/>
  <c r="A635"/>
  <c r="A643"/>
  <c r="A651"/>
  <c r="A659"/>
  <c r="A667"/>
  <c r="A675"/>
  <c r="A683"/>
  <c r="A691"/>
  <c r="A699"/>
  <c r="A735"/>
  <c r="A779"/>
  <c r="A825"/>
  <c r="A869"/>
  <c r="A915"/>
  <c r="A931"/>
  <c r="A917"/>
  <c r="A933"/>
  <c r="A949"/>
  <c r="A965"/>
  <c r="A981"/>
  <c r="A997"/>
  <c r="A947"/>
  <c r="A963"/>
  <c r="A983"/>
  <c r="A4"/>
  <c r="A5"/>
  <c r="A6"/>
  <c r="A9"/>
  <c r="A56"/>
  <c r="A54"/>
  <c r="A52"/>
  <c r="A50"/>
  <c r="A48"/>
  <c r="A46"/>
  <c r="A44"/>
  <c r="A42"/>
  <c r="A40"/>
  <c r="A38"/>
  <c r="A36"/>
  <c r="A34"/>
  <c r="A32"/>
  <c r="A30"/>
  <c r="A28"/>
  <c r="A26"/>
  <c r="A24"/>
  <c r="A22"/>
  <c r="A20"/>
  <c r="A18"/>
  <c r="A495"/>
  <c r="A527"/>
  <c r="A559"/>
  <c r="A591"/>
  <c r="A614"/>
  <c r="A630"/>
  <c r="A646"/>
  <c r="A662"/>
  <c r="A678"/>
  <c r="A694"/>
  <c r="A710"/>
  <c r="A726"/>
  <c r="A742"/>
  <c r="A758"/>
  <c r="A774"/>
  <c r="A790"/>
  <c r="A806"/>
  <c r="A822"/>
  <c r="A838"/>
  <c r="A854"/>
  <c r="A870"/>
  <c r="A886"/>
  <c r="A902"/>
  <c r="A210"/>
  <c r="A225"/>
  <c r="A241"/>
  <c r="A257"/>
  <c r="A273"/>
  <c r="A289"/>
  <c r="A305"/>
  <c r="A321"/>
  <c r="A337"/>
  <c r="A353"/>
  <c r="A369"/>
  <c r="A385"/>
  <c r="A401"/>
  <c r="A417"/>
  <c r="A433"/>
  <c r="A224"/>
  <c r="A256"/>
  <c r="A288"/>
  <c r="A320"/>
  <c r="A352"/>
  <c r="A384"/>
  <c r="A416"/>
  <c r="A442"/>
  <c r="A458"/>
  <c r="A474"/>
  <c r="A490"/>
  <c r="A506"/>
  <c r="A522"/>
  <c r="A538"/>
  <c r="A554"/>
  <c r="A570"/>
  <c r="A586"/>
  <c r="A602"/>
  <c r="A226"/>
  <c r="A258"/>
  <c r="A290"/>
  <c r="A322"/>
  <c r="A370"/>
  <c r="A434"/>
  <c r="A467"/>
  <c r="A499"/>
  <c r="A531"/>
  <c r="A563"/>
  <c r="A595"/>
  <c r="A616"/>
  <c r="A632"/>
  <c r="A648"/>
  <c r="A664"/>
  <c r="A680"/>
  <c r="A696"/>
  <c r="A712"/>
  <c r="A728"/>
  <c r="A744"/>
  <c r="A760"/>
  <c r="A776"/>
  <c r="A792"/>
  <c r="A808"/>
  <c r="A824"/>
  <c r="A840"/>
  <c r="A856"/>
  <c r="A872"/>
  <c r="A892"/>
  <c r="A918"/>
  <c r="A934"/>
  <c r="A950"/>
  <c r="A958"/>
  <c r="A966"/>
  <c r="A974"/>
  <c r="A982"/>
  <c r="A990"/>
  <c r="A998"/>
  <c r="A707"/>
  <c r="A717"/>
  <c r="A727"/>
  <c r="A737"/>
  <c r="A747"/>
  <c r="A755"/>
  <c r="A765"/>
  <c r="A775"/>
  <c r="A785"/>
  <c r="A795"/>
  <c r="A805"/>
  <c r="A815"/>
  <c r="A823"/>
  <c r="A833"/>
  <c r="A843"/>
  <c r="A853"/>
  <c r="A863"/>
  <c r="A873"/>
  <c r="A883"/>
  <c r="A893"/>
  <c r="A901"/>
  <c r="A911"/>
  <c r="A358"/>
  <c r="A390"/>
  <c r="A422"/>
  <c r="A445"/>
  <c r="A461"/>
  <c r="A477"/>
  <c r="A493"/>
  <c r="A509"/>
  <c r="A525"/>
  <c r="A541"/>
  <c r="A557"/>
  <c r="A573"/>
  <c r="A589"/>
  <c r="A605"/>
  <c r="A613"/>
  <c r="A621"/>
  <c r="A629"/>
  <c r="A637"/>
  <c r="A645"/>
  <c r="A653"/>
  <c r="A661"/>
  <c r="A669"/>
  <c r="A677"/>
  <c r="A685"/>
  <c r="A693"/>
  <c r="A703"/>
  <c r="A745"/>
  <c r="A789"/>
  <c r="A835"/>
  <c r="A879"/>
  <c r="A919"/>
  <c r="A943"/>
  <c r="A921"/>
  <c r="A937"/>
  <c r="A953"/>
  <c r="A969"/>
  <c r="A985"/>
  <c r="A939"/>
  <c r="A959"/>
  <c r="A979"/>
  <c r="A999"/>
  <c r="A896"/>
  <c r="A912"/>
  <c r="A920"/>
  <c r="A928"/>
  <c r="A936"/>
  <c r="A944"/>
  <c r="A952"/>
  <c r="A960"/>
  <c r="A968"/>
  <c r="A976"/>
  <c r="A984"/>
  <c r="A992"/>
  <c r="A1000"/>
  <c r="A709"/>
  <c r="A719"/>
  <c r="A729"/>
  <c r="A739"/>
  <c r="A749"/>
  <c r="A759"/>
  <c r="A767"/>
  <c r="A777"/>
  <c r="A787"/>
  <c r="A797"/>
  <c r="A807"/>
  <c r="A817"/>
  <c r="A827"/>
  <c r="A837"/>
  <c r="A847"/>
  <c r="A855"/>
  <c r="A865"/>
  <c r="A875"/>
  <c r="A885"/>
  <c r="A895"/>
  <c r="A903"/>
  <c r="A913"/>
  <c r="A366"/>
  <c r="A398"/>
  <c r="A430"/>
  <c r="A449"/>
  <c r="A465"/>
  <c r="A481"/>
  <c r="A497"/>
  <c r="A513"/>
  <c r="A529"/>
  <c r="A545"/>
  <c r="A561"/>
  <c r="A577"/>
  <c r="A593"/>
  <c r="A607"/>
  <c r="A615"/>
  <c r="A623"/>
  <c r="A631"/>
  <c r="A639"/>
  <c r="A647"/>
  <c r="A655"/>
  <c r="A663"/>
  <c r="A671"/>
  <c r="A679"/>
  <c r="A687"/>
  <c r="A695"/>
  <c r="A711"/>
  <c r="A757"/>
  <c r="A803"/>
  <c r="A845"/>
  <c r="A891"/>
  <c r="A923"/>
  <c r="A975"/>
  <c r="A925"/>
  <c r="A941"/>
  <c r="A973"/>
  <c r="A935"/>
  <c r="A971"/>
  <c r="A3"/>
  <c r="A8"/>
  <c r="A55"/>
  <c r="A51"/>
  <c r="A47"/>
  <c r="A43"/>
  <c r="A39"/>
  <c r="A35"/>
  <c r="A31"/>
  <c r="A27"/>
  <c r="A23"/>
  <c r="A19"/>
  <c r="A16"/>
  <c r="A14"/>
  <c r="A12"/>
  <c r="A10"/>
  <c r="A163"/>
  <c r="A165"/>
  <c r="A167"/>
  <c r="A169"/>
  <c r="A171"/>
  <c r="A173"/>
  <c r="A175"/>
  <c r="A208"/>
  <c r="A199"/>
  <c r="A197"/>
  <c r="A195"/>
  <c r="A193"/>
  <c r="A191"/>
  <c r="A189"/>
  <c r="A187"/>
  <c r="A185"/>
  <c r="A183"/>
  <c r="A179"/>
  <c r="A177"/>
  <c r="A59"/>
  <c r="A63"/>
  <c r="A67"/>
  <c r="A71"/>
  <c r="A75"/>
  <c r="A80"/>
  <c r="A84"/>
  <c r="A88"/>
  <c r="A92"/>
  <c r="A96"/>
  <c r="A100"/>
  <c r="A60"/>
  <c r="A64"/>
  <c r="A68"/>
  <c r="A72"/>
  <c r="A77"/>
  <c r="A81"/>
  <c r="A85"/>
  <c r="A93"/>
  <c r="A97"/>
  <c r="A101"/>
  <c r="A957"/>
  <c r="A989"/>
  <c r="A955"/>
  <c r="A995"/>
  <c r="A7"/>
  <c r="A57"/>
  <c r="A53"/>
  <c r="A49"/>
  <c r="A45"/>
  <c r="A41"/>
  <c r="A37"/>
  <c r="A33"/>
  <c r="A29"/>
  <c r="A25"/>
  <c r="A21"/>
  <c r="A17"/>
  <c r="A15"/>
  <c r="A13"/>
  <c r="A11"/>
  <c r="A164"/>
  <c r="A166"/>
  <c r="A168"/>
  <c r="A170"/>
  <c r="A172"/>
  <c r="A174"/>
  <c r="A176"/>
  <c r="A200"/>
  <c r="A198"/>
  <c r="A196"/>
  <c r="A194"/>
  <c r="A192"/>
  <c r="A190"/>
  <c r="A188"/>
  <c r="A186"/>
  <c r="A184"/>
  <c r="A182"/>
  <c r="A178"/>
  <c r="A76"/>
  <c r="A61"/>
  <c r="A65"/>
  <c r="A69"/>
  <c r="A73"/>
  <c r="A78"/>
  <c r="A82"/>
  <c r="A86"/>
  <c r="A90"/>
  <c r="A94"/>
  <c r="A62"/>
  <c r="A66"/>
  <c r="A70"/>
  <c r="A74"/>
  <c r="A79"/>
  <c r="A83"/>
  <c r="A87"/>
  <c r="A91"/>
  <c r="A95"/>
  <c r="A99"/>
  <c r="A2"/>
  <c r="AF201" i="5"/>
  <c r="AF2" s="1"/>
  <c r="W201"/>
  <c r="W2" s="1"/>
  <c r="BG201"/>
  <c r="BG2" s="1"/>
  <c r="BB2" i="8" s="1"/>
  <c r="BD201" i="5"/>
  <c r="BD2" s="1"/>
  <c r="BH201"/>
  <c r="BH2" s="1"/>
  <c r="BC2" i="8" s="1"/>
  <c r="BO201" i="5"/>
  <c r="BO2" s="1"/>
  <c r="BJ2" i="8" s="1"/>
  <c r="BL201" i="5"/>
  <c r="BL2" s="1"/>
  <c r="BU201"/>
  <c r="BU2" s="1"/>
  <c r="BC201"/>
  <c r="BC2" s="1"/>
  <c r="AX2" i="8" s="1"/>
  <c r="BE201" i="5"/>
  <c r="BE2" s="1"/>
  <c r="BJ201"/>
  <c r="BJ2" s="1"/>
  <c r="BP201"/>
  <c r="BP2" s="1"/>
  <c r="BI201"/>
  <c r="BI2" s="1"/>
  <c r="AP201"/>
  <c r="AP2" s="1"/>
  <c r="AK2" i="8" s="1"/>
  <c r="AA42" s="1"/>
  <c r="BR201" i="5"/>
  <c r="BR2" s="1"/>
  <c r="BK201"/>
  <c r="BK2" s="1"/>
  <c r="BN201"/>
  <c r="BN2" s="1"/>
  <c r="BI2" i="8" s="1"/>
  <c r="BM201" i="5"/>
  <c r="BM2" s="1"/>
  <c r="BQ201"/>
  <c r="BQ2" s="1"/>
  <c r="BF201"/>
  <c r="BF2" s="1"/>
  <c r="BA2" i="8" s="1"/>
  <c r="BV201" i="5"/>
  <c r="BV2" s="1"/>
  <c r="AB201"/>
  <c r="AB2" s="1"/>
  <c r="W2" i="8" s="1"/>
  <c r="AA201" i="5"/>
  <c r="AA2" s="1"/>
  <c r="V2" i="8" s="1"/>
  <c r="T201" i="5"/>
  <c r="T2" s="1"/>
  <c r="Y201"/>
  <c r="Y2" s="1"/>
  <c r="V201"/>
  <c r="V2" s="1"/>
  <c r="Z201"/>
  <c r="Z2" s="1"/>
  <c r="S201"/>
  <c r="S2" s="1"/>
  <c r="X201"/>
  <c r="X2" s="1"/>
  <c r="R201"/>
  <c r="R2" s="1"/>
  <c r="U201"/>
  <c r="U2" s="1"/>
  <c r="AC201"/>
  <c r="AC2" s="1"/>
  <c r="X2" i="8" s="1"/>
  <c r="AB27" s="1"/>
  <c r="AD201" i="5"/>
  <c r="AD2" s="1"/>
  <c r="Y2" i="8" s="1"/>
  <c r="AB31" s="1"/>
  <c r="BY201" i="5"/>
  <c r="BY2" s="1"/>
  <c r="B40" i="8" l="1"/>
  <c r="BT2"/>
  <c r="M2"/>
  <c r="AB24" s="1"/>
  <c r="N2"/>
  <c r="AB32" s="1"/>
  <c r="Q2"/>
  <c r="AB28" s="1"/>
  <c r="O2"/>
  <c r="AB33" s="1"/>
  <c r="B32"/>
  <c r="BH2"/>
  <c r="B30"/>
  <c r="BF2"/>
  <c r="B33"/>
  <c r="BK2"/>
  <c r="AZ2"/>
  <c r="B15"/>
  <c r="A16" s="1"/>
  <c r="BP2"/>
  <c r="B27"/>
  <c r="AY2"/>
  <c r="R2"/>
  <c r="AB30" s="1"/>
  <c r="P2"/>
  <c r="AB25" s="1"/>
  <c r="S2"/>
  <c r="U2"/>
  <c r="AB29" s="1"/>
  <c r="T2"/>
  <c r="AB26" s="1"/>
  <c r="B41"/>
  <c r="BQ2"/>
  <c r="B34"/>
  <c r="BL2"/>
  <c r="B25"/>
  <c r="BM2"/>
  <c r="B28"/>
  <c r="BD2"/>
  <c r="B29"/>
  <c r="BE2"/>
  <c r="B31"/>
  <c r="BG2"/>
  <c r="BV2"/>
  <c r="B26"/>
  <c r="A35" s="1"/>
  <c r="A44"/>
  <c r="A391" i="4"/>
  <c r="A375"/>
  <c r="A359"/>
  <c r="A343"/>
  <c r="A327"/>
  <c r="A311"/>
  <c r="A295"/>
  <c r="A279"/>
  <c r="A263"/>
  <c r="A247"/>
  <c r="A231"/>
  <c r="A58"/>
  <c r="A89" s="1"/>
  <c r="AA36" i="8" l="1"/>
  <c r="AA44" s="1"/>
  <c r="A45"/>
  <c r="AA45" s="1"/>
  <c r="A98" i="4"/>
  <c r="AA46" i="8" l="1"/>
  <c r="I35" s="1"/>
  <c r="A102" i="4"/>
  <c r="A103"/>
  <c r="A104"/>
  <c r="A180"/>
  <c r="A181" s="1"/>
  <c r="A205" s="1"/>
  <c r="A206" s="1"/>
  <c r="A207" s="1"/>
  <c r="A105" l="1"/>
  <c r="A209"/>
  <c r="A213" s="1"/>
  <c r="A106" l="1"/>
  <c r="A107"/>
  <c r="A108" l="1"/>
  <c r="A109"/>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0" i="5" s="1"/>
  <c r="B125" l="1"/>
  <c r="B90"/>
  <c r="B121"/>
  <c r="B182"/>
  <c r="B139"/>
  <c r="B172"/>
  <c r="B171"/>
  <c r="B17"/>
  <c r="B85"/>
  <c r="B108"/>
  <c r="B160"/>
  <c r="B88"/>
  <c r="B142"/>
  <c r="B36"/>
  <c r="B109"/>
  <c r="B191"/>
  <c r="B64"/>
  <c r="B57"/>
  <c r="B16"/>
  <c r="B38"/>
  <c r="B148"/>
  <c r="B166"/>
  <c r="B140"/>
  <c r="B49"/>
  <c r="B184"/>
  <c r="B137"/>
  <c r="B115"/>
  <c r="B106"/>
  <c r="B42"/>
  <c r="B107"/>
  <c r="B187"/>
  <c r="B48"/>
  <c r="B60"/>
  <c r="B118"/>
  <c r="B52"/>
  <c r="B37"/>
  <c r="B30"/>
  <c r="B77"/>
  <c r="B67"/>
  <c r="B70"/>
  <c r="B44"/>
  <c r="B93"/>
  <c r="B143"/>
  <c r="B159"/>
  <c r="B55"/>
  <c r="B34"/>
  <c r="B177"/>
  <c r="B176"/>
  <c r="B138"/>
  <c r="B51"/>
  <c r="B132"/>
  <c r="B149"/>
  <c r="B186"/>
  <c r="B80"/>
  <c r="B75"/>
  <c r="B152"/>
  <c r="B41"/>
  <c r="B141"/>
  <c r="B14"/>
  <c r="B24"/>
  <c r="B20"/>
  <c r="B15"/>
  <c r="B43"/>
  <c r="B21"/>
  <c r="B157"/>
  <c r="B193"/>
  <c r="B104"/>
  <c r="B150"/>
  <c r="B194"/>
  <c r="B11"/>
  <c r="B131"/>
  <c r="B188"/>
  <c r="B27"/>
  <c r="B127"/>
  <c r="B192"/>
  <c r="B68"/>
  <c r="B119"/>
  <c r="B61"/>
  <c r="B45"/>
  <c r="B153"/>
  <c r="B103"/>
  <c r="B40"/>
  <c r="B65"/>
  <c r="B151"/>
  <c r="B94"/>
  <c r="B146"/>
  <c r="B130"/>
  <c r="B99"/>
  <c r="B190"/>
  <c r="B174"/>
  <c r="B189"/>
  <c r="B165"/>
  <c r="B71"/>
  <c r="B110"/>
  <c r="B18"/>
  <c r="B136"/>
  <c r="B81"/>
  <c r="B181"/>
  <c r="B96"/>
  <c r="B76"/>
  <c r="B56"/>
  <c r="B23"/>
  <c r="B158"/>
  <c r="B62"/>
  <c r="B183"/>
  <c r="B98"/>
  <c r="B87"/>
  <c r="B54"/>
  <c r="B97"/>
  <c r="B126"/>
  <c r="B163"/>
  <c r="B164"/>
  <c r="B33"/>
  <c r="B173"/>
  <c r="B92"/>
  <c r="B58"/>
  <c r="B155"/>
  <c r="B83"/>
  <c r="B122"/>
  <c r="B161"/>
  <c r="B123"/>
  <c r="B13"/>
  <c r="B53"/>
  <c r="B179"/>
  <c r="B91"/>
  <c r="B120"/>
  <c r="B168"/>
  <c r="B47"/>
  <c r="B154"/>
  <c r="B162"/>
  <c r="B111"/>
  <c r="B124"/>
  <c r="B129"/>
  <c r="B66"/>
  <c r="B29"/>
  <c r="B116"/>
  <c r="B133"/>
  <c r="B78"/>
  <c r="B128"/>
  <c r="B39"/>
  <c r="B79"/>
  <c r="B112"/>
  <c r="B147"/>
  <c r="B95"/>
  <c r="B82"/>
  <c r="B101"/>
  <c r="B105"/>
  <c r="B22"/>
  <c r="B185"/>
  <c r="B170"/>
  <c r="B69"/>
  <c r="B72"/>
  <c r="B134"/>
  <c r="B86"/>
  <c r="B89"/>
  <c r="B73"/>
  <c r="B100"/>
  <c r="B10"/>
  <c r="B25"/>
  <c r="B156"/>
  <c r="B113"/>
  <c r="B102"/>
  <c r="B35"/>
  <c r="B46"/>
  <c r="B84"/>
  <c r="B135"/>
  <c r="B50"/>
  <c r="B117"/>
  <c r="B175"/>
  <c r="B169"/>
  <c r="B19"/>
  <c r="B31"/>
  <c r="B74"/>
  <c r="B28"/>
  <c r="B145"/>
  <c r="B26"/>
  <c r="B63"/>
  <c r="B167"/>
  <c r="B114"/>
  <c r="B32"/>
  <c r="B180"/>
  <c r="B59"/>
  <c r="B178"/>
  <c r="B144"/>
  <c r="B12"/>
</calcChain>
</file>

<file path=xl/connections.xml><?xml version="1.0" encoding="utf-8"?>
<connections xmlns="http://schemas.openxmlformats.org/spreadsheetml/2006/main">
  <connection id="1" name="اتصال" type="1" refreshedVersion="1" savePassword="1" background="1" saveData="1">
    <dbPr connection="DSN=MS Access Database;DBQ=E:\azazelab\1.mdb;DefaultDir=E:\azazelab;DriverId=25;FIL=MS Access;MaxBufferSize=2048;PageTimeout=5;" command="SELECT main.ADDRIS, main.AGE, main.AGET, main.bake, main.DATE1, main.DR, main.gomla, main.ID, main.KIND, main.LAKAB, main.LAKABDR, main.madfoa, main.MARRED, main.NAME1, main.PHON, main.PHON1, main.TAKHFED_x000d_&#10;FROM `E:\azazelab\1`.main main"/>
  </connection>
</connections>
</file>

<file path=xl/sharedStrings.xml><?xml version="1.0" encoding="utf-8"?>
<sst xmlns="http://schemas.openxmlformats.org/spreadsheetml/2006/main" count="1313" uniqueCount="473">
  <si>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</si>
  <si>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</si>
  <si>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</si>
  <si>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</si>
  <si>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</si>
  <si>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</si>
  <si>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</si>
  <si>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</si>
  <si>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</si>
  <si>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</si>
  <si>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</si>
  <si>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</si>
  <si>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</si>
  <si>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</si>
  <si>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</si>
  <si>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</si>
  <si>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</si>
  <si>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</si>
  <si>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</si>
  <si>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</si>
  <si>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</si>
  <si>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</si>
  <si>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</si>
  <si>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</si>
  <si>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</si>
  <si>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</si>
  <si>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</si>
  <si>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</si>
  <si>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</si>
  <si>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نفابة</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</si>
  <si>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</si>
  <si>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</si>
  <si>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</si>
  <si>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</si>
  <si>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</si>
  <si>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</si>
  <si>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</si>
  <si>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</si>
  <si>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</si>
  <si>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</si>
  <si>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</si>
  <si>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</si>
  <si>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</si>
  <si>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</si>
  <si>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</si>
  <si>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</si>
  <si>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د/ محمد سعيد عبده</t>
  </si>
  <si>
    <t>د/ احمد محمد عبد المجيد</t>
  </si>
  <si>
    <t>د/ ضياء نظمى عبد العظيم</t>
  </si>
  <si>
    <t>د/ محمود ثروت عبدالله خليل</t>
  </si>
  <si>
    <t>د/ هبه حسن فهمى عشرى</t>
  </si>
  <si>
    <t>د/ احمد محمد سعيد طلبه</t>
  </si>
  <si>
    <t>د/ رشا سمير عبد الفتاح</t>
  </si>
  <si>
    <t>د / فاطمة محمد ابراهيم</t>
  </si>
  <si>
    <t>د / احمد صبحى  احمد حسين</t>
  </si>
  <si>
    <t>د / الحسين عبدالحميد حسن</t>
  </si>
  <si>
    <t/>
  </si>
  <si>
    <t>نشوى على شحاته احمد</t>
  </si>
  <si>
    <t>امانى احمد رمضان محمد</t>
  </si>
  <si>
    <t>رانيا عبد الرحمن محمد</t>
  </si>
  <si>
    <t>نرمين سعد عبدالحميد</t>
  </si>
  <si>
    <t>منى محمد علوان</t>
  </si>
  <si>
    <t xml:space="preserve">صلاح حسينى السيد </t>
  </si>
  <si>
    <t>علاء عجمى عبدالله</t>
  </si>
  <si>
    <t>تهانى احمد عبد الحميد</t>
  </si>
  <si>
    <t>احمد اسماعيل محمد</t>
  </si>
  <si>
    <t>عماد عبد الرحمن محمد</t>
  </si>
  <si>
    <t>هانى عامر على</t>
  </si>
  <si>
    <t>على احمد سيد احمد احمد</t>
  </si>
  <si>
    <t>اشرف السيد احمد</t>
  </si>
  <si>
    <t>عادل ابراهيم محمد محمد</t>
  </si>
  <si>
    <t>عزازى فتحى على سالم</t>
  </si>
  <si>
    <t>منال زكى محمد حسن</t>
  </si>
  <si>
    <t>على حسن على حسن</t>
  </si>
  <si>
    <t>احمد عبد السلام عبد الوهاب</t>
  </si>
  <si>
    <t>هاله فتحى حسين سالم</t>
  </si>
  <si>
    <t>امانى عبدالله محمد</t>
  </si>
  <si>
    <t>امانى السيد على احمد</t>
  </si>
  <si>
    <t>نعمه السيد غريب</t>
  </si>
  <si>
    <t>عادل حسن محمد سليمان</t>
  </si>
  <si>
    <t>صافيناز السيد هاشم</t>
  </si>
  <si>
    <t>دلياء جمعه عبدالرحمن</t>
  </si>
  <si>
    <t>محمد محمد سالم</t>
  </si>
  <si>
    <t>رضا لطفى سعد محمد</t>
  </si>
  <si>
    <t xml:space="preserve">رمضان احمد محمد حسانين </t>
  </si>
  <si>
    <t>دعاء منصور على اسماعيل</t>
  </si>
  <si>
    <t>اميره يعقوب محمد حسن</t>
  </si>
  <si>
    <t>شيماء ناصر محمد شحاته</t>
  </si>
  <si>
    <t>اسماء جمال السيد محمد</t>
  </si>
  <si>
    <t>نورا السيد احمد حسن</t>
  </si>
  <si>
    <t>اميره ثروت عبد العظيم</t>
  </si>
  <si>
    <t>شرين الهادى امين محمد</t>
  </si>
  <si>
    <t>ولاء عبد الباسط عبدالله</t>
  </si>
  <si>
    <t>امانى رمضان محمود محمد</t>
  </si>
  <si>
    <t>سمر احمد محمد ابراهيم</t>
  </si>
  <si>
    <t>عبدالله احمد على احمد</t>
  </si>
  <si>
    <t>سلوى احمد محمد على</t>
  </si>
  <si>
    <t>فاطمه عماد احمد احمد</t>
  </si>
  <si>
    <t>ابتسام سعيد عبدالله على</t>
  </si>
  <si>
    <t>امينه محمود عبد الجليل</t>
  </si>
  <si>
    <t>سماح احمد غريب محمد</t>
  </si>
  <si>
    <t>سهام صبرى حسنى عدوى</t>
  </si>
  <si>
    <t>سوزان دسوقى حسين دسوقى</t>
  </si>
  <si>
    <t>عاليه محمد فتحى محمد</t>
  </si>
  <si>
    <t>ايناس نبيل محمد عطوة</t>
  </si>
  <si>
    <t>هيام عبد العاطى هلال</t>
  </si>
  <si>
    <t>ايمان محمد موسى</t>
  </si>
  <si>
    <t>احمد ابراهيم محمد الانور</t>
  </si>
  <si>
    <t>هناء عبدالله فخرى</t>
  </si>
  <si>
    <t>سهام محمود محمد خليل</t>
  </si>
  <si>
    <t>هناء ابراهيم عبدالله</t>
  </si>
  <si>
    <t>احمد على السيد محمد</t>
  </si>
  <si>
    <t>سحر محمد ابراهيم ابراهيم</t>
  </si>
  <si>
    <t>عبير جوده ابراهيم ابراهيم</t>
  </si>
  <si>
    <t>هبه محمد عطيه حسين</t>
  </si>
  <si>
    <t>58</t>
  </si>
  <si>
    <t>ايمان المرسى عثمان مرسى</t>
  </si>
  <si>
    <t>منار حماده حامد</t>
  </si>
  <si>
    <t>سماح عبد الحليم محمود</t>
  </si>
  <si>
    <t>دينا سعيد حامد عبد المعطى</t>
  </si>
  <si>
    <t>رحاب رمضان علي محمد</t>
  </si>
  <si>
    <t>انس على السيد محمد</t>
  </si>
  <si>
    <t>هبه حمدان عكاشه</t>
  </si>
  <si>
    <t>اسماء محمد السيد صالح</t>
  </si>
  <si>
    <t>عايده صابر عطيه محمد</t>
  </si>
  <si>
    <t>ساره السيد محمد السيد</t>
  </si>
  <si>
    <t>منى السيد محمد حسن</t>
  </si>
  <si>
    <t>اسراء حسن ابراهيم ابراهيم</t>
  </si>
  <si>
    <t>تقوة السيد مصطفى على</t>
  </si>
  <si>
    <t>سمر طارق حسن عبد الحميد</t>
  </si>
  <si>
    <t>انجى عطالله ابراهيم</t>
  </si>
  <si>
    <t>اسماء محمد سعيد عوض</t>
  </si>
  <si>
    <t>ايه باز محمد باز</t>
  </si>
  <si>
    <t>رغده سليمان عبد المنعم</t>
  </si>
  <si>
    <t>نسمه على احمد على</t>
  </si>
  <si>
    <t>شيماء محمد محمد غريب</t>
  </si>
  <si>
    <t>فاتن كرم السيد عطيه</t>
  </si>
  <si>
    <t>تغريد رجب متولى مصطفى</t>
  </si>
  <si>
    <t>بشرى احمد عطيه احمد</t>
  </si>
  <si>
    <t>اميره السيد اسماعيل</t>
  </si>
  <si>
    <t>ايمان السيد محمد حسين</t>
  </si>
  <si>
    <t>شيماء جمعه محمد مصطفى</t>
  </si>
  <si>
    <t>نسمه السيد الهادى حسانين</t>
  </si>
  <si>
    <t>ياسمين حسنى السيد نصار</t>
  </si>
  <si>
    <t>نهى اسماعيل ابراهيم</t>
  </si>
  <si>
    <t>فاطمه محمد احمد خليل</t>
  </si>
  <si>
    <t>عبد الناصر محمد الهادى احمد</t>
  </si>
  <si>
    <t>محمد عبد الجليل على موسى</t>
  </si>
  <si>
    <t>ايهاب محمد إسماعيل محمد</t>
  </si>
  <si>
    <t>سامية محمد محمد الفقى</t>
  </si>
  <si>
    <t>رشا اسماعيل محمد اسماعيل</t>
  </si>
  <si>
    <t>صافى محمد رمضان محمد</t>
  </si>
  <si>
    <t>عاطف السيد احمد ابراهيم</t>
  </si>
  <si>
    <t>كمال على محمود عبد الرحيم</t>
  </si>
  <si>
    <t>فتحى ابراهيم محمد شويل</t>
  </si>
  <si>
    <t>جمال غريب حسن فوده</t>
  </si>
  <si>
    <t>زينب ابو هاشم بندارى</t>
  </si>
  <si>
    <t xml:space="preserve">سلامه عبد الرحمن عطيه </t>
  </si>
  <si>
    <t>عبد العزيز محمد محمد</t>
  </si>
  <si>
    <t>شعبان السيد محمد محمد</t>
  </si>
  <si>
    <t>زيدان حسن محمد خزيم</t>
  </si>
  <si>
    <t xml:space="preserve">احمد عبد الرحيم احمد </t>
  </si>
  <si>
    <t>عمر السيد عمر عبد الصمد</t>
  </si>
  <si>
    <t>نهله عبد الحميد عبد الجليل</t>
  </si>
  <si>
    <t>بسمه صلاح غريب حسن</t>
  </si>
  <si>
    <t>سلوى ابراهيم محمد محمد</t>
  </si>
  <si>
    <t>احمد عبد العظيم محمد حسن</t>
  </si>
  <si>
    <t>ممدوح السيد هاشم السيد</t>
  </si>
  <si>
    <t>فايزه احمد محمد ابراهيم</t>
  </si>
  <si>
    <t>سحر محمد السيد محمد</t>
  </si>
  <si>
    <t>جيهان محمد السيد محمد</t>
  </si>
  <si>
    <t>هدى محمود احمد يوسف</t>
  </si>
  <si>
    <t>محمد غريب عبد الجليل حسن</t>
  </si>
  <si>
    <t>احمد جمال غريب حسن</t>
  </si>
  <si>
    <t>اسماء جمال احمد محمود</t>
  </si>
  <si>
    <t>غادة السيد عبد الحميد محمد</t>
  </si>
  <si>
    <t>هالة مصباح سليمان</t>
  </si>
  <si>
    <t>ثريا عبد الله عبد السلام عبدالله</t>
  </si>
  <si>
    <t>ايمان الشبراوى ابراهيم على</t>
  </si>
  <si>
    <t>ايمن عيسوى عبد الحميد عيسى</t>
  </si>
  <si>
    <t>عبد الكريم محمد محمد سليم</t>
  </si>
  <si>
    <t xml:space="preserve">محمد محمد الشبراوى سيد </t>
  </si>
  <si>
    <t>محمد ممدوح عبد الرحمن على</t>
  </si>
  <si>
    <t>عبدالله حسن عامر منصور</t>
  </si>
  <si>
    <t>عماد احمد محمد ابراهيم</t>
  </si>
  <si>
    <t>حمدى جمعه حسن محمد</t>
  </si>
  <si>
    <t>محمد السيد احمد سليمان</t>
  </si>
  <si>
    <t>شيماء محمد محمد علي</t>
  </si>
  <si>
    <t>حميده احمد حسن احمد</t>
  </si>
  <si>
    <t>مديحه رمضان محمد محمد</t>
  </si>
  <si>
    <t>سعاد على ابراهيم محمد</t>
  </si>
  <si>
    <t>احمد سعد عبدالسلام</t>
  </si>
  <si>
    <t>شريف جمال غريب حسن</t>
  </si>
  <si>
    <t>هانى محمد عبد الرحيم احمد</t>
  </si>
  <si>
    <t>شحته عيد احمد حسين</t>
  </si>
  <si>
    <t>محمد خيري قطب حسن</t>
  </si>
  <si>
    <t>محمد عبد الله عبد السلام عبدالله</t>
  </si>
  <si>
    <t>هشام مسعود سعد مسعود</t>
  </si>
  <si>
    <t>احمد تمام اسماعيل ابراهيم</t>
  </si>
  <si>
    <t>محمد محمد اسماعيل سيد</t>
  </si>
  <si>
    <t>ابراهيم محمد حسن</t>
  </si>
  <si>
    <t>محمود محمد محمد حسين</t>
  </si>
  <si>
    <t>وائل اسماعيل احمد</t>
  </si>
  <si>
    <t>محمد عبدالحليم سليمان</t>
  </si>
  <si>
    <t>عبدالله حسني ابراهيم</t>
  </si>
  <si>
    <t>محمود داؤد محمد عبدالله</t>
  </si>
  <si>
    <t>احمد مسلم محمد سليمان</t>
  </si>
  <si>
    <t>السيد احمد السيد محمد</t>
  </si>
  <si>
    <t>محمد حسن سليمان اسماعيل</t>
  </si>
  <si>
    <t>احمد متولى الماظ نجيب</t>
  </si>
  <si>
    <t>محمد محمد رضوان على</t>
  </si>
  <si>
    <t>مصباح قطب حسن الشحات</t>
  </si>
  <si>
    <t>رمضان محمد عبدالله محمد</t>
  </si>
  <si>
    <t>احمد محمد محمد مهدى</t>
  </si>
  <si>
    <t>محمد على عبد القادر على</t>
  </si>
  <si>
    <t>جمال عبدالله مهدى سيد احمد</t>
  </si>
  <si>
    <t>على سليمان محمد</t>
  </si>
  <si>
    <t>محمد احمد عبد السلام</t>
  </si>
  <si>
    <t>حسام بطاحى محمود</t>
  </si>
  <si>
    <t>عبدالوهاب بطاحى محمود سالم</t>
  </si>
  <si>
    <t>هاني ابو يحيي محمد</t>
  </si>
  <si>
    <t>د /عاطف احمد محمد سليم</t>
  </si>
  <si>
    <t>د /اسلام علي محمد امين</t>
  </si>
  <si>
    <t>د/ الصادق هلال الصادق</t>
  </si>
  <si>
    <t>د/ ايمان شحته السيد</t>
  </si>
  <si>
    <t>د / اسلام محمد علي عمارة</t>
  </si>
  <si>
    <t>د/ بسنت السيد على</t>
  </si>
  <si>
    <t>انهار احمد عبدالرحمن</t>
  </si>
  <si>
    <t xml:space="preserve"> ايمان رجب الصادق</t>
  </si>
  <si>
    <t xml:space="preserve">عاطف عبد الله محمد </t>
  </si>
  <si>
    <t>صفاء شحاتة السيد</t>
  </si>
  <si>
    <t>حسام ابراهيم عبد الرحمن</t>
  </si>
  <si>
    <t xml:space="preserve">على السيد ابراهيم الدسوقى </t>
  </si>
  <si>
    <t>ثروت محمود محمد خليل</t>
  </si>
  <si>
    <t>محمود محمد محمد الشحات</t>
  </si>
  <si>
    <t>هيام السيد رمضان</t>
  </si>
  <si>
    <t>د /عبدالرحيم فوزي سليمان</t>
  </si>
  <si>
    <t>د/ جهاد السيد على</t>
  </si>
  <si>
    <t>مصطفي يوسف احمد</t>
  </si>
  <si>
    <t>الهام اسماعيل محمد مرسي</t>
  </si>
  <si>
    <t>حنان اسماعيل محمد</t>
  </si>
  <si>
    <t>مها ابراهيم موسي</t>
  </si>
  <si>
    <t>د/محمد انيس حسن</t>
  </si>
  <si>
    <t>د / محمد زيدان ابوزيد</t>
  </si>
  <si>
    <t>1/14</t>
  </si>
  <si>
    <t>1/15</t>
  </si>
  <si>
    <t>د/ عبد الرحمن اسامه عبد الرحمن</t>
  </si>
  <si>
    <t>1/16</t>
  </si>
  <si>
    <t>د/عاطف احمد محمد سليم</t>
  </si>
  <si>
    <t>1/9</t>
  </si>
  <si>
    <t>د / دعاء حسنى زكى</t>
  </si>
  <si>
    <t>ريهام السيد محمد عبده</t>
  </si>
  <si>
    <t>ريهام محمد عبد العظيم محمد</t>
  </si>
  <si>
    <t>رحاب السيد سعيد محمد</t>
  </si>
  <si>
    <t>سهام عبد النبى على عباس</t>
  </si>
  <si>
    <t>ايه السيد عبدالله</t>
  </si>
  <si>
    <t>3/18</t>
  </si>
  <si>
    <t>مديحه احمد رمضان</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</si>
  <si>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</si>
  <si>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</si>
  <si>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</si>
  <si>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</si>
  <si>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</si>
  <si>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</si>
  <si>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</si>
  <si>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</si>
  <si>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</si>
  <si>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</si>
  <si>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</si>
  <si>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</si>
  <si>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</si>
  <si>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اميرة محمد كامل</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</si>
  <si>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</si>
  <si>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</si>
  <si>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</si>
  <si>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</si>
  <si>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</si>
  <si>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</si>
  <si>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</si>
  <si>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</si>
  <si>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</si>
  <si>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</si>
  <si>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</si>
  <si>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</si>
  <si>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</si>
  <si>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</si>
  <si>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</si>
  <si>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</si>
  <si>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</si>
  <si>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</si>
  <si>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</si>
  <si>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</si>
  <si>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</si>
  <si>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</si>
  <si>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</si>
  <si>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</si>
  <si>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</si>
  <si>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</si>
  <si>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</si>
  <si>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</si>
  <si>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</si>
  <si>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</si>
  <si>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</si>
  <si>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</si>
  <si>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</si>
  <si>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</si>
  <si>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</si>
  <si>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</si>
  <si>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</si>
  <si>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</si>
  <si>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</si>
  <si>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</si>
  <si>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</si>
  <si>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</si>
  <si>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</si>
  <si>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</si>
  <si>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</si>
  <si>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</si>
  <si>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</si>
  <si>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</si>
  <si>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</si>
  <si>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</si>
  <si>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</si>
  <si>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</si>
  <si>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</si>
  <si>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</si>
  <si>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</si>
  <si>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</si>
  <si>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</si>
  <si>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</si>
  <si>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الاســــــــم</t>
  </si>
  <si>
    <t>استمارة رقم 3</t>
  </si>
  <si>
    <t>الإجمـــــــــــــــــــالي</t>
  </si>
  <si>
    <t>رقم الادارة</t>
  </si>
  <si>
    <t>رقم الموظف</t>
  </si>
  <si>
    <t>عناصر القائمة المنسدلة المتناقصة (عمود يمكن إخفاؤه)</t>
  </si>
  <si>
    <t>عمرو فتحى محمد السيد</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</si>
  <si>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</si>
  <si>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</si>
  <si>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</si>
  <si>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</si>
  <si>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</si>
  <si>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</si>
  <si>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</si>
  <si>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</si>
  <si>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</si>
  <si>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</si>
  <si>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</si>
  <si>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</si>
  <si>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</si>
  <si>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</si>
  <si>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</si>
  <si>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</si>
  <si>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</si>
  <si>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</si>
  <si>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</si>
  <si>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</si>
  <si>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</si>
  <si>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</si>
  <si>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</si>
  <si>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</si>
  <si>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</si>
  <si>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</si>
  <si>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</si>
  <si>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</si>
  <si>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</si>
  <si>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</si>
  <si>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</si>
  <si>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</si>
  <si>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</si>
  <si>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</si>
  <si>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</si>
  <si>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</si>
  <si>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</si>
  <si>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</si>
  <si>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</si>
  <si>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</si>
  <si>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</si>
  <si>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</si>
  <si>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</si>
  <si>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</si>
  <si>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</si>
  <si>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</si>
  <si>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</si>
  <si>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</si>
  <si>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</si>
  <si>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</si>
  <si>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</si>
  <si>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</si>
  <si>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</si>
  <si>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</si>
  <si>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</si>
  <si>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</si>
  <si>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</si>
  <si>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</si>
  <si>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</si>
  <si>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</si>
  <si>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</si>
  <si>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</si>
  <si>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</si>
  <si>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</si>
  <si>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</si>
  <si>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</si>
  <si>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</si>
  <si>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</si>
  <si>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</si>
  <si>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</si>
  <si>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</si>
  <si>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</si>
  <si>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</si>
  <si>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</si>
  <si>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</si>
  <si>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</si>
  <si>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</si>
  <si>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</si>
  <si>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</si>
  <si>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</si>
  <si>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</si>
  <si>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</si>
  <si>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</si>
  <si>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</si>
  <si>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</si>
  <si>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كشف مرتبات الاداريين ( امور دفع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</si>
  <si>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</si>
  <si>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</si>
  <si>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</si>
  <si>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</si>
  <si>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</si>
  <si>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</si>
  <si>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</si>
  <si>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</si>
  <si>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</si>
  <si>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</si>
  <si>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</si>
  <si>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</si>
  <si>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</si>
  <si>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</si>
  <si>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</si>
  <si>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</si>
  <si>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</si>
  <si>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</si>
  <si>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</si>
  <si>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</si>
  <si>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بنك القاهرة فرع الزقازيق</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</si>
  <si>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</si>
  <si>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</si>
  <si>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</si>
  <si>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</si>
  <si>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</si>
  <si>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</si>
  <si>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</si>
  <si>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</si>
  <si>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</si>
  <si>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</si>
  <si>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</si>
  <si>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</si>
  <si>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</si>
  <si>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</si>
  <si>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</si>
  <si>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</si>
  <si>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صندوق خدمات المديرية 3% بالشرقية</t>
  </si>
  <si>
    <t>قيمة الحافز</t>
  </si>
  <si>
    <t>أهداب محمد محمد ابراهيم</t>
  </si>
  <si>
    <t>ااسماء حمدى محمد محمد</t>
  </si>
  <si>
    <t>سنة</t>
  </si>
  <si>
    <t>جملة</t>
  </si>
  <si>
    <t>استمارة رقم 4</t>
  </si>
  <si>
    <t>استمارة رقم 5</t>
  </si>
  <si>
    <t>استمارة رقم 6</t>
  </si>
  <si>
    <t>2015 م</t>
  </si>
  <si>
    <t>=</t>
  </si>
  <si>
    <t xml:space="preserve">قيمة الجهود </t>
  </si>
  <si>
    <t>ش .ع</t>
  </si>
</sst>
</file>

<file path=xl/styles.xml><?xml version="1.0" encoding="utf-8"?>
<styleSheet xmlns="http://schemas.openxmlformats.org/spreadsheetml/2006/main">
  <numFmts count="7">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s>
  <fonts count="44">
    <font>
      <sz val="11"/>
      <color theme="1"/>
      <name val="Arial"/>
      <family val="2"/>
      <scheme val="minor"/>
    </font>
    <font>
      <sz val="10"/>
      <name val="Arial"/>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sz val="20"/>
      <color rgb="FFFF0000"/>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7">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cellStyleXfs>
  <cellXfs count="329">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27"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0" fontId="33" fillId="24" borderId="0" xfId="1" applyFont="1" applyFill="1" applyAlignment="1">
      <alignment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67" fontId="33"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lignment horizontal="center" vertical="center" readingOrder="2"/>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25" fillId="0" borderId="1" xfId="1" applyNumberFormat="1" applyFont="1" applyFill="1" applyBorder="1" applyAlignment="1">
      <alignment horizontal="center" vertical="center" readingOrder="2"/>
    </xf>
    <xf numFmtId="0" fontId="26" fillId="0" borderId="1" xfId="1" applyFont="1" applyFill="1" applyBorder="1" applyAlignment="1">
      <alignment horizontal="right" vertical="center" readingOrder="2"/>
    </xf>
    <xf numFmtId="0" fontId="33" fillId="0" borderId="1" xfId="1" applyFont="1" applyFill="1" applyBorder="1" applyAlignment="1">
      <alignment readingOrder="2"/>
    </xf>
    <xf numFmtId="0" fontId="33" fillId="0" borderId="0" xfId="1" applyFont="1" applyFill="1" applyAlignment="1">
      <alignment readingOrder="2"/>
    </xf>
    <xf numFmtId="2" fontId="33" fillId="0" borderId="0" xfId="1" applyNumberFormat="1" applyFont="1" applyFill="1" applyAlignment="1">
      <alignment readingOrder="2"/>
    </xf>
    <xf numFmtId="2" fontId="31" fillId="0" borderId="1" xfId="40" applyNumberFormat="1" applyFont="1" applyFill="1" applyBorder="1" applyAlignment="1">
      <alignment horizontal="center" vertical="center" readingOrder="2"/>
    </xf>
    <xf numFmtId="167" fontId="33"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26" fillId="0" borderId="33"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2" fontId="2" fillId="0" borderId="0" xfId="1" applyNumberFormat="1"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2" fillId="0" borderId="0" xfId="40" applyFont="1" applyBorder="1" applyAlignment="1">
      <alignment vertical="center"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2" fillId="0" borderId="0" xfId="40" applyFont="1" applyBorder="1" applyAlignment="1">
      <alignment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0" fontId="25" fillId="0" borderId="1" xfId="1" applyNumberFormat="1" applyFont="1" applyFill="1" applyBorder="1" applyAlignment="1">
      <alignment horizontal="center" vertical="center" readingOrder="2"/>
    </xf>
    <xf numFmtId="0" fontId="33" fillId="24" borderId="0" xfId="1" applyFont="1" applyFill="1" applyAlignment="1">
      <alignment horizontal="center" vertical="center" readingOrder="2"/>
    </xf>
    <xf numFmtId="2" fontId="26" fillId="24" borderId="1" xfId="40" applyNumberFormat="1" applyFont="1" applyFill="1" applyBorder="1" applyAlignment="1">
      <alignment horizontal="right" vertical="center" indent="1" readingOrder="2"/>
    </xf>
    <xf numFmtId="0" fontId="33" fillId="25" borderId="0" xfId="40" applyFont="1" applyFill="1" applyBorder="1" applyAlignment="1">
      <alignment horizontal="center" vertical="center" readingOrder="2"/>
    </xf>
    <xf numFmtId="0" fontId="22" fillId="24" borderId="0" xfId="1" applyFont="1" applyFill="1" applyAlignment="1">
      <alignment horizontal="right" vertical="center" indent="1" readingOrder="2"/>
    </xf>
    <xf numFmtId="0" fontId="33" fillId="0" borderId="1" xfId="40" applyNumberFormat="1" applyFont="1" applyFill="1" applyBorder="1" applyAlignment="1">
      <alignment horizontal="center" vertical="center" readingOrder="2"/>
    </xf>
    <xf numFmtId="0" fontId="38" fillId="26" borderId="0" xfId="40" applyFont="1" applyFill="1" applyBorder="1" applyAlignment="1">
      <alignment horizontal="center" vertical="center" wrapText="1" readingOrder="2"/>
    </xf>
    <xf numFmtId="0" fontId="33" fillId="27" borderId="1" xfId="1" applyFont="1" applyFill="1" applyBorder="1"/>
    <xf numFmtId="0" fontId="33" fillId="27" borderId="1" xfId="1" applyFont="1" applyFill="1" applyBorder="1" applyAlignment="1">
      <alignment horizontal="center"/>
    </xf>
    <xf numFmtId="0" fontId="33" fillId="27" borderId="1" xfId="1" applyFont="1" applyFill="1" applyBorder="1" applyAlignment="1">
      <alignment horizontal="center" vertical="center"/>
    </xf>
    <xf numFmtId="0" fontId="33" fillId="27" borderId="0" xfId="1" applyFont="1" applyFill="1" applyBorder="1"/>
    <xf numFmtId="0" fontId="33" fillId="27" borderId="0" xfId="1" applyFont="1" applyFill="1" applyBorder="1" applyAlignment="1">
      <alignment horizontal="center"/>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9" fillId="0" borderId="2" xfId="40" applyFont="1" applyBorder="1" applyAlignment="1">
      <alignment horizontal="center"/>
    </xf>
    <xf numFmtId="0" fontId="8" fillId="0" borderId="41" xfId="40" applyBorder="1"/>
    <xf numFmtId="0" fontId="39" fillId="0" borderId="0" xfId="40" applyFont="1" applyAlignment="1">
      <alignment horizontal="center"/>
    </xf>
    <xf numFmtId="0" fontId="40" fillId="0" borderId="40" xfId="40" applyFont="1" applyBorder="1" applyAlignment="1">
      <alignment vertical="center" readingOrder="2"/>
    </xf>
    <xf numFmtId="2" fontId="40"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40"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40"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40" fillId="0" borderId="44" xfId="40" applyFont="1" applyBorder="1" applyAlignment="1">
      <alignment vertical="center" readingOrder="2"/>
    </xf>
    <xf numFmtId="0" fontId="40" fillId="0" borderId="34" xfId="40" applyFont="1" applyBorder="1" applyAlignment="1">
      <alignment vertical="center" readingOrder="2"/>
    </xf>
    <xf numFmtId="0" fontId="8" fillId="0" borderId="34" xfId="40" applyBorder="1" applyAlignment="1">
      <alignment readingOrder="2"/>
    </xf>
    <xf numFmtId="0" fontId="39"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40"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40"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40"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40"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40" fillId="0" borderId="2" xfId="40" applyNumberFormat="1" applyFont="1" applyBorder="1" applyAlignment="1">
      <alignment vertical="center" readingOrder="2"/>
    </xf>
    <xf numFmtId="2" fontId="40" fillId="0" borderId="0" xfId="40" applyNumberFormat="1" applyFont="1" applyBorder="1" applyAlignment="1">
      <alignment horizontal="right" vertical="center" readingOrder="2"/>
    </xf>
    <xf numFmtId="0" fontId="8" fillId="0" borderId="59" xfId="40" applyBorder="1" applyAlignment="1">
      <alignment readingOrder="2"/>
    </xf>
    <xf numFmtId="0" fontId="40" fillId="0" borderId="2" xfId="40" applyFont="1" applyBorder="1" applyAlignment="1">
      <alignment vertical="center" readingOrder="2"/>
    </xf>
    <xf numFmtId="0" fontId="40"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40" fillId="0" borderId="44" xfId="40" applyNumberFormat="1" applyFont="1" applyBorder="1" applyAlignment="1">
      <alignment vertical="center" readingOrder="2"/>
    </xf>
    <xf numFmtId="2" fontId="40" fillId="0" borderId="34" xfId="40" applyNumberFormat="1" applyFont="1" applyBorder="1" applyAlignment="1">
      <alignment horizontal="right" vertical="center" readingOrder="2"/>
    </xf>
    <xf numFmtId="0" fontId="40"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2" fontId="21" fillId="0" borderId="43" xfId="40" applyNumberFormat="1" applyFont="1" applyBorder="1" applyAlignment="1">
      <alignment horizontal="right" readingOrder="2"/>
    </xf>
    <xf numFmtId="2" fontId="21" fillId="29" borderId="43" xfId="40" applyNumberFormat="1" applyFont="1" applyFill="1" applyBorder="1" applyAlignment="1">
      <alignment horizontal="center" readingOrder="2"/>
    </xf>
    <xf numFmtId="0" fontId="8" fillId="0" borderId="63" xfId="40" applyBorder="1"/>
    <xf numFmtId="0" fontId="41"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34" xfId="40" applyFont="1" applyBorder="1" applyAlignment="1">
      <alignment horizontal="center" vertical="center" wrapText="1"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31" fillId="0" borderId="0" xfId="40" applyFont="1" applyAlignment="1">
      <alignment readingOrder="2"/>
    </xf>
    <xf numFmtId="0" fontId="42"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40" fillId="0" borderId="15" xfId="40" applyFont="1" applyBorder="1" applyAlignment="1">
      <alignment vertical="center" readingOrder="2"/>
    </xf>
    <xf numFmtId="0" fontId="32" fillId="0" borderId="34" xfId="40" applyFont="1" applyBorder="1" applyAlignment="1">
      <alignment horizontal="right" readingOrder="2"/>
    </xf>
    <xf numFmtId="2" fontId="40"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1" fillId="0" borderId="0" xfId="40" applyFont="1" applyAlignment="1">
      <alignment horizontal="center" readingOrder="2"/>
    </xf>
    <xf numFmtId="49" fontId="21" fillId="0" borderId="0" xfId="40" applyNumberFormat="1" applyFont="1" applyAlignment="1">
      <alignment horizontal="center" readingOrder="2"/>
    </xf>
    <xf numFmtId="0" fontId="40" fillId="0" borderId="0" xfId="40" applyFont="1" applyAlignment="1">
      <alignment vertical="center" readingOrder="2"/>
    </xf>
    <xf numFmtId="0" fontId="40" fillId="0" borderId="40" xfId="40" applyFont="1" applyBorder="1" applyAlignment="1" applyProtection="1">
      <alignment vertical="center" readingOrder="2"/>
    </xf>
    <xf numFmtId="2" fontId="40"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40" fillId="0" borderId="55" xfId="40" applyFont="1" applyBorder="1" applyAlignment="1">
      <alignment horizontal="right" vertical="center" readingOrder="2"/>
    </xf>
    <xf numFmtId="0" fontId="40" fillId="0" borderId="40" xfId="40" applyFont="1" applyBorder="1" applyAlignment="1">
      <alignment horizontal="right" vertical="center" readingOrder="2"/>
    </xf>
    <xf numFmtId="0" fontId="43"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1" fillId="0" borderId="0" xfId="40" applyFont="1" applyAlignment="1">
      <alignment horizontal="center" readingOrder="2"/>
    </xf>
    <xf numFmtId="0" fontId="33" fillId="27" borderId="0" xfId="1" applyFont="1" applyFill="1" applyAlignment="1">
      <alignment readingOrder="2"/>
    </xf>
    <xf numFmtId="0" fontId="22" fillId="27" borderId="0" xfId="1" applyFont="1" applyFill="1" applyAlignment="1">
      <alignment horizontal="right" vertical="center" indent="1" readingOrder="2"/>
    </xf>
    <xf numFmtId="0" fontId="34" fillId="27" borderId="1" xfId="40" applyNumberFormat="1" applyFont="1" applyFill="1" applyBorder="1" applyAlignment="1">
      <alignment horizontal="center" vertical="center" readingOrder="2"/>
    </xf>
    <xf numFmtId="2" fontId="26" fillId="27" borderId="1" xfId="40" applyNumberFormat="1" applyFont="1" applyFill="1" applyBorder="1" applyAlignment="1">
      <alignment horizontal="right" vertical="center" indent="1" readingOrder="2"/>
    </xf>
    <xf numFmtId="0" fontId="33" fillId="27" borderId="1" xfId="40" applyNumberFormat="1" applyFont="1" applyFill="1" applyBorder="1" applyAlignment="1">
      <alignment horizontal="center" vertical="center" readingOrder="2"/>
    </xf>
    <xf numFmtId="2" fontId="33" fillId="27" borderId="1" xfId="40" applyNumberFormat="1" applyFont="1" applyFill="1" applyBorder="1" applyAlignment="1">
      <alignment horizontal="center" vertical="center" readingOrder="2"/>
    </xf>
    <xf numFmtId="2" fontId="31" fillId="27" borderId="1" xfId="40" applyNumberFormat="1" applyFont="1" applyFill="1" applyBorder="1" applyAlignment="1">
      <alignment horizontal="center" vertical="center" readingOrder="2"/>
    </xf>
    <xf numFmtId="1" fontId="33" fillId="27" borderId="1" xfId="40" applyNumberFormat="1" applyFont="1" applyFill="1" applyBorder="1" applyAlignment="1">
      <alignment horizontal="center" vertical="center" readingOrder="2"/>
    </xf>
    <xf numFmtId="9" fontId="2" fillId="27" borderId="1" xfId="40" applyNumberFormat="1" applyFont="1" applyFill="1" applyBorder="1" applyAlignment="1" applyProtection="1">
      <alignment horizontal="center" vertical="center" readingOrder="2"/>
      <protection hidden="1"/>
    </xf>
    <xf numFmtId="2" fontId="25" fillId="27" borderId="1" xfId="40" applyNumberFormat="1" applyFont="1" applyFill="1" applyBorder="1" applyAlignment="1">
      <alignment horizontal="center" vertical="center" readingOrder="2"/>
    </xf>
    <xf numFmtId="2" fontId="2" fillId="27" borderId="1" xfId="40" applyNumberFormat="1" applyFont="1" applyFill="1" applyBorder="1" applyAlignment="1">
      <alignment horizontal="center" vertical="center" readingOrder="2"/>
    </xf>
    <xf numFmtId="167" fontId="33" fillId="27" borderId="1" xfId="40" applyNumberFormat="1" applyFont="1" applyFill="1" applyBorder="1" applyAlignment="1">
      <alignment horizontal="center" vertical="center" readingOrder="2"/>
    </xf>
    <xf numFmtId="2" fontId="25" fillId="27" borderId="1" xfId="1" applyNumberFormat="1" applyFont="1" applyFill="1" applyBorder="1" applyAlignment="1">
      <alignment horizontal="center" vertical="center" readingOrder="2"/>
    </xf>
    <xf numFmtId="0" fontId="26" fillId="27" borderId="1" xfId="1" applyFont="1" applyFill="1" applyBorder="1" applyAlignment="1">
      <alignment horizontal="right" vertical="center" readingOrder="2"/>
    </xf>
    <xf numFmtId="0" fontId="33" fillId="27" borderId="1" xfId="1" applyFont="1" applyFill="1" applyBorder="1" applyAlignment="1">
      <alignment readingOrder="2"/>
    </xf>
    <xf numFmtId="0" fontId="25" fillId="27" borderId="1" xfId="1" applyNumberFormat="1" applyFont="1" applyFill="1" applyBorder="1" applyAlignment="1">
      <alignment horizontal="center" vertical="center" readingOrder="2"/>
    </xf>
    <xf numFmtId="2" fontId="33" fillId="27" borderId="0" xfId="1" applyNumberFormat="1" applyFont="1" applyFill="1" applyAlignment="1">
      <alignment readingOrder="2"/>
    </xf>
    <xf numFmtId="0" fontId="33" fillId="25" borderId="1" xfId="1" applyFont="1" applyFill="1" applyBorder="1"/>
    <xf numFmtId="2" fontId="26" fillId="0" borderId="67" xfId="40" applyNumberFormat="1" applyFont="1" applyFill="1" applyBorder="1" applyAlignment="1">
      <alignment horizontal="left" vertical="center" readingOrder="2"/>
    </xf>
    <xf numFmtId="2" fontId="26" fillId="0" borderId="68" xfId="40" applyNumberFormat="1" applyFont="1" applyFill="1" applyBorder="1" applyAlignment="1">
      <alignment horizontal="right" vertical="center" readingOrder="2"/>
    </xf>
    <xf numFmtId="0" fontId="27" fillId="0" borderId="1" xfId="40" applyFont="1" applyFill="1" applyBorder="1" applyAlignment="1">
      <alignment horizontal="center" vertical="center" wrapText="1" readingOrder="2"/>
    </xf>
    <xf numFmtId="2" fontId="8" fillId="0" borderId="33" xfId="40" applyNumberFormat="1" applyBorder="1" applyAlignment="1">
      <alignment readingOrder="2"/>
    </xf>
    <xf numFmtId="0" fontId="27" fillId="0" borderId="1" xfId="40" applyFont="1" applyFill="1" applyBorder="1" applyAlignment="1">
      <alignment horizontal="center" vertical="center" wrapText="1" readingOrder="2"/>
    </xf>
    <xf numFmtId="0" fontId="31" fillId="0" borderId="34" xfId="40" applyFont="1" applyBorder="1" applyAlignment="1">
      <alignment horizontal="center" vertical="center" wrapText="1"/>
    </xf>
    <xf numFmtId="0" fontId="34" fillId="0" borderId="0" xfId="40" applyFont="1" applyAlignment="1">
      <alignment horizontal="center"/>
    </xf>
    <xf numFmtId="0" fontId="27" fillId="0" borderId="0" xfId="40" applyFont="1" applyAlignment="1">
      <alignment horizontal="center" vertical="center"/>
    </xf>
    <xf numFmtId="0" fontId="32" fillId="0" borderId="0" xfId="40" applyFont="1" applyAlignment="1">
      <alignment horizontal="center"/>
    </xf>
    <xf numFmtId="0" fontId="32" fillId="0" borderId="0" xfId="40" applyFont="1" applyAlignment="1">
      <alignment horizontal="center" vertical="center"/>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40" fillId="0" borderId="33" xfId="40" applyNumberFormat="1" applyFont="1" applyBorder="1" applyAlignment="1">
      <alignment vertical="center" readingOrder="2"/>
    </xf>
    <xf numFmtId="2" fontId="40" fillId="0" borderId="34" xfId="40" applyNumberFormat="1" applyFont="1" applyBorder="1" applyAlignment="1">
      <alignment vertical="center" readingOrder="2"/>
    </xf>
    <xf numFmtId="2" fontId="40" fillId="0" borderId="55" xfId="40" applyNumberFormat="1" applyFont="1" applyBorder="1" applyAlignment="1">
      <alignment vertical="center" readingOrder="2"/>
    </xf>
    <xf numFmtId="0" fontId="33" fillId="25" borderId="34" xfId="40" applyFont="1" applyFill="1" applyBorder="1" applyAlignment="1">
      <alignment horizontal="center" vertical="center" readingOrder="2"/>
    </xf>
    <xf numFmtId="0" fontId="33" fillId="25" borderId="2" xfId="40" applyFont="1" applyFill="1" applyBorder="1" applyAlignment="1">
      <alignment horizontal="center" vertical="center"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27" fillId="0" borderId="1" xfId="40" applyFont="1" applyFill="1" applyBorder="1" applyAlignment="1">
      <alignment horizontal="center" vertical="center" wrapText="1" readingOrder="2"/>
    </xf>
    <xf numFmtId="0" fontId="26" fillId="0" borderId="0" xfId="40" applyFont="1" applyFill="1" applyBorder="1" applyAlignment="1">
      <alignment horizontal="center" readingOrder="2"/>
    </xf>
    <xf numFmtId="0" fontId="25" fillId="0" borderId="0" xfId="40" applyFont="1" applyFill="1" applyBorder="1" applyAlignment="1">
      <alignment horizontal="center" readingOrder="2"/>
    </xf>
    <xf numFmtId="0" fontId="28" fillId="0" borderId="0" xfId="40" applyFont="1" applyFill="1" applyAlignment="1">
      <alignment horizontal="center"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28" fillId="0" borderId="12" xfId="40" applyFont="1" applyFill="1" applyBorder="1" applyAlignment="1">
      <alignment horizontal="center" readingOrder="2"/>
    </xf>
    <xf numFmtId="0" fontId="21" fillId="0" borderId="0" xfId="40" applyFont="1" applyFill="1" applyAlignment="1">
      <alignment horizontal="center" readingOrder="2"/>
    </xf>
    <xf numFmtId="0" fontId="21" fillId="0" borderId="1" xfId="40" applyFont="1" applyFill="1" applyBorder="1" applyAlignment="1">
      <alignment horizontal="center" vertical="center" textRotation="180" wrapText="1" readingOrder="2"/>
    </xf>
    <xf numFmtId="0" fontId="26" fillId="0" borderId="1" xfId="40" applyFont="1" applyFill="1" applyBorder="1" applyAlignment="1">
      <alignment horizontal="center" vertical="center" wrapText="1"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29" fillId="0" borderId="1" xfId="40" applyFont="1" applyFill="1" applyBorder="1" applyAlignment="1">
      <alignment horizontal="center" readingOrder="2"/>
    </xf>
    <xf numFmtId="0" fontId="30" fillId="0" borderId="1" xfId="40" applyFont="1" applyFill="1" applyBorder="1" applyAlignment="1">
      <alignment horizontal="center" vertical="center" textRotation="180"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24" fillId="0" borderId="1"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0" fontId="32" fillId="0" borderId="1" xfId="40" applyFont="1" applyFill="1" applyBorder="1" applyAlignment="1">
      <alignment horizontal="center" vertical="center" textRotation="180" wrapText="1" readingOrder="2"/>
    </xf>
    <xf numFmtId="49" fontId="26" fillId="0" borderId="1" xfId="40" applyNumberFormat="1" applyFont="1" applyFill="1" applyBorder="1" applyAlignment="1">
      <alignment horizontal="center" vertical="center" textRotation="180" readingOrder="2"/>
    </xf>
    <xf numFmtId="0" fontId="29" fillId="0" borderId="1" xfId="40" applyFont="1" applyFill="1" applyBorder="1" applyAlignment="1">
      <alignment horizontal="center" vertical="center" readingOrder="2"/>
    </xf>
    <xf numFmtId="0" fontId="25" fillId="0" borderId="1" xfId="40" applyFont="1" applyFill="1" applyBorder="1" applyAlignment="1">
      <alignment horizontal="center" vertical="center" textRotation="180" wrapText="1"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4" fillId="0" borderId="1" xfId="40" applyFont="1" applyFill="1" applyBorder="1" applyAlignment="1">
      <alignment horizontal="center" vertical="center" wrapText="1" readingOrder="2"/>
    </xf>
    <xf numFmtId="0" fontId="31" fillId="0" borderId="1" xfId="40" applyFont="1" applyFill="1" applyBorder="1" applyAlignment="1">
      <alignment horizontal="center" vertical="center"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24" fillId="0" borderId="1" xfId="40" applyFont="1" applyFill="1" applyBorder="1" applyAlignment="1">
      <alignment horizontal="center" vertical="center" textRotation="180"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1" fillId="0" borderId="0" xfId="40" applyFont="1" applyBorder="1" applyAlignment="1">
      <alignment horizontal="center" readingOrder="2"/>
    </xf>
    <xf numFmtId="0" fontId="35" fillId="0" borderId="0" xfId="40" applyFont="1" applyBorder="1" applyAlignment="1">
      <alignment horizontal="center" readingOrder="2"/>
    </xf>
    <xf numFmtId="0" fontId="32" fillId="0" borderId="34" xfId="40" applyFont="1" applyBorder="1" applyAlignment="1">
      <alignment horizontal="center" vertical="center" wrapText="1"/>
    </xf>
    <xf numFmtId="0" fontId="32" fillId="0" borderId="32" xfId="40" applyFont="1" applyBorder="1" applyAlignment="1">
      <alignment horizontal="center" vertical="center" wrapText="1"/>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31" fillId="28" borderId="0" xfId="40" applyFont="1" applyFill="1" applyAlignment="1">
      <alignment horizontal="center" vertical="center"/>
    </xf>
    <xf numFmtId="0" fontId="34" fillId="0" borderId="0" xfId="40" applyFont="1" applyAlignment="1">
      <alignment horizontal="center"/>
    </xf>
    <xf numFmtId="0" fontId="27" fillId="0" borderId="0" xfId="40" applyFont="1" applyAlignment="1">
      <alignment horizontal="center" vertical="center"/>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xf numFmtId="0" fontId="32" fillId="0" borderId="0" xfId="40" applyFont="1" applyAlignment="1">
      <alignment horizontal="center"/>
    </xf>
    <xf numFmtId="0" fontId="32" fillId="0" borderId="0" xfId="40" applyFont="1" applyAlignment="1">
      <alignment horizontal="center" vertical="center"/>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2" fontId="31" fillId="28" borderId="0" xfId="40" applyNumberFormat="1" applyFont="1" applyFill="1" applyAlignment="1">
      <alignment horizontal="center" vertical="center" readingOrder="2"/>
    </xf>
    <xf numFmtId="0" fontId="1" fillId="0" borderId="0" xfId="1" applyAlignment="1">
      <alignment readingOrder="2"/>
    </xf>
    <xf numFmtId="0" fontId="35" fillId="0" borderId="38" xfId="40" applyFont="1" applyBorder="1" applyAlignment="1">
      <alignment horizontal="center"/>
    </xf>
    <xf numFmtId="0" fontId="26" fillId="0" borderId="65" xfId="40" applyFont="1" applyBorder="1" applyAlignment="1">
      <alignment horizontal="center" readingOrder="2"/>
    </xf>
    <xf numFmtId="0" fontId="26" fillId="0" borderId="66" xfId="40" applyFont="1" applyBorder="1" applyAlignment="1">
      <alignment horizontal="center" readingOrder="2"/>
    </xf>
    <xf numFmtId="0" fontId="31" fillId="0" borderId="0" xfId="40" applyFont="1" applyAlignment="1">
      <alignment horizontal="center" readingOrder="2"/>
    </xf>
    <xf numFmtId="2" fontId="21" fillId="29" borderId="0" xfId="40" applyNumberFormat="1" applyFont="1" applyFill="1" applyAlignment="1">
      <alignment horizontal="center" readingOrder="2"/>
    </xf>
    <xf numFmtId="0" fontId="21" fillId="29" borderId="0" xfId="40" applyFont="1" applyFill="1" applyAlignment="1">
      <alignment horizontal="center" readingOrder="2"/>
    </xf>
    <xf numFmtId="0" fontId="31" fillId="0" borderId="0" xfId="40" applyFont="1" applyAlignment="1">
      <alignment readingOrder="2"/>
    </xf>
    <xf numFmtId="0" fontId="31" fillId="0" borderId="0" xfId="40" applyFont="1" applyAlignment="1">
      <alignment horizontal="left" readingOrder="2"/>
    </xf>
    <xf numFmtId="170" fontId="31" fillId="0" borderId="0" xfId="40" applyNumberFormat="1" applyFont="1" applyAlignment="1">
      <alignment horizontal="center" readingOrder="2"/>
    </xf>
    <xf numFmtId="0" fontId="32" fillId="0" borderId="0" xfId="40" applyFont="1" applyAlignment="1">
      <alignment horizontal="center" readingOrder="2"/>
    </xf>
    <xf numFmtId="169" fontId="31" fillId="0" borderId="0" xfId="40" applyNumberFormat="1" applyFont="1" applyAlignment="1">
      <alignment horizontal="center" readingOrder="2"/>
    </xf>
    <xf numFmtId="0" fontId="35" fillId="0" borderId="38" xfId="40" applyFont="1" applyBorder="1" applyAlignment="1">
      <alignment horizontal="center" readingOrder="2"/>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42" fillId="0" borderId="0" xfId="40" applyFont="1" applyAlignment="1">
      <alignment horizontal="center" readingOrder="2"/>
    </xf>
    <xf numFmtId="0" fontId="26" fillId="0" borderId="0" xfId="40" applyFont="1" applyAlignment="1">
      <alignment horizontal="center" readingOrder="2"/>
    </xf>
    <xf numFmtId="165" fontId="33" fillId="24" borderId="0" xfId="1" applyNumberFormat="1" applyFont="1" applyFill="1" applyAlignment="1">
      <alignment horizontal="center" vertical="center"/>
    </xf>
    <xf numFmtId="0" fontId="33" fillId="0" borderId="0" xfId="40" applyFont="1" applyAlignment="1">
      <alignment horizontal="center" readingOrder="2"/>
    </xf>
    <xf numFmtId="0" fontId="21" fillId="0" borderId="19" xfId="40" applyFont="1" applyFill="1" applyBorder="1" applyAlignment="1">
      <alignment horizontal="center" readingOrder="2"/>
    </xf>
    <xf numFmtId="49" fontId="33" fillId="25" borderId="1" xfId="40" applyNumberFormat="1" applyFont="1" applyFill="1" applyBorder="1" applyAlignment="1">
      <alignment horizontal="center" vertical="center" readingOrder="2"/>
    </xf>
  </cellXfs>
  <cellStyles count="47">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3" xfId="40"/>
    <cellStyle name="Normal 4" xfId="41"/>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88;&#1607;&#1585;%203-2015/&#1575;&#1605;&#1585;%20&#1583;&#1601;&#1593;/&#1575;&#1604;&#1575;&#1583;&#1575;&#1585;&#1610;&#1610;&#16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588;&#1607;&#1585;%2011/Reg-edu1_mahmoud-20140505-014015%20(&#1578;&#1605;%20&#1575;&#1604;&#1581;&#1601;&#1592;%20&#1578;&#1604;&#1602;&#1575;&#1574;&#1610;&#1575;&#16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75;&#1603;&#1587;&#1604;/&#1588;&#1607;&#1585;%2011/Reg-edu1_mahmoud-20140505-014015%20(&#1578;&#1605;%20&#1575;&#1604;&#1581;&#1601;&#1592;%20&#1578;&#1604;&#1602;&#1575;&#1574;&#1610;&#1575;&#16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مفردات مرتب "/>
      <sheetName val="استمارة 132 ع ح"/>
      <sheetName val="وجة الاستمارة"/>
      <sheetName val="ظهر الاستمارة"/>
      <sheetName val="مرتب"/>
      <sheetName val="بيانات"/>
      <sheetName val="كشف الاقساط"/>
      <sheetName val="مكافأة"/>
      <sheetName val="جزء مرتب (2)"/>
      <sheetName val="جزء مرتب"/>
      <sheetName val="محمد انيس"/>
      <sheetName val="قصاقيص"/>
      <sheetName val="بنوك"/>
      <sheetName val="اعفاء 10%"/>
      <sheetName val="ورقة3"/>
      <sheetName val="المشتركين في السيارة"/>
      <sheetName val="5%"/>
    </sheetNames>
    <sheetDataSet>
      <sheetData sheetId="0"/>
      <sheetData sheetId="1"/>
      <sheetData sheetId="2"/>
      <sheetData sheetId="3"/>
      <sheetData sheetId="4"/>
      <sheetData sheetId="5">
        <row r="2">
          <cell r="C2">
            <v>1</v>
          </cell>
          <cell r="D2" t="str">
            <v>د/ محمد سعيد عبده</v>
          </cell>
          <cell r="E2" t="str">
            <v>25705011300632</v>
          </cell>
          <cell r="F2" t="str">
            <v>ذكر</v>
          </cell>
          <cell r="J2" t="str">
            <v>مدير المستشفي</v>
          </cell>
          <cell r="K2" t="str">
            <v>متزوج</v>
          </cell>
          <cell r="L2" t="str">
            <v>1-6-مدير عام-تخصصى</v>
          </cell>
          <cell r="M2">
            <v>155</v>
          </cell>
          <cell r="O2">
            <v>900.45</v>
          </cell>
          <cell r="P2">
            <v>50.99</v>
          </cell>
          <cell r="Q2">
            <v>87.69</v>
          </cell>
          <cell r="R2">
            <v>95.05</v>
          </cell>
          <cell r="S2">
            <v>83.32</v>
          </cell>
          <cell r="T2">
            <v>84.32</v>
          </cell>
          <cell r="U2">
            <v>0</v>
          </cell>
          <cell r="V2">
            <v>6</v>
          </cell>
          <cell r="W2">
            <v>4</v>
          </cell>
          <cell r="X2">
            <v>30</v>
          </cell>
          <cell r="Y2">
            <v>0</v>
          </cell>
          <cell r="Z2">
            <v>455</v>
          </cell>
          <cell r="AA2">
            <v>0</v>
          </cell>
          <cell r="AD2">
            <v>10</v>
          </cell>
          <cell r="AE2">
            <v>0</v>
          </cell>
          <cell r="AI2">
            <v>100</v>
          </cell>
          <cell r="AK2">
            <v>4.5</v>
          </cell>
          <cell r="AL2">
            <v>2.5</v>
          </cell>
          <cell r="AQ2">
            <v>0</v>
          </cell>
          <cell r="AR2">
            <v>0</v>
          </cell>
          <cell r="AS2">
            <v>0</v>
          </cell>
          <cell r="AT2">
            <v>0</v>
          </cell>
          <cell r="AU2">
            <v>0</v>
          </cell>
          <cell r="AV2">
            <v>0</v>
          </cell>
          <cell r="AW2">
            <v>0</v>
          </cell>
          <cell r="AX2">
            <v>0</v>
          </cell>
          <cell r="AY2">
            <v>0</v>
          </cell>
          <cell r="AZ2">
            <v>0</v>
          </cell>
          <cell r="BA2">
            <v>40</v>
          </cell>
          <cell r="BB2">
            <v>0</v>
          </cell>
          <cell r="BC2">
            <v>0</v>
          </cell>
          <cell r="BD2">
            <v>0</v>
          </cell>
          <cell r="BE2">
            <v>0</v>
          </cell>
          <cell r="BF2">
            <v>0</v>
          </cell>
          <cell r="BO2" t="str">
            <v>د/ محمد سعيد عبده</v>
          </cell>
          <cell r="BQ2" t="str">
            <v>1</v>
          </cell>
          <cell r="BS2">
            <v>7677.05</v>
          </cell>
          <cell r="BT2">
            <v>31</v>
          </cell>
          <cell r="BU2">
            <v>308.18</v>
          </cell>
          <cell r="BV2">
            <v>0</v>
          </cell>
          <cell r="BW2">
            <v>0</v>
          </cell>
          <cell r="BX2">
            <v>42.12</v>
          </cell>
          <cell r="BY2">
            <v>0</v>
          </cell>
          <cell r="BZ2">
            <v>0</v>
          </cell>
          <cell r="CA2">
            <v>0</v>
          </cell>
        </row>
        <row r="3">
          <cell r="C3">
            <v>2</v>
          </cell>
          <cell r="D3" t="str">
            <v>د/ احمد محمد عبد المجيد</v>
          </cell>
          <cell r="E3" t="str">
            <v>28006111300198</v>
          </cell>
          <cell r="F3" t="str">
            <v>ذكر</v>
          </cell>
          <cell r="J3" t="str">
            <v>طبيب بشري</v>
          </cell>
          <cell r="K3" t="str">
            <v>متزوج</v>
          </cell>
          <cell r="L3" t="str">
            <v>1-9-الدرجه التانيه-تخصصى</v>
          </cell>
          <cell r="M3">
            <v>30</v>
          </cell>
          <cell r="N3">
            <v>45</v>
          </cell>
          <cell r="O3">
            <v>346.71</v>
          </cell>
          <cell r="P3">
            <v>16.66</v>
          </cell>
          <cell r="Q3">
            <v>30.09</v>
          </cell>
          <cell r="R3">
            <v>36.090000000000003</v>
          </cell>
          <cell r="S3">
            <v>31.09</v>
          </cell>
          <cell r="T3">
            <v>32.590000000000003</v>
          </cell>
          <cell r="U3">
            <v>0</v>
          </cell>
          <cell r="V3">
            <v>4</v>
          </cell>
          <cell r="W3">
            <v>4</v>
          </cell>
          <cell r="X3">
            <v>19.2</v>
          </cell>
          <cell r="Y3">
            <v>60</v>
          </cell>
          <cell r="Z3">
            <v>455</v>
          </cell>
          <cell r="AA3">
            <v>0</v>
          </cell>
          <cell r="AC3">
            <v>0</v>
          </cell>
          <cell r="AD3">
            <v>10</v>
          </cell>
          <cell r="AE3">
            <v>0</v>
          </cell>
          <cell r="AK3">
            <v>4.5</v>
          </cell>
          <cell r="AL3">
            <v>2.8</v>
          </cell>
          <cell r="AQ3">
            <v>0</v>
          </cell>
          <cell r="AR3">
            <v>0</v>
          </cell>
          <cell r="AS3">
            <v>0</v>
          </cell>
          <cell r="AT3">
            <v>0</v>
          </cell>
          <cell r="AU3">
            <v>0</v>
          </cell>
          <cell r="AV3">
            <v>300</v>
          </cell>
          <cell r="AW3">
            <v>0</v>
          </cell>
          <cell r="AX3">
            <v>0</v>
          </cell>
          <cell r="AY3">
            <v>0</v>
          </cell>
          <cell r="AZ3">
            <v>0</v>
          </cell>
          <cell r="BA3">
            <v>40</v>
          </cell>
          <cell r="BB3">
            <v>0</v>
          </cell>
          <cell r="BC3">
            <v>0</v>
          </cell>
          <cell r="BD3">
            <v>0</v>
          </cell>
          <cell r="BE3">
            <v>0</v>
          </cell>
          <cell r="BF3">
            <v>0</v>
          </cell>
          <cell r="BO3" t="str">
            <v>د/ احمد محمد عبد المجيد</v>
          </cell>
          <cell r="BQ3" t="str">
            <v>2</v>
          </cell>
          <cell r="BS3">
            <v>3373.1</v>
          </cell>
          <cell r="BT3">
            <v>31</v>
          </cell>
          <cell r="BU3">
            <v>134.16999999999999</v>
          </cell>
          <cell r="BV3">
            <v>0</v>
          </cell>
          <cell r="BW3">
            <v>0</v>
          </cell>
          <cell r="BX3">
            <v>16.04</v>
          </cell>
          <cell r="BY3">
            <v>0</v>
          </cell>
          <cell r="BZ3">
            <v>0</v>
          </cell>
          <cell r="CA3">
            <v>0</v>
          </cell>
        </row>
        <row r="4">
          <cell r="C4">
            <v>3</v>
          </cell>
          <cell r="D4" t="str">
            <v>د/ ضياء نظمى عبد العظيم</v>
          </cell>
          <cell r="E4" t="str">
            <v>28108051301138</v>
          </cell>
          <cell r="F4" t="str">
            <v>ذكر</v>
          </cell>
          <cell r="J4" t="str">
            <v>طبيب بشري</v>
          </cell>
          <cell r="K4" t="str">
            <v>متزوج</v>
          </cell>
          <cell r="L4" t="str">
            <v>1-9-الدرجه التانيه-تخصصى</v>
          </cell>
          <cell r="M4">
            <v>30</v>
          </cell>
          <cell r="N4">
            <v>45</v>
          </cell>
          <cell r="O4">
            <v>336.51</v>
          </cell>
          <cell r="P4">
            <v>16.260000000000002</v>
          </cell>
          <cell r="Q4">
            <v>29.49</v>
          </cell>
          <cell r="R4">
            <v>35.49</v>
          </cell>
          <cell r="S4">
            <v>30.6</v>
          </cell>
          <cell r="T4">
            <v>31.6</v>
          </cell>
          <cell r="U4">
            <v>0</v>
          </cell>
          <cell r="V4">
            <v>6</v>
          </cell>
          <cell r="W4">
            <v>4</v>
          </cell>
          <cell r="X4">
            <v>19.2</v>
          </cell>
          <cell r="Y4">
            <v>60</v>
          </cell>
          <cell r="Z4">
            <v>455</v>
          </cell>
          <cell r="AA4">
            <v>0</v>
          </cell>
          <cell r="AC4">
            <v>0</v>
          </cell>
          <cell r="AD4">
            <v>10</v>
          </cell>
          <cell r="AE4">
            <v>0</v>
          </cell>
          <cell r="AK4">
            <v>4.5</v>
          </cell>
          <cell r="AL4">
            <v>2.8</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O4" t="str">
            <v>د/ ضياء نظمى عبد العظيم</v>
          </cell>
          <cell r="BQ4" t="str">
            <v>3</v>
          </cell>
          <cell r="BS4">
            <v>3291.81</v>
          </cell>
          <cell r="BT4">
            <v>31</v>
          </cell>
          <cell r="BU4">
            <v>130.94999999999999</v>
          </cell>
          <cell r="BV4">
            <v>0</v>
          </cell>
          <cell r="BW4">
            <v>0</v>
          </cell>
          <cell r="BX4">
            <v>15.61</v>
          </cell>
          <cell r="BY4">
            <v>0</v>
          </cell>
          <cell r="BZ4">
            <v>0</v>
          </cell>
          <cell r="CA4">
            <v>0</v>
          </cell>
        </row>
        <row r="5">
          <cell r="C5">
            <v>4</v>
          </cell>
          <cell r="D5" t="str">
            <v>د/ محمود ثروت عبدالله خليل</v>
          </cell>
          <cell r="E5" t="str">
            <v>28803131301872</v>
          </cell>
          <cell r="F5" t="str">
            <v>ذكر</v>
          </cell>
          <cell r="J5" t="str">
            <v>طبيب صيدلي</v>
          </cell>
          <cell r="K5" t="str">
            <v>متزوج</v>
          </cell>
          <cell r="L5" t="str">
            <v>1-10-الدرجه الثالثه-تخصصى</v>
          </cell>
          <cell r="M5">
            <v>158</v>
          </cell>
          <cell r="O5">
            <v>252</v>
          </cell>
          <cell r="P5">
            <v>4.8</v>
          </cell>
          <cell r="Q5">
            <v>27.54</v>
          </cell>
          <cell r="R5">
            <v>32.94</v>
          </cell>
          <cell r="S5">
            <v>24.12</v>
          </cell>
          <cell r="T5">
            <v>24.42</v>
          </cell>
          <cell r="U5">
            <v>0</v>
          </cell>
          <cell r="V5">
            <v>2</v>
          </cell>
          <cell r="W5">
            <v>4</v>
          </cell>
          <cell r="X5">
            <v>19.2</v>
          </cell>
          <cell r="Y5">
            <v>30</v>
          </cell>
          <cell r="Z5">
            <v>325</v>
          </cell>
          <cell r="AA5">
            <v>0</v>
          </cell>
          <cell r="AC5">
            <v>0</v>
          </cell>
          <cell r="AD5">
            <v>10</v>
          </cell>
          <cell r="AE5">
            <v>0</v>
          </cell>
          <cell r="AK5">
            <v>3.7</v>
          </cell>
          <cell r="AL5">
            <v>3.3</v>
          </cell>
          <cell r="AQ5">
            <v>0</v>
          </cell>
          <cell r="AR5">
            <v>0</v>
          </cell>
          <cell r="AS5">
            <v>0</v>
          </cell>
          <cell r="AT5">
            <v>0</v>
          </cell>
          <cell r="AU5">
            <v>0</v>
          </cell>
          <cell r="AV5">
            <v>0</v>
          </cell>
          <cell r="AW5">
            <v>0</v>
          </cell>
          <cell r="AX5">
            <v>0</v>
          </cell>
          <cell r="AY5">
            <v>0</v>
          </cell>
          <cell r="AZ5">
            <v>0</v>
          </cell>
          <cell r="BA5">
            <v>40</v>
          </cell>
          <cell r="BB5">
            <v>0</v>
          </cell>
          <cell r="BC5">
            <v>0</v>
          </cell>
          <cell r="BD5">
            <v>0</v>
          </cell>
          <cell r="BE5">
            <v>0</v>
          </cell>
          <cell r="BF5">
            <v>0</v>
          </cell>
          <cell r="BO5" t="str">
            <v>د/ محمود ثروت عبدالله خليل</v>
          </cell>
          <cell r="BQ5" t="str">
            <v>4</v>
          </cell>
          <cell r="BS5">
            <v>2362.1799999999998</v>
          </cell>
          <cell r="BT5">
            <v>31</v>
          </cell>
          <cell r="BU5">
            <v>94.53</v>
          </cell>
          <cell r="BV5">
            <v>0</v>
          </cell>
          <cell r="BW5">
            <v>0</v>
          </cell>
          <cell r="BX5">
            <v>11.93</v>
          </cell>
          <cell r="BY5">
            <v>0</v>
          </cell>
          <cell r="BZ5">
            <v>0</v>
          </cell>
          <cell r="CA5">
            <v>0</v>
          </cell>
        </row>
        <row r="6">
          <cell r="C6">
            <v>5</v>
          </cell>
          <cell r="D6" t="str">
            <v>د/ هبه حسن فهمى عشرى</v>
          </cell>
          <cell r="E6" t="str">
            <v>28711031300826</v>
          </cell>
          <cell r="F6" t="str">
            <v>انثي</v>
          </cell>
          <cell r="J6" t="str">
            <v>طبيب صيدلي</v>
          </cell>
          <cell r="K6" t="str">
            <v>اعزب</v>
          </cell>
          <cell r="L6" t="str">
            <v>1-10-الدرجه الثالثه-تخصصى</v>
          </cell>
          <cell r="M6">
            <v>159</v>
          </cell>
          <cell r="O6">
            <v>252</v>
          </cell>
          <cell r="P6">
            <v>4.8</v>
          </cell>
          <cell r="Q6">
            <v>27.54</v>
          </cell>
          <cell r="R6">
            <v>32.94</v>
          </cell>
          <cell r="S6">
            <v>24.12</v>
          </cell>
          <cell r="T6">
            <v>24.42</v>
          </cell>
          <cell r="U6">
            <v>0</v>
          </cell>
          <cell r="V6">
            <v>0</v>
          </cell>
          <cell r="W6">
            <v>4</v>
          </cell>
          <cell r="X6">
            <v>19.2</v>
          </cell>
          <cell r="Y6">
            <v>30</v>
          </cell>
          <cell r="Z6">
            <v>325</v>
          </cell>
          <cell r="AA6">
            <v>0</v>
          </cell>
          <cell r="AC6">
            <v>0</v>
          </cell>
          <cell r="AD6">
            <v>10</v>
          </cell>
          <cell r="AE6">
            <v>0</v>
          </cell>
          <cell r="AK6">
            <v>3.7</v>
          </cell>
          <cell r="AL6">
            <v>3.3</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O6" t="str">
            <v>د/ هبه حسن فهمى عشرى</v>
          </cell>
          <cell r="BQ6" t="str">
            <v>5</v>
          </cell>
          <cell r="BS6">
            <v>2360.1799999999998</v>
          </cell>
          <cell r="BT6">
            <v>31</v>
          </cell>
          <cell r="BU6">
            <v>94.46</v>
          </cell>
          <cell r="BV6">
            <v>0</v>
          </cell>
          <cell r="BW6">
            <v>0</v>
          </cell>
          <cell r="BX6">
            <v>11.93</v>
          </cell>
          <cell r="BY6">
            <v>0</v>
          </cell>
          <cell r="BZ6">
            <v>0</v>
          </cell>
          <cell r="CA6">
            <v>0</v>
          </cell>
        </row>
        <row r="7">
          <cell r="C7">
            <v>6</v>
          </cell>
          <cell r="D7" t="str">
            <v>د/ احمد محمد سعيد طلبه</v>
          </cell>
          <cell r="E7" t="str">
            <v>28002201300892</v>
          </cell>
          <cell r="F7" t="str">
            <v>ذكر</v>
          </cell>
          <cell r="J7" t="str">
            <v>طبيب بشري</v>
          </cell>
          <cell r="K7" t="str">
            <v>متزوج</v>
          </cell>
          <cell r="L7" t="str">
            <v>1-9-الدرجه التانيه-تخصصى</v>
          </cell>
          <cell r="M7">
            <v>30</v>
          </cell>
          <cell r="N7">
            <v>45</v>
          </cell>
          <cell r="O7">
            <v>341.71</v>
          </cell>
          <cell r="P7">
            <v>16.66</v>
          </cell>
          <cell r="Q7">
            <v>30.09</v>
          </cell>
          <cell r="R7">
            <v>36.090000000000003</v>
          </cell>
          <cell r="S7">
            <v>31.09</v>
          </cell>
          <cell r="T7">
            <v>32.090000000000003</v>
          </cell>
          <cell r="U7">
            <v>0</v>
          </cell>
          <cell r="V7">
            <v>4</v>
          </cell>
          <cell r="W7">
            <v>4</v>
          </cell>
          <cell r="X7">
            <v>19.2</v>
          </cell>
          <cell r="Y7">
            <v>60</v>
          </cell>
          <cell r="Z7">
            <v>455</v>
          </cell>
          <cell r="AA7">
            <v>0</v>
          </cell>
          <cell r="AC7">
            <v>0</v>
          </cell>
          <cell r="AD7">
            <v>10</v>
          </cell>
          <cell r="AE7">
            <v>0</v>
          </cell>
          <cell r="AK7">
            <v>4.5</v>
          </cell>
          <cell r="AL7">
            <v>2.8</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O7" t="str">
            <v>د/ احمد محمد سعيد طلبه</v>
          </cell>
          <cell r="BQ7" t="str">
            <v>6</v>
          </cell>
          <cell r="BS7">
            <v>2085.02</v>
          </cell>
          <cell r="BT7">
            <v>31</v>
          </cell>
          <cell r="BU7">
            <v>85.92</v>
          </cell>
          <cell r="BV7">
            <v>0</v>
          </cell>
          <cell r="BW7">
            <v>0</v>
          </cell>
          <cell r="BX7">
            <v>15.86</v>
          </cell>
          <cell r="BY7">
            <v>0</v>
          </cell>
          <cell r="BZ7">
            <v>0</v>
          </cell>
          <cell r="CA7">
            <v>0</v>
          </cell>
        </row>
        <row r="8">
          <cell r="C8">
            <v>7</v>
          </cell>
          <cell r="D8" t="str">
            <v>د/ رشا سمير عبد الفتاح</v>
          </cell>
          <cell r="E8" t="str">
            <v>27904041302524</v>
          </cell>
          <cell r="F8" t="str">
            <v>ذكر</v>
          </cell>
          <cell r="J8" t="str">
            <v>طبيب بشري</v>
          </cell>
          <cell r="K8" t="str">
            <v>متزوج</v>
          </cell>
          <cell r="L8" t="str">
            <v>1-9-الدرجه التانيه-تخصصى</v>
          </cell>
          <cell r="M8">
            <v>30</v>
          </cell>
          <cell r="N8">
            <v>45</v>
          </cell>
          <cell r="O8">
            <v>353.46</v>
          </cell>
          <cell r="P8">
            <v>17.059999999999999</v>
          </cell>
          <cell r="Q8">
            <v>30.69</v>
          </cell>
          <cell r="R8">
            <v>37.44</v>
          </cell>
          <cell r="S8">
            <v>32.729999999999997</v>
          </cell>
          <cell r="T8">
            <v>33.229999999999997</v>
          </cell>
          <cell r="U8">
            <v>0</v>
          </cell>
          <cell r="V8">
            <v>2</v>
          </cell>
          <cell r="W8">
            <v>4</v>
          </cell>
          <cell r="X8">
            <v>19.2</v>
          </cell>
          <cell r="Y8">
            <v>60</v>
          </cell>
          <cell r="Z8">
            <v>289.89999999999998</v>
          </cell>
          <cell r="AA8">
            <v>0</v>
          </cell>
          <cell r="AC8">
            <v>0</v>
          </cell>
          <cell r="AD8">
            <v>10</v>
          </cell>
          <cell r="AK8">
            <v>4.5</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O8" t="str">
            <v>د/ رشا سمير عبد الفتاح</v>
          </cell>
          <cell r="BQ8" t="str">
            <v>7</v>
          </cell>
          <cell r="BS8">
            <v>2271.41</v>
          </cell>
          <cell r="BT8">
            <v>31</v>
          </cell>
          <cell r="BU8">
            <v>93.16</v>
          </cell>
          <cell r="BV8">
            <v>5</v>
          </cell>
          <cell r="BW8">
            <v>465.8</v>
          </cell>
          <cell r="BX8">
            <v>16.41</v>
          </cell>
          <cell r="BY8">
            <v>0</v>
          </cell>
          <cell r="BZ8">
            <v>0</v>
          </cell>
          <cell r="CA8">
            <v>465.8</v>
          </cell>
        </row>
        <row r="9">
          <cell r="C9">
            <v>8</v>
          </cell>
          <cell r="D9" t="str">
            <v>د / فاطمة محمد ابراهيم</v>
          </cell>
          <cell r="E9" t="str">
            <v>8</v>
          </cell>
          <cell r="F9" t="str">
            <v>انثي</v>
          </cell>
          <cell r="M9">
            <v>162</v>
          </cell>
          <cell r="O9">
            <v>246</v>
          </cell>
          <cell r="P9">
            <v>4.8</v>
          </cell>
          <cell r="Q9">
            <v>7.2</v>
          </cell>
          <cell r="R9">
            <v>7.2</v>
          </cell>
          <cell r="S9">
            <v>4.8</v>
          </cell>
          <cell r="T9">
            <v>4.8</v>
          </cell>
          <cell r="U9">
            <v>0</v>
          </cell>
          <cell r="V9">
            <v>2</v>
          </cell>
          <cell r="W9">
            <v>4</v>
          </cell>
          <cell r="X9">
            <v>19.2</v>
          </cell>
          <cell r="Y9">
            <v>30</v>
          </cell>
          <cell r="Z9">
            <v>297.94</v>
          </cell>
          <cell r="AA9">
            <v>0</v>
          </cell>
          <cell r="AC9">
            <v>0</v>
          </cell>
          <cell r="AD9">
            <v>10</v>
          </cell>
          <cell r="AK9">
            <v>3.7</v>
          </cell>
          <cell r="AL9">
            <v>3.3</v>
          </cell>
          <cell r="AQ9">
            <v>0</v>
          </cell>
          <cell r="AR9">
            <v>0</v>
          </cell>
          <cell r="AS9">
            <v>0</v>
          </cell>
          <cell r="AT9">
            <v>0</v>
          </cell>
          <cell r="AU9">
            <v>0</v>
          </cell>
          <cell r="AV9">
            <v>0</v>
          </cell>
          <cell r="AW9">
            <v>0</v>
          </cell>
          <cell r="AX9">
            <v>0</v>
          </cell>
          <cell r="AY9">
            <v>0</v>
          </cell>
          <cell r="AZ9">
            <v>0</v>
          </cell>
          <cell r="BA9">
            <v>40</v>
          </cell>
          <cell r="BB9">
            <v>0</v>
          </cell>
          <cell r="BC9">
            <v>0</v>
          </cell>
          <cell r="BD9">
            <v>0</v>
          </cell>
          <cell r="BE9">
            <v>0</v>
          </cell>
          <cell r="BF9">
            <v>0</v>
          </cell>
          <cell r="BO9" t="str">
            <v>د / فاطمة محمد ابراهيم</v>
          </cell>
          <cell r="BQ9" t="str">
            <v>8</v>
          </cell>
          <cell r="BS9">
            <v>2077.54</v>
          </cell>
          <cell r="BT9">
            <v>31</v>
          </cell>
          <cell r="BU9">
            <v>88.53</v>
          </cell>
          <cell r="BV9">
            <v>0</v>
          </cell>
          <cell r="BW9">
            <v>0</v>
          </cell>
          <cell r="BX9">
            <v>8.99</v>
          </cell>
          <cell r="BY9">
            <v>0</v>
          </cell>
          <cell r="BZ9">
            <v>0</v>
          </cell>
          <cell r="CA9">
            <v>0</v>
          </cell>
        </row>
        <row r="10">
          <cell r="C10">
            <v>9</v>
          </cell>
          <cell r="D10" t="str">
            <v>د / احمد صبحى  احمد حسين</v>
          </cell>
          <cell r="E10" t="str">
            <v>27902231301157</v>
          </cell>
          <cell r="F10" t="str">
            <v>ذكر</v>
          </cell>
          <cell r="J10" t="str">
            <v>طبيب بشري</v>
          </cell>
          <cell r="K10" t="str">
            <v>متزوج</v>
          </cell>
          <cell r="L10" t="str">
            <v>1-10-الدرجه الثالثه-تخصصى</v>
          </cell>
          <cell r="M10">
            <v>30</v>
          </cell>
          <cell r="N10">
            <v>45</v>
          </cell>
          <cell r="O10">
            <v>334.71</v>
          </cell>
          <cell r="P10">
            <v>16.66</v>
          </cell>
          <cell r="Q10">
            <v>30.09</v>
          </cell>
          <cell r="R10">
            <v>36.090000000000003</v>
          </cell>
          <cell r="S10">
            <v>31.09</v>
          </cell>
          <cell r="T10">
            <v>31.49</v>
          </cell>
          <cell r="U10">
            <v>0</v>
          </cell>
          <cell r="V10">
            <v>4</v>
          </cell>
          <cell r="W10">
            <v>4</v>
          </cell>
          <cell r="X10">
            <v>19.2</v>
          </cell>
          <cell r="Y10">
            <v>30</v>
          </cell>
          <cell r="Z10">
            <v>455</v>
          </cell>
          <cell r="AA10">
            <v>0</v>
          </cell>
          <cell r="AC10">
            <v>0</v>
          </cell>
          <cell r="AD10">
            <v>10</v>
          </cell>
          <cell r="AK10">
            <v>4.5</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O10" t="str">
            <v>د / احمد صبحى  احمد حسين</v>
          </cell>
          <cell r="BQ10" t="str">
            <v>9</v>
          </cell>
          <cell r="BS10">
            <v>2307.9299999999998</v>
          </cell>
          <cell r="BT10">
            <v>31</v>
          </cell>
          <cell r="BU10">
            <v>94.19</v>
          </cell>
          <cell r="BV10">
            <v>0</v>
          </cell>
          <cell r="BW10">
            <v>0</v>
          </cell>
          <cell r="BX10">
            <v>15.62</v>
          </cell>
          <cell r="BY10">
            <v>0</v>
          </cell>
          <cell r="BZ10">
            <v>0</v>
          </cell>
          <cell r="CA10">
            <v>0</v>
          </cell>
        </row>
        <row r="11">
          <cell r="C11">
            <v>10</v>
          </cell>
          <cell r="D11" t="str">
            <v>د / الحسين عبدالحميد حسن</v>
          </cell>
          <cell r="E11" t="str">
            <v>10</v>
          </cell>
          <cell r="F11" t="str">
            <v>ذكر</v>
          </cell>
          <cell r="J11" t="str">
            <v>طبيب صيدلي</v>
          </cell>
          <cell r="M11">
            <v>164</v>
          </cell>
          <cell r="O11">
            <v>329.06</v>
          </cell>
          <cell r="P11">
            <v>16.260000000000002</v>
          </cell>
          <cell r="Q11">
            <v>29.49</v>
          </cell>
          <cell r="R11">
            <v>35.49</v>
          </cell>
          <cell r="S11">
            <v>30.57</v>
          </cell>
          <cell r="T11">
            <v>30.96</v>
          </cell>
          <cell r="V11">
            <v>6</v>
          </cell>
          <cell r="W11">
            <v>4</v>
          </cell>
          <cell r="X11">
            <v>19.2</v>
          </cell>
          <cell r="Y11">
            <v>30</v>
          </cell>
          <cell r="Z11">
            <v>325</v>
          </cell>
          <cell r="AD11">
            <v>10</v>
          </cell>
          <cell r="AK11">
            <v>3.7</v>
          </cell>
          <cell r="AL11">
            <v>3.3</v>
          </cell>
          <cell r="AQ11" t="str">
            <v/>
          </cell>
          <cell r="AR11" t="str">
            <v/>
          </cell>
          <cell r="AS11" t="str">
            <v/>
          </cell>
          <cell r="AT11" t="str">
            <v/>
          </cell>
          <cell r="AU11" t="str">
            <v/>
          </cell>
          <cell r="AV11" t="str">
            <v/>
          </cell>
          <cell r="AW11" t="str">
            <v/>
          </cell>
          <cell r="AX11" t="str">
            <v/>
          </cell>
          <cell r="AY11" t="str">
            <v/>
          </cell>
          <cell r="AZ11" t="str">
            <v/>
          </cell>
          <cell r="BA11">
            <v>40</v>
          </cell>
          <cell r="BB11" t="str">
            <v/>
          </cell>
          <cell r="BC11" t="str">
            <v/>
          </cell>
          <cell r="BD11" t="str">
            <v/>
          </cell>
          <cell r="BE11" t="str">
            <v/>
          </cell>
          <cell r="BF11" t="str">
            <v/>
          </cell>
          <cell r="BO11" t="str">
            <v>د / الحسين عبدالحميد حسن</v>
          </cell>
          <cell r="BQ11" t="str">
            <v>10</v>
          </cell>
          <cell r="BS11">
            <v>2972.25</v>
          </cell>
          <cell r="BT11">
            <v>31</v>
          </cell>
          <cell r="BU11">
            <v>118.92</v>
          </cell>
          <cell r="BV11">
            <v>0</v>
          </cell>
          <cell r="BW11">
            <v>0</v>
          </cell>
          <cell r="BX11">
            <v>15.35</v>
          </cell>
          <cell r="BY11">
            <v>0</v>
          </cell>
          <cell r="BZ11">
            <v>0</v>
          </cell>
          <cell r="CA11">
            <v>0</v>
          </cell>
        </row>
        <row r="12">
          <cell r="C12">
            <v>1</v>
          </cell>
          <cell r="D12" t="str">
            <v>نشوى على شحاته احمد</v>
          </cell>
          <cell r="E12" t="str">
            <v>28411241300221</v>
          </cell>
          <cell r="F12" t="str">
            <v>انثي</v>
          </cell>
          <cell r="J12" t="str">
            <v>ممرضة</v>
          </cell>
          <cell r="K12" t="str">
            <v>متزوج</v>
          </cell>
          <cell r="L12" t="str">
            <v>1-10-الدرجه الثالثه-تخصصى</v>
          </cell>
          <cell r="M12">
            <v>20</v>
          </cell>
          <cell r="N12">
            <v>30</v>
          </cell>
          <cell r="O12">
            <v>315.08</v>
          </cell>
          <cell r="P12">
            <v>15.96</v>
          </cell>
          <cell r="Q12">
            <v>28.89</v>
          </cell>
          <cell r="R12">
            <v>35.49</v>
          </cell>
          <cell r="S12">
            <v>29.19</v>
          </cell>
          <cell r="T12">
            <v>29.59</v>
          </cell>
          <cell r="U12">
            <v>0</v>
          </cell>
          <cell r="V12">
            <v>2</v>
          </cell>
          <cell r="W12">
            <v>4</v>
          </cell>
          <cell r="X12">
            <v>19.2</v>
          </cell>
          <cell r="Y12">
            <v>0</v>
          </cell>
          <cell r="Z12">
            <v>292.5</v>
          </cell>
          <cell r="AA12">
            <v>0</v>
          </cell>
          <cell r="AC12">
            <v>0</v>
          </cell>
          <cell r="AD12">
            <v>10</v>
          </cell>
          <cell r="AE12">
            <v>30</v>
          </cell>
          <cell r="AF12">
            <v>0</v>
          </cell>
          <cell r="AG12">
            <v>0</v>
          </cell>
          <cell r="AH12">
            <v>0</v>
          </cell>
          <cell r="AK12">
            <v>2.2000000000000002</v>
          </cell>
          <cell r="AL12">
            <v>3.7</v>
          </cell>
          <cell r="AQ12">
            <v>0</v>
          </cell>
          <cell r="AR12">
            <v>0</v>
          </cell>
          <cell r="AS12">
            <v>0</v>
          </cell>
          <cell r="AT12">
            <v>0</v>
          </cell>
          <cell r="AU12">
            <v>0</v>
          </cell>
          <cell r="AV12">
            <v>0</v>
          </cell>
          <cell r="AW12">
            <v>0</v>
          </cell>
          <cell r="AX12">
            <v>0</v>
          </cell>
          <cell r="AY12">
            <v>0</v>
          </cell>
          <cell r="AZ12">
            <v>0</v>
          </cell>
          <cell r="BA12">
            <v>0</v>
          </cell>
          <cell r="BB12">
            <v>0</v>
          </cell>
          <cell r="BC12">
            <v>17</v>
          </cell>
          <cell r="BD12">
            <v>13.2</v>
          </cell>
          <cell r="BE12">
            <v>18.899999999999999</v>
          </cell>
          <cell r="BF12">
            <v>0</v>
          </cell>
          <cell r="BO12" t="str">
            <v>نشوى على شحاته احمد</v>
          </cell>
          <cell r="BQ12" t="str">
            <v>1</v>
          </cell>
          <cell r="BS12">
            <v>2244.64</v>
          </cell>
          <cell r="BT12">
            <v>30</v>
          </cell>
          <cell r="BU12">
            <v>103.59</v>
          </cell>
          <cell r="BV12">
            <v>0</v>
          </cell>
          <cell r="BW12">
            <v>0</v>
          </cell>
          <cell r="BX12">
            <v>15.27</v>
          </cell>
          <cell r="BY12">
            <v>0</v>
          </cell>
          <cell r="BZ12">
            <v>0</v>
          </cell>
          <cell r="CA12">
            <v>0</v>
          </cell>
        </row>
        <row r="13">
          <cell r="C13">
            <v>2</v>
          </cell>
          <cell r="D13" t="str">
            <v>امانى احمد رمضان محمد</v>
          </cell>
          <cell r="E13" t="str">
            <v>28801041300726</v>
          </cell>
          <cell r="F13" t="str">
            <v>انثي</v>
          </cell>
          <cell r="J13" t="str">
            <v>ممرضة</v>
          </cell>
          <cell r="K13" t="str">
            <v>متزوج</v>
          </cell>
          <cell r="L13" t="str">
            <v>1-10-الدرجه الثالثه-تخصصى</v>
          </cell>
          <cell r="M13">
            <v>20</v>
          </cell>
          <cell r="N13">
            <v>30</v>
          </cell>
          <cell r="O13">
            <v>270.88</v>
          </cell>
          <cell r="P13">
            <v>12.76</v>
          </cell>
          <cell r="Q13">
            <v>23.94</v>
          </cell>
          <cell r="R13">
            <v>30.24</v>
          </cell>
          <cell r="S13">
            <v>25.07</v>
          </cell>
          <cell r="T13">
            <v>25.47</v>
          </cell>
          <cell r="U13">
            <v>0</v>
          </cell>
          <cell r="V13">
            <v>2</v>
          </cell>
          <cell r="W13">
            <v>4</v>
          </cell>
          <cell r="X13">
            <v>19.2</v>
          </cell>
          <cell r="Y13">
            <v>0</v>
          </cell>
          <cell r="Z13">
            <v>292.5</v>
          </cell>
          <cell r="AA13">
            <v>0</v>
          </cell>
          <cell r="AC13">
            <v>0</v>
          </cell>
          <cell r="AD13">
            <v>10</v>
          </cell>
          <cell r="AE13">
            <v>30</v>
          </cell>
          <cell r="AF13">
            <v>0</v>
          </cell>
          <cell r="AG13">
            <v>0</v>
          </cell>
          <cell r="AH13">
            <v>0</v>
          </cell>
          <cell r="AK13">
            <v>2.2000000000000002</v>
          </cell>
          <cell r="AL13">
            <v>3.7</v>
          </cell>
          <cell r="AQ13">
            <v>0</v>
          </cell>
          <cell r="AR13">
            <v>0</v>
          </cell>
          <cell r="AS13">
            <v>0</v>
          </cell>
          <cell r="AT13">
            <v>0</v>
          </cell>
          <cell r="AU13">
            <v>0</v>
          </cell>
          <cell r="AV13">
            <v>0</v>
          </cell>
          <cell r="AW13">
            <v>0</v>
          </cell>
          <cell r="AX13">
            <v>0</v>
          </cell>
          <cell r="AY13">
            <v>0</v>
          </cell>
          <cell r="AZ13">
            <v>0</v>
          </cell>
          <cell r="BA13">
            <v>0</v>
          </cell>
          <cell r="BB13">
            <v>0</v>
          </cell>
          <cell r="BC13">
            <v>17</v>
          </cell>
          <cell r="BD13">
            <v>0</v>
          </cell>
          <cell r="BE13">
            <v>0</v>
          </cell>
          <cell r="BF13">
            <v>0</v>
          </cell>
          <cell r="BO13" t="str">
            <v>امانى احمد رمضان محمد</v>
          </cell>
          <cell r="BQ13" t="str">
            <v>2</v>
          </cell>
          <cell r="BS13">
            <v>1973.87</v>
          </cell>
          <cell r="BT13">
            <v>30</v>
          </cell>
          <cell r="BU13">
            <v>90.91</v>
          </cell>
          <cell r="BV13">
            <v>0</v>
          </cell>
          <cell r="BW13">
            <v>0</v>
          </cell>
          <cell r="BX13">
            <v>13.08</v>
          </cell>
          <cell r="BY13">
            <v>0</v>
          </cell>
          <cell r="BZ13">
            <v>0</v>
          </cell>
          <cell r="CA13">
            <v>0</v>
          </cell>
        </row>
        <row r="14">
          <cell r="C14">
            <v>3</v>
          </cell>
          <cell r="D14" t="str">
            <v>رانيا عبد الرحمن محمد</v>
          </cell>
          <cell r="E14" t="str">
            <v>29008011306624</v>
          </cell>
          <cell r="F14" t="str">
            <v>انثي</v>
          </cell>
          <cell r="J14" t="str">
            <v>ممرضة</v>
          </cell>
          <cell r="K14" t="str">
            <v>اعزب</v>
          </cell>
          <cell r="L14" t="str">
            <v>1-10-الدرجه الثالثه-تخصصى</v>
          </cell>
          <cell r="M14">
            <v>20</v>
          </cell>
          <cell r="N14">
            <v>30</v>
          </cell>
          <cell r="O14">
            <v>252</v>
          </cell>
          <cell r="P14">
            <v>4.8</v>
          </cell>
          <cell r="Q14">
            <v>7.2</v>
          </cell>
          <cell r="R14">
            <v>7.2</v>
          </cell>
          <cell r="S14">
            <v>22.98</v>
          </cell>
          <cell r="T14">
            <v>24.42</v>
          </cell>
          <cell r="U14">
            <v>0</v>
          </cell>
          <cell r="V14">
            <v>2</v>
          </cell>
          <cell r="W14">
            <v>4</v>
          </cell>
          <cell r="X14">
            <v>19.2</v>
          </cell>
          <cell r="Y14">
            <v>0</v>
          </cell>
          <cell r="Z14">
            <v>292.5</v>
          </cell>
          <cell r="AA14">
            <v>0</v>
          </cell>
          <cell r="AC14">
            <v>0</v>
          </cell>
          <cell r="AD14">
            <v>10</v>
          </cell>
          <cell r="AE14">
            <v>30</v>
          </cell>
          <cell r="AF14">
            <v>0</v>
          </cell>
          <cell r="AG14">
            <v>0</v>
          </cell>
          <cell r="AH14">
            <v>0</v>
          </cell>
          <cell r="AK14">
            <v>2.2000000000000002</v>
          </cell>
          <cell r="AL14">
            <v>3.7</v>
          </cell>
          <cell r="AQ14">
            <v>0</v>
          </cell>
          <cell r="AR14">
            <v>0</v>
          </cell>
          <cell r="AS14">
            <v>0</v>
          </cell>
          <cell r="AT14">
            <v>0</v>
          </cell>
          <cell r="AU14">
            <v>0</v>
          </cell>
          <cell r="AV14">
            <v>0</v>
          </cell>
          <cell r="AW14">
            <v>0</v>
          </cell>
          <cell r="AX14">
            <v>0</v>
          </cell>
          <cell r="AY14">
            <v>0</v>
          </cell>
          <cell r="AZ14">
            <v>0</v>
          </cell>
          <cell r="BA14">
            <v>40</v>
          </cell>
          <cell r="BB14">
            <v>0</v>
          </cell>
          <cell r="BC14">
            <v>17</v>
          </cell>
          <cell r="BD14">
            <v>0</v>
          </cell>
          <cell r="BE14">
            <v>0</v>
          </cell>
          <cell r="BF14">
            <v>0</v>
          </cell>
          <cell r="BO14" t="str">
            <v>رانيا عبد الرحمن محمد</v>
          </cell>
          <cell r="BQ14" t="str">
            <v>3</v>
          </cell>
          <cell r="BS14">
            <v>1862.37</v>
          </cell>
          <cell r="BT14">
            <v>30</v>
          </cell>
          <cell r="BU14">
            <v>83.88</v>
          </cell>
          <cell r="BV14">
            <v>0</v>
          </cell>
          <cell r="BW14">
            <v>0</v>
          </cell>
          <cell r="BX14">
            <v>10.75</v>
          </cell>
          <cell r="BY14">
            <v>0</v>
          </cell>
          <cell r="BZ14">
            <v>0</v>
          </cell>
          <cell r="CA14">
            <v>0</v>
          </cell>
        </row>
        <row r="15">
          <cell r="C15">
            <v>4</v>
          </cell>
          <cell r="D15" t="str">
            <v>نرمين سعد عبدالحميد</v>
          </cell>
          <cell r="E15" t="str">
            <v>4</v>
          </cell>
          <cell r="J15" t="str">
            <v>ممرضة</v>
          </cell>
          <cell r="M15">
            <v>5</v>
          </cell>
          <cell r="O15">
            <v>249</v>
          </cell>
          <cell r="P15">
            <v>4.8</v>
          </cell>
          <cell r="Q15">
            <v>7.2</v>
          </cell>
          <cell r="R15">
            <v>7.2</v>
          </cell>
          <cell r="S15">
            <v>4.8</v>
          </cell>
          <cell r="T15">
            <v>4.8</v>
          </cell>
          <cell r="U15">
            <v>0</v>
          </cell>
          <cell r="V15">
            <v>2</v>
          </cell>
          <cell r="W15">
            <v>2</v>
          </cell>
          <cell r="X15">
            <v>19.2</v>
          </cell>
          <cell r="Y15">
            <v>0</v>
          </cell>
          <cell r="Z15">
            <v>292.5</v>
          </cell>
          <cell r="AA15">
            <v>0</v>
          </cell>
          <cell r="AC15">
            <v>0</v>
          </cell>
          <cell r="AD15">
            <v>10</v>
          </cell>
          <cell r="AE15">
            <v>30</v>
          </cell>
          <cell r="AF15">
            <v>0</v>
          </cell>
          <cell r="AG15">
            <v>0</v>
          </cell>
          <cell r="AH15">
            <v>0</v>
          </cell>
          <cell r="AK15">
            <v>2.2000000000000002</v>
          </cell>
          <cell r="AL15">
            <v>3.7</v>
          </cell>
          <cell r="AQ15">
            <v>0</v>
          </cell>
          <cell r="AR15">
            <v>0</v>
          </cell>
          <cell r="AS15">
            <v>0</v>
          </cell>
          <cell r="AT15">
            <v>0</v>
          </cell>
          <cell r="AU15">
            <v>0</v>
          </cell>
          <cell r="AV15">
            <v>0</v>
          </cell>
          <cell r="AW15">
            <v>0</v>
          </cell>
          <cell r="AX15">
            <v>0</v>
          </cell>
          <cell r="AY15">
            <v>0</v>
          </cell>
          <cell r="AZ15">
            <v>0</v>
          </cell>
          <cell r="BA15">
            <v>40</v>
          </cell>
          <cell r="BB15">
            <v>0</v>
          </cell>
          <cell r="BC15">
            <v>17</v>
          </cell>
          <cell r="BD15">
            <v>0</v>
          </cell>
          <cell r="BE15">
            <v>0</v>
          </cell>
          <cell r="BF15">
            <v>0</v>
          </cell>
          <cell r="BO15" t="str">
            <v>نرمين سعد عبدالحميد</v>
          </cell>
          <cell r="BQ15" t="str">
            <v>4</v>
          </cell>
          <cell r="BS15">
            <v>1845.82</v>
          </cell>
          <cell r="BT15">
            <v>30</v>
          </cell>
          <cell r="BU15">
            <v>81.540000000000006</v>
          </cell>
          <cell r="BV15">
            <v>0</v>
          </cell>
          <cell r="BW15">
            <v>0</v>
          </cell>
          <cell r="BX15">
            <v>9.33</v>
          </cell>
          <cell r="BY15">
            <v>0</v>
          </cell>
          <cell r="BZ15">
            <v>0</v>
          </cell>
          <cell r="CA15">
            <v>0</v>
          </cell>
        </row>
        <row r="16">
          <cell r="C16">
            <v>5</v>
          </cell>
          <cell r="D16" t="str">
            <v>منى محمد علوان</v>
          </cell>
          <cell r="E16" t="str">
            <v>27006131300867</v>
          </cell>
          <cell r="F16" t="str">
            <v>انثي</v>
          </cell>
          <cell r="J16" t="str">
            <v>ممرضة</v>
          </cell>
          <cell r="K16" t="str">
            <v>متزوج</v>
          </cell>
          <cell r="L16" t="str">
            <v>3-9-الدرجه التانيه-مهنى</v>
          </cell>
          <cell r="M16">
            <v>15</v>
          </cell>
          <cell r="N16">
            <v>25</v>
          </cell>
          <cell r="O16">
            <v>489.83</v>
          </cell>
          <cell r="P16">
            <v>27.04</v>
          </cell>
          <cell r="Q16">
            <v>46.57</v>
          </cell>
          <cell r="R16">
            <v>52.72</v>
          </cell>
          <cell r="S16">
            <v>45.49</v>
          </cell>
          <cell r="T16">
            <v>46</v>
          </cell>
          <cell r="U16">
            <v>0</v>
          </cell>
          <cell r="V16">
            <v>2</v>
          </cell>
          <cell r="W16">
            <v>4</v>
          </cell>
          <cell r="X16">
            <v>15</v>
          </cell>
          <cell r="Y16">
            <v>0</v>
          </cell>
          <cell r="Z16">
            <v>260</v>
          </cell>
          <cell r="AA16">
            <v>0</v>
          </cell>
          <cell r="AC16">
            <v>0</v>
          </cell>
          <cell r="AD16">
            <v>10</v>
          </cell>
          <cell r="AE16">
            <v>15</v>
          </cell>
          <cell r="AF16">
            <v>0</v>
          </cell>
          <cell r="AG16">
            <v>0</v>
          </cell>
          <cell r="AH16">
            <v>0</v>
          </cell>
          <cell r="AK16">
            <v>2.7</v>
          </cell>
          <cell r="AL16">
            <v>3.2</v>
          </cell>
          <cell r="AQ16">
            <v>0</v>
          </cell>
          <cell r="AR16">
            <v>0</v>
          </cell>
          <cell r="AS16">
            <v>0</v>
          </cell>
          <cell r="AT16">
            <v>0</v>
          </cell>
          <cell r="AU16">
            <v>0</v>
          </cell>
          <cell r="AV16">
            <v>0</v>
          </cell>
          <cell r="AW16">
            <v>0</v>
          </cell>
          <cell r="AX16">
            <v>0</v>
          </cell>
          <cell r="AY16">
            <v>0</v>
          </cell>
          <cell r="AZ16">
            <v>0</v>
          </cell>
          <cell r="BA16">
            <v>40</v>
          </cell>
          <cell r="BB16">
            <v>0</v>
          </cell>
          <cell r="BC16">
            <v>17</v>
          </cell>
          <cell r="BD16">
            <v>0</v>
          </cell>
          <cell r="BE16">
            <v>0</v>
          </cell>
          <cell r="BF16">
            <v>0</v>
          </cell>
          <cell r="BO16" t="str">
            <v>منى محمد علوان</v>
          </cell>
          <cell r="BQ16" t="str">
            <v>5</v>
          </cell>
          <cell r="BS16">
            <v>3269.33</v>
          </cell>
          <cell r="BT16">
            <v>30</v>
          </cell>
          <cell r="BU16">
            <v>151.46</v>
          </cell>
          <cell r="BV16">
            <v>0</v>
          </cell>
          <cell r="BW16">
            <v>0</v>
          </cell>
          <cell r="BX16">
            <v>23.72</v>
          </cell>
          <cell r="BY16">
            <v>0</v>
          </cell>
          <cell r="BZ16">
            <v>0</v>
          </cell>
          <cell r="CA16">
            <v>0</v>
          </cell>
        </row>
        <row r="17">
          <cell r="C17">
            <v>6</v>
          </cell>
          <cell r="D17" t="str">
            <v xml:space="preserve">صلاح حسينى السيد </v>
          </cell>
          <cell r="E17" t="str">
            <v>27301101300538</v>
          </cell>
          <cell r="F17" t="str">
            <v>ذكر</v>
          </cell>
          <cell r="J17" t="str">
            <v>ممرض</v>
          </cell>
          <cell r="K17" t="str">
            <v>متزوج</v>
          </cell>
          <cell r="L17" t="str">
            <v>3-11-الدرجه الرابعه-مهنى</v>
          </cell>
          <cell r="M17">
            <v>15</v>
          </cell>
          <cell r="N17">
            <v>25</v>
          </cell>
          <cell r="O17">
            <v>486.63</v>
          </cell>
          <cell r="P17">
            <v>26.52</v>
          </cell>
          <cell r="Q17">
            <v>45.71</v>
          </cell>
          <cell r="R17">
            <v>51.86</v>
          </cell>
          <cell r="S17">
            <v>44.72</v>
          </cell>
          <cell r="T17">
            <v>45.72</v>
          </cell>
          <cell r="U17">
            <v>0</v>
          </cell>
          <cell r="V17">
            <v>6</v>
          </cell>
          <cell r="W17">
            <v>4</v>
          </cell>
          <cell r="X17">
            <v>15</v>
          </cell>
          <cell r="Y17">
            <v>0</v>
          </cell>
          <cell r="Z17">
            <v>260</v>
          </cell>
          <cell r="AA17">
            <v>0</v>
          </cell>
          <cell r="AC17">
            <v>0</v>
          </cell>
          <cell r="AD17">
            <v>10</v>
          </cell>
          <cell r="AE17">
            <v>15</v>
          </cell>
          <cell r="AF17">
            <v>0</v>
          </cell>
          <cell r="AG17">
            <v>0</v>
          </cell>
          <cell r="AH17">
            <v>0</v>
          </cell>
          <cell r="AK17">
            <v>2.7</v>
          </cell>
          <cell r="AL17">
            <v>3.2</v>
          </cell>
          <cell r="AQ17">
            <v>0</v>
          </cell>
          <cell r="AR17">
            <v>0</v>
          </cell>
          <cell r="AS17">
            <v>0</v>
          </cell>
          <cell r="AT17">
            <v>0</v>
          </cell>
          <cell r="AU17">
            <v>0</v>
          </cell>
          <cell r="AV17">
            <v>0</v>
          </cell>
          <cell r="AW17">
            <v>0</v>
          </cell>
          <cell r="AX17">
            <v>0</v>
          </cell>
          <cell r="AY17">
            <v>0</v>
          </cell>
          <cell r="AZ17">
            <v>0</v>
          </cell>
          <cell r="BA17">
            <v>0</v>
          </cell>
          <cell r="BB17">
            <v>0</v>
          </cell>
          <cell r="BC17">
            <v>17</v>
          </cell>
          <cell r="BD17">
            <v>19.7</v>
          </cell>
          <cell r="BE17">
            <v>29.2</v>
          </cell>
          <cell r="BF17">
            <v>0</v>
          </cell>
          <cell r="BO17" t="str">
            <v xml:space="preserve">صلاح حسينى السيد </v>
          </cell>
          <cell r="BQ17" t="str">
            <v>6</v>
          </cell>
          <cell r="BS17">
            <v>3253.49</v>
          </cell>
          <cell r="BT17">
            <v>30</v>
          </cell>
          <cell r="BU17">
            <v>150.63</v>
          </cell>
          <cell r="BV17">
            <v>0</v>
          </cell>
          <cell r="BW17">
            <v>0</v>
          </cell>
          <cell r="BX17">
            <v>23.51</v>
          </cell>
          <cell r="BY17">
            <v>0</v>
          </cell>
          <cell r="BZ17">
            <v>0</v>
          </cell>
          <cell r="CA17">
            <v>0</v>
          </cell>
        </row>
        <row r="18">
          <cell r="C18">
            <v>7</v>
          </cell>
          <cell r="D18" t="str">
            <v>علاء عجمى عبدالله</v>
          </cell>
          <cell r="E18" t="str">
            <v>28002202100676</v>
          </cell>
          <cell r="F18" t="str">
            <v>ذكر</v>
          </cell>
          <cell r="J18" t="str">
            <v>ممرض</v>
          </cell>
          <cell r="K18" t="str">
            <v>متزوج</v>
          </cell>
          <cell r="L18" t="str">
            <v>3-9-الدرجه التانيه-مهنى</v>
          </cell>
          <cell r="M18">
            <v>15</v>
          </cell>
          <cell r="N18">
            <v>25</v>
          </cell>
          <cell r="O18">
            <v>393.93</v>
          </cell>
          <cell r="P18">
            <v>20.2</v>
          </cell>
          <cell r="Q18">
            <v>35.39</v>
          </cell>
          <cell r="R18">
            <v>42.74</v>
          </cell>
          <cell r="S18">
            <v>36.53</v>
          </cell>
          <cell r="T18">
            <v>37.03</v>
          </cell>
          <cell r="U18">
            <v>0</v>
          </cell>
          <cell r="V18">
            <v>0</v>
          </cell>
          <cell r="W18">
            <v>4</v>
          </cell>
          <cell r="X18">
            <v>15</v>
          </cell>
          <cell r="Y18">
            <v>0</v>
          </cell>
          <cell r="Z18">
            <v>260</v>
          </cell>
          <cell r="AA18">
            <v>0</v>
          </cell>
          <cell r="AC18">
            <v>0</v>
          </cell>
          <cell r="AD18">
            <v>10</v>
          </cell>
          <cell r="AE18">
            <v>15</v>
          </cell>
          <cell r="AF18">
            <v>0</v>
          </cell>
          <cell r="AG18">
            <v>0</v>
          </cell>
          <cell r="AH18">
            <v>0</v>
          </cell>
          <cell r="AK18">
            <v>2.8</v>
          </cell>
          <cell r="AL18">
            <v>3.2</v>
          </cell>
          <cell r="AQ18">
            <v>0</v>
          </cell>
          <cell r="AR18">
            <v>0</v>
          </cell>
          <cell r="AS18">
            <v>0</v>
          </cell>
          <cell r="AT18">
            <v>884</v>
          </cell>
          <cell r="AU18">
            <v>0</v>
          </cell>
          <cell r="AV18">
            <v>0</v>
          </cell>
          <cell r="AW18">
            <v>0</v>
          </cell>
          <cell r="AX18">
            <v>0</v>
          </cell>
          <cell r="AY18">
            <v>0</v>
          </cell>
          <cell r="AZ18">
            <v>0</v>
          </cell>
          <cell r="BA18">
            <v>40</v>
          </cell>
          <cell r="BB18">
            <v>0</v>
          </cell>
          <cell r="BC18">
            <v>17</v>
          </cell>
          <cell r="BD18">
            <v>16.100000000000001</v>
          </cell>
          <cell r="BE18">
            <v>23.64</v>
          </cell>
          <cell r="BF18">
            <v>0</v>
          </cell>
          <cell r="BO18" t="str">
            <v>علاء عجمى عبدالله</v>
          </cell>
          <cell r="BQ18" t="str">
            <v>7</v>
          </cell>
          <cell r="BS18">
            <v>2715.38</v>
          </cell>
          <cell r="BT18">
            <v>30</v>
          </cell>
          <cell r="BU18">
            <v>125.43</v>
          </cell>
          <cell r="BV18">
            <v>0</v>
          </cell>
          <cell r="BW18">
            <v>0</v>
          </cell>
          <cell r="BX18">
            <v>18.989999999999998</v>
          </cell>
          <cell r="BY18">
            <v>0</v>
          </cell>
          <cell r="BZ18">
            <v>0</v>
          </cell>
          <cell r="CA18">
            <v>0</v>
          </cell>
        </row>
        <row r="19">
          <cell r="C19">
            <v>8</v>
          </cell>
          <cell r="D19" t="str">
            <v>تهانى احمد عبد الحميد</v>
          </cell>
          <cell r="E19" t="str">
            <v>27607171301169</v>
          </cell>
          <cell r="F19" t="str">
            <v>انثي</v>
          </cell>
          <cell r="J19" t="str">
            <v>ممرضة</v>
          </cell>
          <cell r="K19" t="str">
            <v>متزوج</v>
          </cell>
          <cell r="L19" t="str">
            <v>3-9-الدرجه التانيه-مهنى</v>
          </cell>
          <cell r="M19">
            <v>15</v>
          </cell>
          <cell r="N19">
            <v>25</v>
          </cell>
          <cell r="O19">
            <v>435.36</v>
          </cell>
          <cell r="P19">
            <v>23.14</v>
          </cell>
          <cell r="Q19">
            <v>40.799999999999997</v>
          </cell>
          <cell r="R19">
            <v>46.95</v>
          </cell>
          <cell r="S19">
            <v>40.4</v>
          </cell>
          <cell r="T19">
            <v>40.9</v>
          </cell>
          <cell r="U19">
            <v>0</v>
          </cell>
          <cell r="V19">
            <v>2</v>
          </cell>
          <cell r="W19">
            <v>4</v>
          </cell>
          <cell r="X19">
            <v>15</v>
          </cell>
          <cell r="Y19">
            <v>0</v>
          </cell>
          <cell r="Z19">
            <v>260</v>
          </cell>
          <cell r="AA19">
            <v>0</v>
          </cell>
          <cell r="AC19">
            <v>0</v>
          </cell>
          <cell r="AD19">
            <v>10</v>
          </cell>
          <cell r="AE19">
            <v>15</v>
          </cell>
          <cell r="AF19">
            <v>0</v>
          </cell>
          <cell r="AG19">
            <v>0</v>
          </cell>
          <cell r="AH19">
            <v>0</v>
          </cell>
          <cell r="AK19">
            <v>2.7</v>
          </cell>
          <cell r="AL19">
            <v>3.2</v>
          </cell>
          <cell r="AQ19">
            <v>0</v>
          </cell>
          <cell r="AR19">
            <v>0</v>
          </cell>
          <cell r="AS19">
            <v>0</v>
          </cell>
          <cell r="AT19">
            <v>0</v>
          </cell>
          <cell r="AU19">
            <v>0</v>
          </cell>
          <cell r="AV19">
            <v>0</v>
          </cell>
          <cell r="AW19">
            <v>0</v>
          </cell>
          <cell r="AX19">
            <v>0</v>
          </cell>
          <cell r="AY19">
            <v>0</v>
          </cell>
          <cell r="AZ19">
            <v>0</v>
          </cell>
          <cell r="BA19">
            <v>40</v>
          </cell>
          <cell r="BB19">
            <v>0</v>
          </cell>
          <cell r="BC19">
            <v>17</v>
          </cell>
          <cell r="BD19">
            <v>17.7</v>
          </cell>
          <cell r="BE19">
            <v>26.12</v>
          </cell>
          <cell r="BF19">
            <v>0</v>
          </cell>
          <cell r="BO19" t="str">
            <v>تهانى احمد عبد الحميد</v>
          </cell>
          <cell r="BQ19" t="str">
            <v>8</v>
          </cell>
          <cell r="BS19">
            <v>2935.52</v>
          </cell>
          <cell r="BT19">
            <v>30</v>
          </cell>
          <cell r="BU19">
            <v>135.87</v>
          </cell>
          <cell r="BV19">
            <v>0</v>
          </cell>
          <cell r="BW19">
            <v>0</v>
          </cell>
          <cell r="BX19">
            <v>21.05</v>
          </cell>
          <cell r="BY19">
            <v>0</v>
          </cell>
          <cell r="BZ19">
            <v>0</v>
          </cell>
          <cell r="CA19">
            <v>0</v>
          </cell>
        </row>
        <row r="20">
          <cell r="C20">
            <v>9</v>
          </cell>
          <cell r="D20" t="str">
            <v>احمد اسماعيل محمد</v>
          </cell>
          <cell r="E20" t="str">
            <v>27508080102335</v>
          </cell>
          <cell r="F20" t="str">
            <v>ذكر</v>
          </cell>
          <cell r="J20" t="str">
            <v>ممرض</v>
          </cell>
          <cell r="K20" t="str">
            <v>متزوج</v>
          </cell>
          <cell r="L20" t="str">
            <v>3-9-الدرجه التانيه-مهنى</v>
          </cell>
          <cell r="M20">
            <v>15</v>
          </cell>
          <cell r="N20">
            <v>25</v>
          </cell>
          <cell r="O20">
            <v>435.36</v>
          </cell>
          <cell r="P20">
            <v>23.14</v>
          </cell>
          <cell r="Q20">
            <v>40.799999999999997</v>
          </cell>
          <cell r="R20">
            <v>46.95</v>
          </cell>
          <cell r="S20">
            <v>40.4</v>
          </cell>
          <cell r="T20">
            <v>40.9</v>
          </cell>
          <cell r="U20">
            <v>0</v>
          </cell>
          <cell r="V20">
            <v>6</v>
          </cell>
          <cell r="W20">
            <v>4</v>
          </cell>
          <cell r="X20">
            <v>15</v>
          </cell>
          <cell r="Y20">
            <v>0</v>
          </cell>
          <cell r="Z20">
            <v>260</v>
          </cell>
          <cell r="AA20">
            <v>0</v>
          </cell>
          <cell r="AC20">
            <v>0</v>
          </cell>
          <cell r="AD20">
            <v>10</v>
          </cell>
          <cell r="AE20">
            <v>15</v>
          </cell>
          <cell r="AF20">
            <v>0</v>
          </cell>
          <cell r="AG20">
            <v>0</v>
          </cell>
          <cell r="AH20">
            <v>0</v>
          </cell>
          <cell r="AK20">
            <v>2.7</v>
          </cell>
          <cell r="AL20">
            <v>3.2</v>
          </cell>
          <cell r="AQ20">
            <v>0</v>
          </cell>
          <cell r="AR20">
            <v>0</v>
          </cell>
          <cell r="AS20">
            <v>0</v>
          </cell>
          <cell r="AT20">
            <v>0</v>
          </cell>
          <cell r="AU20">
            <v>0</v>
          </cell>
          <cell r="AV20">
            <v>0</v>
          </cell>
          <cell r="AW20">
            <v>0</v>
          </cell>
          <cell r="AX20">
            <v>0</v>
          </cell>
          <cell r="AY20">
            <v>0</v>
          </cell>
          <cell r="AZ20">
            <v>0</v>
          </cell>
          <cell r="BA20">
            <v>0</v>
          </cell>
          <cell r="BB20">
            <v>0</v>
          </cell>
          <cell r="BC20">
            <v>17</v>
          </cell>
          <cell r="BD20">
            <v>17.7</v>
          </cell>
          <cell r="BE20">
            <v>26.12</v>
          </cell>
          <cell r="BF20">
            <v>0</v>
          </cell>
          <cell r="BO20" t="str">
            <v>احمد اسماعيل محمد</v>
          </cell>
          <cell r="BQ20" t="str">
            <v>9</v>
          </cell>
          <cell r="BS20">
            <v>2939.12</v>
          </cell>
          <cell r="BT20">
            <v>30</v>
          </cell>
          <cell r="BU20">
            <v>136.03</v>
          </cell>
          <cell r="BV20">
            <v>0</v>
          </cell>
          <cell r="BW20">
            <v>0</v>
          </cell>
          <cell r="BX20">
            <v>21.05</v>
          </cell>
          <cell r="BY20">
            <v>0</v>
          </cell>
          <cell r="BZ20">
            <v>0</v>
          </cell>
          <cell r="CA20">
            <v>0</v>
          </cell>
        </row>
        <row r="21">
          <cell r="C21">
            <v>10</v>
          </cell>
          <cell r="D21" t="str">
            <v>عماد عبد الرحمن محمد</v>
          </cell>
          <cell r="E21" t="str">
            <v>27509031301574</v>
          </cell>
          <cell r="F21" t="str">
            <v>ذكر</v>
          </cell>
          <cell r="J21" t="str">
            <v>ممرض</v>
          </cell>
          <cell r="K21" t="str">
            <v>متزوج</v>
          </cell>
          <cell r="L21" t="str">
            <v>3-9-الدرجه التانيه-مهنى</v>
          </cell>
          <cell r="M21">
            <v>15</v>
          </cell>
          <cell r="N21">
            <v>25</v>
          </cell>
          <cell r="O21">
            <v>458.14</v>
          </cell>
          <cell r="P21">
            <v>25.09</v>
          </cell>
          <cell r="Q21">
            <v>43.23</v>
          </cell>
          <cell r="R21">
            <v>49.38</v>
          </cell>
          <cell r="S21">
            <v>42.5</v>
          </cell>
          <cell r="T21">
            <v>43</v>
          </cell>
          <cell r="U21">
            <v>0</v>
          </cell>
          <cell r="V21">
            <v>6</v>
          </cell>
          <cell r="W21">
            <v>4</v>
          </cell>
          <cell r="X21">
            <v>15</v>
          </cell>
          <cell r="Y21">
            <v>0</v>
          </cell>
          <cell r="Z21">
            <v>260</v>
          </cell>
          <cell r="AA21">
            <v>0</v>
          </cell>
          <cell r="AC21">
            <v>0</v>
          </cell>
          <cell r="AD21">
            <v>10</v>
          </cell>
          <cell r="AE21">
            <v>15</v>
          </cell>
          <cell r="AF21">
            <v>0</v>
          </cell>
          <cell r="AG21">
            <v>0</v>
          </cell>
          <cell r="AH21">
            <v>0</v>
          </cell>
          <cell r="AK21">
            <v>2.7</v>
          </cell>
          <cell r="AL21">
            <v>3.2</v>
          </cell>
          <cell r="AQ21">
            <v>0</v>
          </cell>
          <cell r="AR21">
            <v>0</v>
          </cell>
          <cell r="AS21">
            <v>0</v>
          </cell>
          <cell r="AT21">
            <v>0</v>
          </cell>
          <cell r="AU21">
            <v>0</v>
          </cell>
          <cell r="AV21">
            <v>0</v>
          </cell>
          <cell r="AW21">
            <v>0</v>
          </cell>
          <cell r="AX21">
            <v>0</v>
          </cell>
          <cell r="AY21">
            <v>0</v>
          </cell>
          <cell r="AZ21">
            <v>0</v>
          </cell>
          <cell r="BA21">
            <v>0</v>
          </cell>
          <cell r="BB21">
            <v>0</v>
          </cell>
          <cell r="BC21">
            <v>17</v>
          </cell>
          <cell r="BD21">
            <v>18.899999999999999</v>
          </cell>
          <cell r="BE21">
            <v>27.49</v>
          </cell>
          <cell r="BF21">
            <v>0</v>
          </cell>
          <cell r="BO21" t="str">
            <v>عماد عبد الرحمن محمد</v>
          </cell>
          <cell r="BQ21" t="str">
            <v>10</v>
          </cell>
          <cell r="BS21">
            <v>3078.71</v>
          </cell>
          <cell r="BT21">
            <v>30</v>
          </cell>
          <cell r="BU21">
            <v>142.56</v>
          </cell>
          <cell r="BV21">
            <v>0</v>
          </cell>
          <cell r="BW21">
            <v>0</v>
          </cell>
          <cell r="BX21">
            <v>22.18</v>
          </cell>
          <cell r="BY21">
            <v>0</v>
          </cell>
          <cell r="BZ21">
            <v>0</v>
          </cell>
          <cell r="CA21">
            <v>0</v>
          </cell>
        </row>
        <row r="22">
          <cell r="C22">
            <v>11</v>
          </cell>
          <cell r="D22" t="str">
            <v>هانى عامر على</v>
          </cell>
          <cell r="E22" t="str">
            <v>27311241300738</v>
          </cell>
          <cell r="F22" t="str">
            <v>ذكر</v>
          </cell>
          <cell r="J22" t="str">
            <v>ممرض</v>
          </cell>
          <cell r="K22" t="str">
            <v>متزوج</v>
          </cell>
          <cell r="L22" t="str">
            <v>3-9-الدرجه التانيه-مهنى</v>
          </cell>
          <cell r="M22">
            <v>15</v>
          </cell>
          <cell r="N22">
            <v>25</v>
          </cell>
          <cell r="O22">
            <v>455.94</v>
          </cell>
          <cell r="P22">
            <v>24.97</v>
          </cell>
          <cell r="Q22">
            <v>42.93</v>
          </cell>
          <cell r="R22">
            <v>49.08</v>
          </cell>
          <cell r="S22">
            <v>42.29</v>
          </cell>
          <cell r="T22">
            <v>42.79</v>
          </cell>
          <cell r="U22">
            <v>0</v>
          </cell>
          <cell r="V22">
            <v>6</v>
          </cell>
          <cell r="W22">
            <v>4</v>
          </cell>
          <cell r="X22">
            <v>15</v>
          </cell>
          <cell r="Y22">
            <v>0</v>
          </cell>
          <cell r="Z22">
            <v>260</v>
          </cell>
          <cell r="AA22">
            <v>0</v>
          </cell>
          <cell r="AC22">
            <v>0</v>
          </cell>
          <cell r="AD22">
            <v>10</v>
          </cell>
          <cell r="AE22">
            <v>15</v>
          </cell>
          <cell r="AF22">
            <v>0</v>
          </cell>
          <cell r="AG22">
            <v>0</v>
          </cell>
          <cell r="AH22">
            <v>0</v>
          </cell>
          <cell r="AK22">
            <v>2.7</v>
          </cell>
          <cell r="AL22">
            <v>3.2</v>
          </cell>
          <cell r="AQ22">
            <v>0</v>
          </cell>
          <cell r="AR22">
            <v>0</v>
          </cell>
          <cell r="AS22">
            <v>0</v>
          </cell>
          <cell r="AT22">
            <v>0</v>
          </cell>
          <cell r="AU22">
            <v>0</v>
          </cell>
          <cell r="AV22">
            <v>0</v>
          </cell>
          <cell r="AW22">
            <v>0</v>
          </cell>
          <cell r="AX22">
            <v>0</v>
          </cell>
          <cell r="AY22">
            <v>0</v>
          </cell>
          <cell r="AZ22">
            <v>0</v>
          </cell>
          <cell r="BA22">
            <v>0</v>
          </cell>
          <cell r="BB22">
            <v>3.16</v>
          </cell>
          <cell r="BC22">
            <v>17</v>
          </cell>
          <cell r="BD22">
            <v>18.600000000000001</v>
          </cell>
          <cell r="BE22">
            <v>27.36</v>
          </cell>
          <cell r="BF22">
            <v>0</v>
          </cell>
          <cell r="BO22" t="str">
            <v>هانى عامر على</v>
          </cell>
          <cell r="BQ22" t="str">
            <v>11</v>
          </cell>
          <cell r="BS22">
            <v>3065.23</v>
          </cell>
          <cell r="BT22">
            <v>30</v>
          </cell>
          <cell r="BU22">
            <v>141.91999999999999</v>
          </cell>
          <cell r="BV22">
            <v>0</v>
          </cell>
          <cell r="BW22">
            <v>0</v>
          </cell>
          <cell r="BX22">
            <v>22.07</v>
          </cell>
          <cell r="BY22">
            <v>0</v>
          </cell>
          <cell r="BZ22">
            <v>0</v>
          </cell>
          <cell r="CA22">
            <v>0</v>
          </cell>
        </row>
        <row r="23">
          <cell r="C23">
            <v>12</v>
          </cell>
          <cell r="D23" t="str">
            <v>على احمد سيد احمد احمد</v>
          </cell>
          <cell r="E23" t="str">
            <v>27503091302393</v>
          </cell>
          <cell r="F23" t="str">
            <v>ذكر</v>
          </cell>
          <cell r="J23" t="str">
            <v>ممرض</v>
          </cell>
          <cell r="K23" t="str">
            <v>متزوج</v>
          </cell>
          <cell r="L23" t="str">
            <v>3-9-الدرجه التانيه-مهنى</v>
          </cell>
          <cell r="M23">
            <v>15</v>
          </cell>
          <cell r="N23">
            <v>25</v>
          </cell>
          <cell r="O23">
            <v>455.94</v>
          </cell>
          <cell r="P23">
            <v>24.97</v>
          </cell>
          <cell r="Q23">
            <v>42.93</v>
          </cell>
          <cell r="R23">
            <v>49.08</v>
          </cell>
          <cell r="S23">
            <v>42.29</v>
          </cell>
          <cell r="T23">
            <v>42.79</v>
          </cell>
          <cell r="U23">
            <v>0</v>
          </cell>
          <cell r="V23">
            <v>6</v>
          </cell>
          <cell r="W23">
            <v>4</v>
          </cell>
          <cell r="X23">
            <v>15</v>
          </cell>
          <cell r="Y23">
            <v>0</v>
          </cell>
          <cell r="Z23">
            <v>260</v>
          </cell>
          <cell r="AA23">
            <v>0</v>
          </cell>
          <cell r="AC23">
            <v>0</v>
          </cell>
          <cell r="AD23">
            <v>10</v>
          </cell>
          <cell r="AE23">
            <v>15</v>
          </cell>
          <cell r="AF23">
            <v>0</v>
          </cell>
          <cell r="AG23">
            <v>0</v>
          </cell>
          <cell r="AH23">
            <v>0</v>
          </cell>
          <cell r="AK23">
            <v>2.7</v>
          </cell>
          <cell r="AL23">
            <v>3.2</v>
          </cell>
          <cell r="AQ23">
            <v>0</v>
          </cell>
          <cell r="AR23">
            <v>0</v>
          </cell>
          <cell r="AS23">
            <v>0</v>
          </cell>
          <cell r="AT23">
            <v>0</v>
          </cell>
          <cell r="AU23">
            <v>0</v>
          </cell>
          <cell r="AV23">
            <v>0</v>
          </cell>
          <cell r="AW23">
            <v>0</v>
          </cell>
          <cell r="AX23">
            <v>0</v>
          </cell>
          <cell r="AY23">
            <v>0</v>
          </cell>
          <cell r="AZ23">
            <v>0</v>
          </cell>
          <cell r="BA23">
            <v>40</v>
          </cell>
          <cell r="BB23">
            <v>0</v>
          </cell>
          <cell r="BC23">
            <v>17</v>
          </cell>
          <cell r="BD23">
            <v>18.600000000000001</v>
          </cell>
          <cell r="BE23">
            <v>27.36</v>
          </cell>
          <cell r="BF23">
            <v>0</v>
          </cell>
          <cell r="BO23" t="str">
            <v>على احمد سيد احمد احمد</v>
          </cell>
          <cell r="BQ23" t="str">
            <v>12</v>
          </cell>
          <cell r="BS23">
            <v>1854.7</v>
          </cell>
          <cell r="BT23">
            <v>30</v>
          </cell>
          <cell r="BU23">
            <v>89.92</v>
          </cell>
          <cell r="BV23">
            <v>0</v>
          </cell>
          <cell r="BW23">
            <v>0</v>
          </cell>
          <cell r="BX23">
            <v>22.07</v>
          </cell>
          <cell r="BY23">
            <v>0</v>
          </cell>
          <cell r="BZ23">
            <v>0</v>
          </cell>
          <cell r="CA23">
            <v>0</v>
          </cell>
        </row>
        <row r="24">
          <cell r="C24">
            <v>13</v>
          </cell>
          <cell r="D24" t="str">
            <v>اشرف السيد احمد</v>
          </cell>
          <cell r="E24" t="str">
            <v>27701261300613</v>
          </cell>
          <cell r="F24" t="str">
            <v>ذكر</v>
          </cell>
          <cell r="J24" t="str">
            <v>ممرض</v>
          </cell>
          <cell r="K24" t="str">
            <v>متزوج</v>
          </cell>
          <cell r="L24" t="str">
            <v>3-9-الدرجه التانيه-مهنى</v>
          </cell>
          <cell r="M24">
            <v>15</v>
          </cell>
          <cell r="N24">
            <v>25</v>
          </cell>
          <cell r="O24">
            <v>419.59</v>
          </cell>
          <cell r="P24">
            <v>22.08</v>
          </cell>
          <cell r="Q24">
            <v>39.130000000000003</v>
          </cell>
          <cell r="R24">
            <v>45.28</v>
          </cell>
          <cell r="S24">
            <v>38.92</v>
          </cell>
          <cell r="T24">
            <v>39.42</v>
          </cell>
          <cell r="U24">
            <v>0</v>
          </cell>
          <cell r="V24">
            <v>6</v>
          </cell>
          <cell r="W24">
            <v>4</v>
          </cell>
          <cell r="X24">
            <v>15</v>
          </cell>
          <cell r="Y24">
            <v>0</v>
          </cell>
          <cell r="Z24">
            <v>260</v>
          </cell>
          <cell r="AA24">
            <v>0</v>
          </cell>
          <cell r="AC24">
            <v>0</v>
          </cell>
          <cell r="AD24">
            <v>10</v>
          </cell>
          <cell r="AE24">
            <v>15</v>
          </cell>
          <cell r="AF24">
            <v>0</v>
          </cell>
          <cell r="AG24">
            <v>0</v>
          </cell>
          <cell r="AH24">
            <v>0</v>
          </cell>
          <cell r="AK24">
            <v>2.8</v>
          </cell>
          <cell r="AL24">
            <v>3.2</v>
          </cell>
          <cell r="AQ24">
            <v>0</v>
          </cell>
          <cell r="AR24">
            <v>0</v>
          </cell>
          <cell r="AS24">
            <v>0</v>
          </cell>
          <cell r="AT24">
            <v>0</v>
          </cell>
          <cell r="AU24">
            <v>0</v>
          </cell>
          <cell r="AV24">
            <v>0</v>
          </cell>
          <cell r="AW24">
            <v>0</v>
          </cell>
          <cell r="AX24">
            <v>0</v>
          </cell>
          <cell r="AY24">
            <v>0</v>
          </cell>
          <cell r="AZ24">
            <v>0</v>
          </cell>
          <cell r="BA24">
            <v>40</v>
          </cell>
          <cell r="BB24">
            <v>0</v>
          </cell>
          <cell r="BC24">
            <v>17</v>
          </cell>
          <cell r="BD24">
            <v>17.100000000000001</v>
          </cell>
          <cell r="BE24">
            <v>25.8</v>
          </cell>
          <cell r="BF24">
            <v>0</v>
          </cell>
          <cell r="BO24" t="str">
            <v>اشرف السيد احمد</v>
          </cell>
          <cell r="BQ24" t="str">
            <v>13</v>
          </cell>
          <cell r="BS24">
            <v>2880.24</v>
          </cell>
          <cell r="BT24">
            <v>30</v>
          </cell>
          <cell r="BU24">
            <v>133.13999999999999</v>
          </cell>
          <cell r="BV24">
            <v>0</v>
          </cell>
          <cell r="BW24">
            <v>0</v>
          </cell>
          <cell r="BX24">
            <v>20.28</v>
          </cell>
          <cell r="BY24">
            <v>0</v>
          </cell>
          <cell r="BZ24">
            <v>0</v>
          </cell>
          <cell r="CA24">
            <v>0</v>
          </cell>
        </row>
        <row r="25">
          <cell r="C25">
            <v>14</v>
          </cell>
          <cell r="D25" t="str">
            <v>عادل ابراهيم محمد محمد</v>
          </cell>
          <cell r="E25" t="str">
            <v>27611151300996</v>
          </cell>
          <cell r="F25" t="str">
            <v>ذكر</v>
          </cell>
          <cell r="J25" t="str">
            <v>ممرض</v>
          </cell>
          <cell r="K25" t="str">
            <v>متزوج</v>
          </cell>
          <cell r="L25" t="str">
            <v>3-9-الدرجه التانيه-مهنى</v>
          </cell>
          <cell r="M25">
            <v>15</v>
          </cell>
          <cell r="N25">
            <v>25</v>
          </cell>
          <cell r="O25">
            <v>419.59</v>
          </cell>
          <cell r="P25">
            <v>22.08</v>
          </cell>
          <cell r="Q25">
            <v>39.130000000000003</v>
          </cell>
          <cell r="R25">
            <v>45.28</v>
          </cell>
          <cell r="S25">
            <v>38.92</v>
          </cell>
          <cell r="T25">
            <v>39.42</v>
          </cell>
          <cell r="U25">
            <v>0</v>
          </cell>
          <cell r="V25">
            <v>6</v>
          </cell>
          <cell r="W25">
            <v>4</v>
          </cell>
          <cell r="X25">
            <v>15</v>
          </cell>
          <cell r="Y25">
            <v>0</v>
          </cell>
          <cell r="Z25">
            <v>260</v>
          </cell>
          <cell r="AA25">
            <v>0</v>
          </cell>
          <cell r="AC25">
            <v>0</v>
          </cell>
          <cell r="AD25">
            <v>10</v>
          </cell>
          <cell r="AE25">
            <v>15</v>
          </cell>
          <cell r="AF25">
            <v>0</v>
          </cell>
          <cell r="AG25">
            <v>0</v>
          </cell>
          <cell r="AH25">
            <v>0</v>
          </cell>
          <cell r="AK25">
            <v>2.7</v>
          </cell>
          <cell r="AL25">
            <v>3.2</v>
          </cell>
          <cell r="AQ25">
            <v>0</v>
          </cell>
          <cell r="AR25">
            <v>0</v>
          </cell>
          <cell r="AS25">
            <v>0</v>
          </cell>
          <cell r="AT25">
            <v>462</v>
          </cell>
          <cell r="AU25">
            <v>0</v>
          </cell>
          <cell r="AV25">
            <v>0</v>
          </cell>
          <cell r="AW25">
            <v>0</v>
          </cell>
          <cell r="AX25">
            <v>0</v>
          </cell>
          <cell r="AY25">
            <v>0</v>
          </cell>
          <cell r="AZ25">
            <v>0</v>
          </cell>
          <cell r="BA25">
            <v>0</v>
          </cell>
          <cell r="BB25">
            <v>8.93</v>
          </cell>
          <cell r="BC25">
            <v>17</v>
          </cell>
          <cell r="BD25">
            <v>17.100000000000001</v>
          </cell>
          <cell r="BE25">
            <v>25.18</v>
          </cell>
          <cell r="BF25">
            <v>0</v>
          </cell>
          <cell r="BO25" t="str">
            <v>عادل ابراهيم محمد محمد</v>
          </cell>
          <cell r="BQ25" t="str">
            <v>14</v>
          </cell>
          <cell r="BS25">
            <v>2842.48</v>
          </cell>
          <cell r="BT25">
            <v>30</v>
          </cell>
          <cell r="BU25">
            <v>131.52000000000001</v>
          </cell>
          <cell r="BV25">
            <v>0</v>
          </cell>
          <cell r="BW25">
            <v>0</v>
          </cell>
          <cell r="BX25">
            <v>20.28</v>
          </cell>
          <cell r="BY25">
            <v>0</v>
          </cell>
          <cell r="BZ25">
            <v>0</v>
          </cell>
          <cell r="CA25">
            <v>0</v>
          </cell>
        </row>
        <row r="26">
          <cell r="C26">
            <v>15</v>
          </cell>
          <cell r="D26" t="str">
            <v>عزازى فتحى على سالم</v>
          </cell>
          <cell r="E26" t="str">
            <v>28003171301437</v>
          </cell>
          <cell r="F26" t="str">
            <v>ذكر</v>
          </cell>
          <cell r="J26" t="str">
            <v>ممرض</v>
          </cell>
          <cell r="K26" t="str">
            <v>متزوج</v>
          </cell>
          <cell r="L26" t="str">
            <v>3-9-الدرجه التانيه-مهنى</v>
          </cell>
          <cell r="M26">
            <v>15</v>
          </cell>
          <cell r="N26">
            <v>25</v>
          </cell>
          <cell r="O26">
            <v>394.93</v>
          </cell>
          <cell r="P26">
            <v>20.2</v>
          </cell>
          <cell r="Q26">
            <v>35.39</v>
          </cell>
          <cell r="R26">
            <v>42.14</v>
          </cell>
          <cell r="S26">
            <v>36.130000000000003</v>
          </cell>
          <cell r="T26">
            <v>37.130000000000003</v>
          </cell>
          <cell r="U26">
            <v>0</v>
          </cell>
          <cell r="V26">
            <v>6</v>
          </cell>
          <cell r="W26">
            <v>4</v>
          </cell>
          <cell r="X26">
            <v>15</v>
          </cell>
          <cell r="Y26">
            <v>0</v>
          </cell>
          <cell r="Z26">
            <v>260</v>
          </cell>
          <cell r="AA26">
            <v>0</v>
          </cell>
          <cell r="AC26">
            <v>0</v>
          </cell>
          <cell r="AD26">
            <v>10</v>
          </cell>
          <cell r="AE26">
            <v>15</v>
          </cell>
          <cell r="AF26">
            <v>0</v>
          </cell>
          <cell r="AG26">
            <v>0</v>
          </cell>
          <cell r="AH26">
            <v>0</v>
          </cell>
          <cell r="AK26">
            <v>2.8</v>
          </cell>
          <cell r="AL26">
            <v>3.2</v>
          </cell>
          <cell r="AQ26">
            <v>0</v>
          </cell>
          <cell r="AR26">
            <v>0</v>
          </cell>
          <cell r="AS26">
            <v>0</v>
          </cell>
          <cell r="AT26">
            <v>0</v>
          </cell>
          <cell r="AU26">
            <v>0</v>
          </cell>
          <cell r="AV26">
            <v>0</v>
          </cell>
          <cell r="AW26">
            <v>0</v>
          </cell>
          <cell r="AX26">
            <v>0</v>
          </cell>
          <cell r="AY26">
            <v>0</v>
          </cell>
          <cell r="AZ26">
            <v>0</v>
          </cell>
          <cell r="BA26">
            <v>0</v>
          </cell>
          <cell r="BB26">
            <v>0</v>
          </cell>
          <cell r="BC26">
            <v>17</v>
          </cell>
          <cell r="BD26">
            <v>16.2</v>
          </cell>
          <cell r="BE26">
            <v>23</v>
          </cell>
          <cell r="BF26">
            <v>0</v>
          </cell>
          <cell r="BO26" t="str">
            <v>عزازى فتحى على سالم</v>
          </cell>
          <cell r="BQ26" t="str">
            <v>15</v>
          </cell>
          <cell r="BS26">
            <v>2727.14</v>
          </cell>
          <cell r="BT26">
            <v>30</v>
          </cell>
          <cell r="BU26">
            <v>125.9</v>
          </cell>
          <cell r="BV26">
            <v>0</v>
          </cell>
          <cell r="BW26">
            <v>0</v>
          </cell>
          <cell r="BX26">
            <v>19</v>
          </cell>
          <cell r="BY26">
            <v>0</v>
          </cell>
          <cell r="BZ26">
            <v>0</v>
          </cell>
          <cell r="CA26">
            <v>0</v>
          </cell>
        </row>
        <row r="27">
          <cell r="C27">
            <v>16</v>
          </cell>
          <cell r="D27" t="str">
            <v>منال زكى محمد حسن</v>
          </cell>
          <cell r="E27" t="str">
            <v>27710241301001</v>
          </cell>
          <cell r="F27" t="str">
            <v>انثي</v>
          </cell>
          <cell r="J27" t="str">
            <v>ممرضة</v>
          </cell>
          <cell r="K27" t="str">
            <v>متزوج</v>
          </cell>
          <cell r="L27" t="str">
            <v>3-9-الدرجه التانيه-مهنى</v>
          </cell>
          <cell r="M27">
            <v>15</v>
          </cell>
          <cell r="N27">
            <v>25</v>
          </cell>
          <cell r="O27">
            <v>413.39</v>
          </cell>
          <cell r="P27">
            <v>21.68</v>
          </cell>
          <cell r="Q27">
            <v>38.53</v>
          </cell>
          <cell r="R27">
            <v>44.68</v>
          </cell>
          <cell r="S27">
            <v>38.340000000000003</v>
          </cell>
          <cell r="T27">
            <v>38.840000000000003</v>
          </cell>
          <cell r="U27">
            <v>0</v>
          </cell>
          <cell r="V27">
            <v>2</v>
          </cell>
          <cell r="W27">
            <v>4</v>
          </cell>
          <cell r="X27">
            <v>15</v>
          </cell>
          <cell r="Y27">
            <v>0</v>
          </cell>
          <cell r="Z27">
            <v>260</v>
          </cell>
          <cell r="AA27">
            <v>0</v>
          </cell>
          <cell r="AC27">
            <v>0</v>
          </cell>
          <cell r="AD27">
            <v>10</v>
          </cell>
          <cell r="AE27">
            <v>15</v>
          </cell>
          <cell r="AF27">
            <v>0</v>
          </cell>
          <cell r="AG27">
            <v>0</v>
          </cell>
          <cell r="AH27">
            <v>0</v>
          </cell>
          <cell r="AK27">
            <v>2.7</v>
          </cell>
          <cell r="AL27">
            <v>3.2</v>
          </cell>
          <cell r="AQ27">
            <v>0</v>
          </cell>
          <cell r="AR27">
            <v>0</v>
          </cell>
          <cell r="AS27">
            <v>0</v>
          </cell>
          <cell r="AT27">
            <v>0</v>
          </cell>
          <cell r="AU27">
            <v>0</v>
          </cell>
          <cell r="AV27">
            <v>0</v>
          </cell>
          <cell r="AW27">
            <v>0</v>
          </cell>
          <cell r="AX27">
            <v>0</v>
          </cell>
          <cell r="AY27">
            <v>0</v>
          </cell>
          <cell r="AZ27">
            <v>0</v>
          </cell>
          <cell r="BA27">
            <v>40</v>
          </cell>
          <cell r="BB27">
            <v>0</v>
          </cell>
          <cell r="BC27">
            <v>17</v>
          </cell>
          <cell r="BD27">
            <v>16.899999999999999</v>
          </cell>
          <cell r="BE27">
            <v>24.8</v>
          </cell>
          <cell r="BF27">
            <v>0</v>
          </cell>
          <cell r="BO27" t="str">
            <v>منال زكى محمد حسن</v>
          </cell>
          <cell r="BQ27" t="str">
            <v>16</v>
          </cell>
          <cell r="BS27">
            <v>2800.87</v>
          </cell>
          <cell r="BT27">
            <v>30</v>
          </cell>
          <cell r="BU27">
            <v>129.59</v>
          </cell>
          <cell r="BV27">
            <v>0</v>
          </cell>
          <cell r="BW27">
            <v>0</v>
          </cell>
          <cell r="BX27">
            <v>19.98</v>
          </cell>
          <cell r="BY27">
            <v>0</v>
          </cell>
          <cell r="BZ27">
            <v>0</v>
          </cell>
          <cell r="CA27">
            <v>0</v>
          </cell>
        </row>
        <row r="28">
          <cell r="C28">
            <v>17</v>
          </cell>
          <cell r="D28" t="str">
            <v>على حسن على حسن</v>
          </cell>
          <cell r="E28" t="str">
            <v>27801031301798</v>
          </cell>
          <cell r="F28" t="str">
            <v>ذكر</v>
          </cell>
          <cell r="J28" t="str">
            <v>ممرض</v>
          </cell>
          <cell r="K28" t="str">
            <v>متزوج</v>
          </cell>
          <cell r="L28" t="str">
            <v>3-9-الدرجه التانيه-مهنى</v>
          </cell>
          <cell r="M28">
            <v>15</v>
          </cell>
          <cell r="N28">
            <v>25</v>
          </cell>
          <cell r="O28">
            <v>417.5</v>
          </cell>
          <cell r="P28">
            <v>21.96</v>
          </cell>
          <cell r="Q28">
            <v>38.950000000000003</v>
          </cell>
          <cell r="R28">
            <v>45.1</v>
          </cell>
          <cell r="S28">
            <v>38.729999999999997</v>
          </cell>
          <cell r="T28">
            <v>39.229999999999997</v>
          </cell>
          <cell r="U28">
            <v>0</v>
          </cell>
          <cell r="V28">
            <v>6</v>
          </cell>
          <cell r="W28">
            <v>4</v>
          </cell>
          <cell r="X28">
            <v>15</v>
          </cell>
          <cell r="Y28">
            <v>0</v>
          </cell>
          <cell r="Z28">
            <v>260</v>
          </cell>
          <cell r="AA28">
            <v>0</v>
          </cell>
          <cell r="AC28">
            <v>0</v>
          </cell>
          <cell r="AD28">
            <v>10</v>
          </cell>
          <cell r="AE28">
            <v>15</v>
          </cell>
          <cell r="AF28">
            <v>0</v>
          </cell>
          <cell r="AG28">
            <v>0</v>
          </cell>
          <cell r="AH28">
            <v>0</v>
          </cell>
          <cell r="AK28">
            <v>2.8</v>
          </cell>
          <cell r="AL28">
            <v>3.2</v>
          </cell>
          <cell r="AQ28">
            <v>0</v>
          </cell>
          <cell r="AR28">
            <v>0</v>
          </cell>
          <cell r="AT28">
            <v>0</v>
          </cell>
          <cell r="AU28">
            <v>0</v>
          </cell>
          <cell r="AV28">
            <v>0</v>
          </cell>
          <cell r="AW28">
            <v>0</v>
          </cell>
          <cell r="AX28">
            <v>0</v>
          </cell>
          <cell r="AY28">
            <v>0</v>
          </cell>
          <cell r="AZ28">
            <v>0</v>
          </cell>
          <cell r="BA28">
            <v>40</v>
          </cell>
          <cell r="BB28">
            <v>0</v>
          </cell>
          <cell r="BC28">
            <v>17</v>
          </cell>
          <cell r="BD28">
            <v>17</v>
          </cell>
          <cell r="BE28">
            <v>25.05</v>
          </cell>
          <cell r="BF28">
            <v>0</v>
          </cell>
          <cell r="BO28" t="str">
            <v>على حسن على حسن</v>
          </cell>
          <cell r="BQ28" t="str">
            <v>17</v>
          </cell>
          <cell r="BS28">
            <v>2867.23</v>
          </cell>
          <cell r="BT28">
            <v>30</v>
          </cell>
          <cell r="BU28">
            <v>132.54</v>
          </cell>
          <cell r="BV28">
            <v>0</v>
          </cell>
          <cell r="BW28">
            <v>0</v>
          </cell>
          <cell r="BX28">
            <v>20.18</v>
          </cell>
          <cell r="BY28">
            <v>0</v>
          </cell>
          <cell r="BZ28">
            <v>0</v>
          </cell>
          <cell r="CA28">
            <v>0</v>
          </cell>
        </row>
        <row r="29">
          <cell r="C29">
            <v>18</v>
          </cell>
          <cell r="D29" t="str">
            <v>احمد عبد السلام عبد الوهاب</v>
          </cell>
          <cell r="E29" t="str">
            <v>27906231301292</v>
          </cell>
          <cell r="F29" t="str">
            <v>ذكر</v>
          </cell>
          <cell r="J29" t="str">
            <v>ممرض</v>
          </cell>
          <cell r="K29" t="str">
            <v>متزوج</v>
          </cell>
          <cell r="L29" t="str">
            <v>3-9-الدرجه التانيه-مهنى</v>
          </cell>
          <cell r="M29">
            <v>15</v>
          </cell>
          <cell r="N29">
            <v>25</v>
          </cell>
          <cell r="O29">
            <v>409.82</v>
          </cell>
          <cell r="P29">
            <v>21.42</v>
          </cell>
          <cell r="Q29">
            <v>38.130000000000003</v>
          </cell>
          <cell r="R29">
            <v>44.28</v>
          </cell>
          <cell r="S29">
            <v>38.01</v>
          </cell>
          <cell r="T29">
            <v>38.51</v>
          </cell>
          <cell r="U29">
            <v>0</v>
          </cell>
          <cell r="V29">
            <v>6</v>
          </cell>
          <cell r="W29">
            <v>4</v>
          </cell>
          <cell r="X29">
            <v>15</v>
          </cell>
          <cell r="Y29">
            <v>0</v>
          </cell>
          <cell r="Z29">
            <v>260</v>
          </cell>
          <cell r="AA29">
            <v>0</v>
          </cell>
          <cell r="AC29">
            <v>0</v>
          </cell>
          <cell r="AD29">
            <v>10</v>
          </cell>
          <cell r="AE29">
            <v>15</v>
          </cell>
          <cell r="AF29">
            <v>0</v>
          </cell>
          <cell r="AG29">
            <v>0</v>
          </cell>
          <cell r="AH29">
            <v>0</v>
          </cell>
          <cell r="AK29">
            <v>2.7</v>
          </cell>
          <cell r="AL29">
            <v>3.2</v>
          </cell>
          <cell r="AQ29">
            <v>0</v>
          </cell>
          <cell r="AR29">
            <v>0</v>
          </cell>
          <cell r="AS29">
            <v>0</v>
          </cell>
          <cell r="AT29">
            <v>0</v>
          </cell>
          <cell r="AU29">
            <v>0</v>
          </cell>
          <cell r="AV29">
            <v>0</v>
          </cell>
          <cell r="AW29">
            <v>0</v>
          </cell>
          <cell r="AX29">
            <v>0</v>
          </cell>
          <cell r="AY29">
            <v>0</v>
          </cell>
          <cell r="AZ29">
            <v>0</v>
          </cell>
          <cell r="BA29">
            <v>0</v>
          </cell>
          <cell r="BB29">
            <v>0</v>
          </cell>
          <cell r="BC29">
            <v>17</v>
          </cell>
          <cell r="BD29">
            <v>16.7</v>
          </cell>
          <cell r="BE29">
            <v>24.59</v>
          </cell>
          <cell r="BF29">
            <v>0</v>
          </cell>
          <cell r="BO29" t="str">
            <v>احمد عبد السلام عبد الوهاب</v>
          </cell>
          <cell r="BQ29" t="str">
            <v>18</v>
          </cell>
          <cell r="BS29">
            <v>2782.6</v>
          </cell>
          <cell r="BT29">
            <v>30</v>
          </cell>
          <cell r="BU29">
            <v>128.72</v>
          </cell>
          <cell r="BV29">
            <v>0</v>
          </cell>
          <cell r="BW29">
            <v>0</v>
          </cell>
          <cell r="BX29">
            <v>19.809999999999999</v>
          </cell>
          <cell r="BY29">
            <v>0</v>
          </cell>
          <cell r="BZ29">
            <v>0</v>
          </cell>
          <cell r="CA29">
            <v>0</v>
          </cell>
        </row>
        <row r="30">
          <cell r="C30">
            <v>19</v>
          </cell>
          <cell r="D30" t="str">
            <v>هاله فتحى حسين سالم</v>
          </cell>
          <cell r="E30" t="str">
            <v>27811271302045</v>
          </cell>
          <cell r="F30" t="str">
            <v>انثي</v>
          </cell>
          <cell r="J30" t="str">
            <v>ممرضة</v>
          </cell>
          <cell r="K30" t="str">
            <v>متزوج</v>
          </cell>
          <cell r="L30" t="str">
            <v>3-9-الدرجه التانيه-مهنى</v>
          </cell>
          <cell r="M30">
            <v>15</v>
          </cell>
          <cell r="N30">
            <v>25</v>
          </cell>
          <cell r="O30">
            <v>403.62</v>
          </cell>
          <cell r="P30">
            <v>21.02</v>
          </cell>
          <cell r="Q30">
            <v>37.53</v>
          </cell>
          <cell r="R30">
            <v>43.68</v>
          </cell>
          <cell r="S30">
            <v>37.43</v>
          </cell>
          <cell r="T30">
            <v>37.93</v>
          </cell>
          <cell r="U30">
            <v>0</v>
          </cell>
          <cell r="V30">
            <v>2</v>
          </cell>
          <cell r="W30">
            <v>4</v>
          </cell>
          <cell r="X30">
            <v>15</v>
          </cell>
          <cell r="Y30">
            <v>0</v>
          </cell>
          <cell r="Z30">
            <v>260</v>
          </cell>
          <cell r="AA30">
            <v>0</v>
          </cell>
          <cell r="AC30">
            <v>0</v>
          </cell>
          <cell r="AD30">
            <v>10</v>
          </cell>
          <cell r="AE30">
            <v>15</v>
          </cell>
          <cell r="AF30">
            <v>0</v>
          </cell>
          <cell r="AG30">
            <v>0</v>
          </cell>
          <cell r="AH30">
            <v>0</v>
          </cell>
          <cell r="AK30">
            <v>2.7</v>
          </cell>
          <cell r="AL30">
            <v>3.2</v>
          </cell>
          <cell r="AQ30">
            <v>0</v>
          </cell>
          <cell r="AR30">
            <v>0</v>
          </cell>
          <cell r="AS30">
            <v>450</v>
          </cell>
          <cell r="AT30">
            <v>0</v>
          </cell>
          <cell r="AU30">
            <v>0</v>
          </cell>
          <cell r="AV30">
            <v>0</v>
          </cell>
          <cell r="AW30">
            <v>0</v>
          </cell>
          <cell r="AX30">
            <v>0</v>
          </cell>
          <cell r="AY30">
            <v>0</v>
          </cell>
          <cell r="AZ30">
            <v>0</v>
          </cell>
          <cell r="BA30">
            <v>0</v>
          </cell>
          <cell r="BB30">
            <v>0</v>
          </cell>
          <cell r="BC30">
            <v>17</v>
          </cell>
          <cell r="BD30">
            <v>16.5</v>
          </cell>
          <cell r="BE30">
            <v>24.22</v>
          </cell>
          <cell r="BF30">
            <v>0</v>
          </cell>
          <cell r="BO30" t="str">
            <v>هاله فتحى حسين سالم</v>
          </cell>
          <cell r="BQ30" t="str">
            <v>19</v>
          </cell>
          <cell r="BS30">
            <v>2740.99</v>
          </cell>
          <cell r="BT30">
            <v>30</v>
          </cell>
          <cell r="BU30">
            <v>126.8</v>
          </cell>
          <cell r="BV30">
            <v>0</v>
          </cell>
          <cell r="BW30">
            <v>0</v>
          </cell>
          <cell r="BX30">
            <v>19.510000000000002</v>
          </cell>
          <cell r="BY30">
            <v>0</v>
          </cell>
          <cell r="BZ30">
            <v>0</v>
          </cell>
          <cell r="CA30">
            <v>0</v>
          </cell>
        </row>
        <row r="31">
          <cell r="C31">
            <v>20</v>
          </cell>
          <cell r="D31" t="str">
            <v>امانى عبدالله محمد</v>
          </cell>
          <cell r="E31" t="str">
            <v>28011221301525</v>
          </cell>
          <cell r="F31" t="str">
            <v>انثي</v>
          </cell>
          <cell r="J31" t="str">
            <v>ممرضة</v>
          </cell>
          <cell r="K31" t="str">
            <v>متزوج</v>
          </cell>
          <cell r="L31" t="str">
            <v>3-9-الدرجه التانيه-مهنى</v>
          </cell>
          <cell r="M31">
            <v>15</v>
          </cell>
          <cell r="N31">
            <v>25</v>
          </cell>
          <cell r="O31">
            <v>370.63</v>
          </cell>
          <cell r="P31">
            <v>18.96</v>
          </cell>
          <cell r="Q31">
            <v>33.54</v>
          </cell>
          <cell r="R31">
            <v>39.54</v>
          </cell>
          <cell r="S31">
            <v>33.81</v>
          </cell>
          <cell r="T31">
            <v>34.81</v>
          </cell>
          <cell r="U31">
            <v>0</v>
          </cell>
          <cell r="V31">
            <v>2</v>
          </cell>
          <cell r="W31">
            <v>4</v>
          </cell>
          <cell r="X31">
            <v>15</v>
          </cell>
          <cell r="Y31">
            <v>0</v>
          </cell>
          <cell r="Z31">
            <v>260</v>
          </cell>
          <cell r="AA31">
            <v>0</v>
          </cell>
          <cell r="AC31">
            <v>0</v>
          </cell>
          <cell r="AD31">
            <v>10</v>
          </cell>
          <cell r="AE31">
            <v>15</v>
          </cell>
          <cell r="AF31">
            <v>0</v>
          </cell>
          <cell r="AG31">
            <v>0</v>
          </cell>
          <cell r="AH31">
            <v>0</v>
          </cell>
          <cell r="AK31">
            <v>2.7</v>
          </cell>
          <cell r="AL31">
            <v>3.2</v>
          </cell>
          <cell r="AQ31">
            <v>0</v>
          </cell>
          <cell r="AR31">
            <v>0</v>
          </cell>
          <cell r="AS31">
            <v>0</v>
          </cell>
          <cell r="AT31">
            <v>0</v>
          </cell>
          <cell r="AU31">
            <v>0</v>
          </cell>
          <cell r="AV31">
            <v>0</v>
          </cell>
          <cell r="AW31">
            <v>0</v>
          </cell>
          <cell r="AX31">
            <v>0</v>
          </cell>
          <cell r="AY31">
            <v>0</v>
          </cell>
          <cell r="AZ31">
            <v>0</v>
          </cell>
          <cell r="BA31">
            <v>40</v>
          </cell>
          <cell r="BB31">
            <v>0</v>
          </cell>
          <cell r="BC31">
            <v>17</v>
          </cell>
          <cell r="BD31">
            <v>0</v>
          </cell>
          <cell r="BE31">
            <v>0</v>
          </cell>
          <cell r="BF31">
            <v>0</v>
          </cell>
          <cell r="BO31" t="str">
            <v>امانى عبدالله محمد</v>
          </cell>
          <cell r="BQ31" t="str">
            <v>20</v>
          </cell>
          <cell r="BS31">
            <v>2538.98</v>
          </cell>
          <cell r="BT31">
            <v>30</v>
          </cell>
          <cell r="BU31">
            <v>117.31</v>
          </cell>
          <cell r="BV31">
            <v>0</v>
          </cell>
          <cell r="BW31">
            <v>0</v>
          </cell>
          <cell r="BX31">
            <v>17.84</v>
          </cell>
          <cell r="BY31">
            <v>0</v>
          </cell>
          <cell r="BZ31">
            <v>0</v>
          </cell>
          <cell r="CA31">
            <v>0</v>
          </cell>
        </row>
        <row r="32">
          <cell r="C32">
            <v>21</v>
          </cell>
          <cell r="D32" t="str">
            <v>امانى السيد على احمد</v>
          </cell>
          <cell r="E32" t="str">
            <v>28101011307881</v>
          </cell>
          <cell r="F32" t="str">
            <v>انثي</v>
          </cell>
          <cell r="J32" t="str">
            <v>ممرضة</v>
          </cell>
          <cell r="K32" t="str">
            <v>متزوج</v>
          </cell>
          <cell r="L32" t="str">
            <v>3-9-الدرجه التانيه-مهنى</v>
          </cell>
          <cell r="M32">
            <v>15</v>
          </cell>
          <cell r="N32">
            <v>25</v>
          </cell>
          <cell r="O32">
            <v>370.63</v>
          </cell>
          <cell r="P32">
            <v>18.96</v>
          </cell>
          <cell r="Q32">
            <v>33.54</v>
          </cell>
          <cell r="R32">
            <v>39.54</v>
          </cell>
          <cell r="S32">
            <v>33.81</v>
          </cell>
          <cell r="T32">
            <v>34.81</v>
          </cell>
          <cell r="U32">
            <v>0</v>
          </cell>
          <cell r="V32">
            <v>2</v>
          </cell>
          <cell r="W32">
            <v>4</v>
          </cell>
          <cell r="X32">
            <v>15</v>
          </cell>
          <cell r="Y32">
            <v>0</v>
          </cell>
          <cell r="Z32">
            <v>260</v>
          </cell>
          <cell r="AA32">
            <v>0</v>
          </cell>
          <cell r="AC32">
            <v>0</v>
          </cell>
          <cell r="AD32">
            <v>10</v>
          </cell>
          <cell r="AE32">
            <v>15</v>
          </cell>
          <cell r="AF32">
            <v>0</v>
          </cell>
          <cell r="AG32">
            <v>0</v>
          </cell>
          <cell r="AH32">
            <v>0</v>
          </cell>
          <cell r="AK32">
            <v>2.7</v>
          </cell>
          <cell r="AL32">
            <v>3.2</v>
          </cell>
          <cell r="AQ32">
            <v>0</v>
          </cell>
          <cell r="AR32">
            <v>0</v>
          </cell>
          <cell r="AS32">
            <v>0</v>
          </cell>
          <cell r="AT32">
            <v>0</v>
          </cell>
          <cell r="AU32">
            <v>0</v>
          </cell>
          <cell r="AV32">
            <v>0</v>
          </cell>
          <cell r="AW32">
            <v>0</v>
          </cell>
          <cell r="AX32">
            <v>0</v>
          </cell>
          <cell r="AY32">
            <v>0</v>
          </cell>
          <cell r="AZ32">
            <v>0</v>
          </cell>
          <cell r="BA32">
            <v>40</v>
          </cell>
          <cell r="BB32">
            <v>0</v>
          </cell>
          <cell r="BC32">
            <v>17</v>
          </cell>
          <cell r="BD32">
            <v>0</v>
          </cell>
          <cell r="BE32">
            <v>0</v>
          </cell>
          <cell r="BF32">
            <v>0</v>
          </cell>
          <cell r="BO32" t="str">
            <v>امانى السيد على احمد</v>
          </cell>
          <cell r="BQ32" t="str">
            <v>21</v>
          </cell>
          <cell r="BS32">
            <v>2538.98</v>
          </cell>
          <cell r="BT32">
            <v>30</v>
          </cell>
          <cell r="BU32">
            <v>117.31</v>
          </cell>
          <cell r="BV32">
            <v>0</v>
          </cell>
          <cell r="BW32">
            <v>0</v>
          </cell>
          <cell r="BX32">
            <v>17.84</v>
          </cell>
          <cell r="BY32">
            <v>0</v>
          </cell>
          <cell r="BZ32">
            <v>0</v>
          </cell>
          <cell r="CA32">
            <v>0</v>
          </cell>
        </row>
        <row r="33">
          <cell r="C33">
            <v>22</v>
          </cell>
          <cell r="D33" t="str">
            <v>نعمه السيد غريب</v>
          </cell>
          <cell r="E33" t="str">
            <v>28007061301402</v>
          </cell>
          <cell r="F33" t="str">
            <v>انثي</v>
          </cell>
          <cell r="J33" t="str">
            <v>ممرضة</v>
          </cell>
          <cell r="K33" t="str">
            <v>متزوج</v>
          </cell>
          <cell r="L33" t="str">
            <v>3-9-الدرجه التانيه-مهنى</v>
          </cell>
          <cell r="M33">
            <v>15</v>
          </cell>
          <cell r="N33">
            <v>25</v>
          </cell>
          <cell r="O33">
            <v>370.63</v>
          </cell>
          <cell r="P33">
            <v>18.96</v>
          </cell>
          <cell r="Q33">
            <v>33.54</v>
          </cell>
          <cell r="R33">
            <v>39.54</v>
          </cell>
          <cell r="S33">
            <v>33.81</v>
          </cell>
          <cell r="T33">
            <v>34.81</v>
          </cell>
          <cell r="U33">
            <v>0</v>
          </cell>
          <cell r="V33">
            <v>2</v>
          </cell>
          <cell r="W33">
            <v>4</v>
          </cell>
          <cell r="X33">
            <v>15</v>
          </cell>
          <cell r="Y33">
            <v>0</v>
          </cell>
          <cell r="Z33">
            <v>260</v>
          </cell>
          <cell r="AA33">
            <v>0</v>
          </cell>
          <cell r="AC33">
            <v>0</v>
          </cell>
          <cell r="AD33">
            <v>10</v>
          </cell>
          <cell r="AE33">
            <v>15</v>
          </cell>
          <cell r="AF33">
            <v>0</v>
          </cell>
          <cell r="AG33">
            <v>0</v>
          </cell>
          <cell r="AH33">
            <v>0</v>
          </cell>
          <cell r="AK33">
            <v>2.7</v>
          </cell>
          <cell r="AL33">
            <v>3.2</v>
          </cell>
          <cell r="AQ33">
            <v>0</v>
          </cell>
          <cell r="AR33">
            <v>0</v>
          </cell>
          <cell r="AS33">
            <v>0</v>
          </cell>
          <cell r="AT33">
            <v>408</v>
          </cell>
          <cell r="AU33">
            <v>0</v>
          </cell>
          <cell r="AV33">
            <v>0</v>
          </cell>
          <cell r="AW33">
            <v>0</v>
          </cell>
          <cell r="AX33">
            <v>0</v>
          </cell>
          <cell r="AY33">
            <v>0</v>
          </cell>
          <cell r="AZ33">
            <v>0</v>
          </cell>
          <cell r="BA33">
            <v>40</v>
          </cell>
          <cell r="BB33">
            <v>0</v>
          </cell>
          <cell r="BC33">
            <v>17</v>
          </cell>
          <cell r="BD33">
            <v>0</v>
          </cell>
          <cell r="BE33">
            <v>0</v>
          </cell>
          <cell r="BF33">
            <v>0</v>
          </cell>
          <cell r="BO33" t="str">
            <v>نعمه السيد غريب</v>
          </cell>
          <cell r="BQ33" t="str">
            <v>22</v>
          </cell>
          <cell r="BS33">
            <v>2538.98</v>
          </cell>
          <cell r="BT33">
            <v>30</v>
          </cell>
          <cell r="BU33">
            <v>117.31</v>
          </cell>
          <cell r="BV33">
            <v>0</v>
          </cell>
          <cell r="BW33">
            <v>0</v>
          </cell>
          <cell r="BX33">
            <v>17.84</v>
          </cell>
          <cell r="BY33">
            <v>0</v>
          </cell>
          <cell r="BZ33">
            <v>0</v>
          </cell>
          <cell r="CA33">
            <v>0</v>
          </cell>
        </row>
        <row r="34">
          <cell r="C34">
            <v>23</v>
          </cell>
          <cell r="D34" t="str">
            <v>عادل حسن محمد سليمان</v>
          </cell>
          <cell r="E34" t="str">
            <v>28105051301171</v>
          </cell>
          <cell r="F34" t="str">
            <v>ذكر</v>
          </cell>
          <cell r="J34" t="str">
            <v>ممرض</v>
          </cell>
          <cell r="K34" t="str">
            <v>متزوج</v>
          </cell>
          <cell r="L34" t="str">
            <v>3-9-الدرجه التانيه-مهنى</v>
          </cell>
          <cell r="M34">
            <v>15</v>
          </cell>
          <cell r="N34">
            <v>25</v>
          </cell>
          <cell r="O34">
            <v>370.63</v>
          </cell>
          <cell r="P34">
            <v>18.96</v>
          </cell>
          <cell r="Q34">
            <v>33.54</v>
          </cell>
          <cell r="R34">
            <v>39.54</v>
          </cell>
          <cell r="S34">
            <v>33.81</v>
          </cell>
          <cell r="T34">
            <v>34.81</v>
          </cell>
          <cell r="U34">
            <v>0</v>
          </cell>
          <cell r="V34">
            <v>6</v>
          </cell>
          <cell r="W34">
            <v>4</v>
          </cell>
          <cell r="X34">
            <v>15</v>
          </cell>
          <cell r="Y34">
            <v>0</v>
          </cell>
          <cell r="Z34">
            <v>260</v>
          </cell>
          <cell r="AA34">
            <v>0</v>
          </cell>
          <cell r="AC34">
            <v>0</v>
          </cell>
          <cell r="AD34">
            <v>10</v>
          </cell>
          <cell r="AE34">
            <v>15</v>
          </cell>
          <cell r="AF34">
            <v>0</v>
          </cell>
          <cell r="AG34">
            <v>0</v>
          </cell>
          <cell r="AH34">
            <v>0</v>
          </cell>
          <cell r="AK34">
            <v>2.7</v>
          </cell>
          <cell r="AL34">
            <v>3.2</v>
          </cell>
          <cell r="AQ34">
            <v>0</v>
          </cell>
          <cell r="AR34">
            <v>0</v>
          </cell>
          <cell r="AS34">
            <v>1295</v>
          </cell>
          <cell r="AT34">
            <v>0</v>
          </cell>
          <cell r="AU34">
            <v>0</v>
          </cell>
          <cell r="AV34">
            <v>0</v>
          </cell>
          <cell r="AW34">
            <v>0</v>
          </cell>
          <cell r="AX34">
            <v>0</v>
          </cell>
          <cell r="AY34">
            <v>0</v>
          </cell>
          <cell r="AZ34">
            <v>0</v>
          </cell>
          <cell r="BA34">
            <v>0</v>
          </cell>
          <cell r="BB34">
            <v>0</v>
          </cell>
          <cell r="BC34">
            <v>17</v>
          </cell>
          <cell r="BD34">
            <v>15.3</v>
          </cell>
          <cell r="BE34">
            <v>22.24</v>
          </cell>
          <cell r="BF34">
            <v>0</v>
          </cell>
          <cell r="BO34" t="str">
            <v>عادل حسن محمد سليمان</v>
          </cell>
          <cell r="BQ34" t="str">
            <v>23</v>
          </cell>
          <cell r="BS34">
            <v>2542.58</v>
          </cell>
          <cell r="BT34">
            <v>30</v>
          </cell>
          <cell r="BU34">
            <v>117.46</v>
          </cell>
          <cell r="BV34">
            <v>0</v>
          </cell>
          <cell r="BW34">
            <v>0</v>
          </cell>
          <cell r="BX34">
            <v>17.84</v>
          </cell>
          <cell r="BY34">
            <v>0</v>
          </cell>
          <cell r="BZ34">
            <v>0</v>
          </cell>
          <cell r="CA34">
            <v>0</v>
          </cell>
        </row>
        <row r="35">
          <cell r="C35">
            <v>24</v>
          </cell>
          <cell r="D35" t="str">
            <v>صافيناز السيد هاشم</v>
          </cell>
          <cell r="E35" t="str">
            <v>27203221301048</v>
          </cell>
          <cell r="F35" t="str">
            <v>انثي</v>
          </cell>
          <cell r="J35" t="str">
            <v>ممرضة</v>
          </cell>
          <cell r="K35" t="str">
            <v>متزوج</v>
          </cell>
          <cell r="L35" t="str">
            <v>3-9-الدرجه التانيه-مهنى</v>
          </cell>
          <cell r="M35">
            <v>15</v>
          </cell>
          <cell r="N35">
            <v>25</v>
          </cell>
          <cell r="O35">
            <v>490.84</v>
          </cell>
          <cell r="P35">
            <v>26.78</v>
          </cell>
          <cell r="Q35">
            <v>46.15</v>
          </cell>
          <cell r="R35">
            <v>52.3</v>
          </cell>
          <cell r="S35">
            <v>45.62</v>
          </cell>
          <cell r="T35">
            <v>46.12</v>
          </cell>
          <cell r="U35">
            <v>0</v>
          </cell>
          <cell r="V35">
            <v>2</v>
          </cell>
          <cell r="W35">
            <v>4</v>
          </cell>
          <cell r="X35">
            <v>15</v>
          </cell>
          <cell r="Y35">
            <v>0</v>
          </cell>
          <cell r="Z35">
            <v>260</v>
          </cell>
          <cell r="AA35">
            <v>0</v>
          </cell>
          <cell r="AC35">
            <v>0</v>
          </cell>
          <cell r="AD35">
            <v>10</v>
          </cell>
          <cell r="AE35">
            <v>15</v>
          </cell>
          <cell r="AF35">
            <v>0</v>
          </cell>
          <cell r="AG35">
            <v>0</v>
          </cell>
          <cell r="AH35">
            <v>0</v>
          </cell>
          <cell r="AK35">
            <v>2.7</v>
          </cell>
          <cell r="AL35">
            <v>3.2</v>
          </cell>
          <cell r="AQ35">
            <v>0</v>
          </cell>
          <cell r="AR35">
            <v>0</v>
          </cell>
          <cell r="AS35">
            <v>0</v>
          </cell>
          <cell r="AT35">
            <v>0</v>
          </cell>
          <cell r="AU35">
            <v>0</v>
          </cell>
          <cell r="AV35">
            <v>0</v>
          </cell>
          <cell r="AW35">
            <v>0</v>
          </cell>
          <cell r="AX35">
            <v>0</v>
          </cell>
          <cell r="AY35">
            <v>0</v>
          </cell>
          <cell r="AZ35">
            <v>0</v>
          </cell>
          <cell r="BA35">
            <v>40</v>
          </cell>
          <cell r="BB35">
            <v>0</v>
          </cell>
          <cell r="BD35">
            <v>19.399999999999999</v>
          </cell>
          <cell r="BE35">
            <v>29.45</v>
          </cell>
          <cell r="BF35">
            <v>0</v>
          </cell>
          <cell r="BO35" t="str">
            <v>صافيناز السيد هاشم</v>
          </cell>
          <cell r="BQ35" t="str">
            <v>24</v>
          </cell>
          <cell r="BS35">
            <v>3275.65</v>
          </cell>
          <cell r="BT35">
            <v>30</v>
          </cell>
          <cell r="BU35">
            <v>151.69999999999999</v>
          </cell>
          <cell r="BV35">
            <v>0</v>
          </cell>
          <cell r="BW35">
            <v>0</v>
          </cell>
          <cell r="BX35">
            <v>23.73</v>
          </cell>
          <cell r="BY35">
            <v>0</v>
          </cell>
          <cell r="BZ35">
            <v>0</v>
          </cell>
          <cell r="CA35">
            <v>0</v>
          </cell>
        </row>
        <row r="36">
          <cell r="C36">
            <v>25</v>
          </cell>
          <cell r="D36" t="str">
            <v>دلياء جمعه عبدالرحمن</v>
          </cell>
          <cell r="E36" t="str">
            <v>25</v>
          </cell>
          <cell r="J36" t="str">
            <v>ممرضة</v>
          </cell>
          <cell r="M36">
            <v>15</v>
          </cell>
          <cell r="N36">
            <v>25</v>
          </cell>
          <cell r="O36">
            <v>284.20999999999998</v>
          </cell>
          <cell r="P36">
            <v>12.96</v>
          </cell>
          <cell r="Q36">
            <v>25.14</v>
          </cell>
          <cell r="R36">
            <v>31.14</v>
          </cell>
          <cell r="S36">
            <v>26.38</v>
          </cell>
          <cell r="T36">
            <v>26.78</v>
          </cell>
          <cell r="V36">
            <v>2</v>
          </cell>
          <cell r="W36">
            <v>4</v>
          </cell>
          <cell r="X36">
            <v>15</v>
          </cell>
          <cell r="Z36">
            <v>260</v>
          </cell>
          <cell r="AD36">
            <v>10</v>
          </cell>
          <cell r="AE36">
            <v>15</v>
          </cell>
          <cell r="AK36">
            <v>2.7</v>
          </cell>
          <cell r="AL36">
            <v>3.2</v>
          </cell>
          <cell r="AQ36">
            <v>0</v>
          </cell>
          <cell r="AR36">
            <v>0</v>
          </cell>
          <cell r="AS36">
            <v>0</v>
          </cell>
          <cell r="AT36">
            <v>0</v>
          </cell>
          <cell r="AU36">
            <v>0</v>
          </cell>
          <cell r="AV36">
            <v>0</v>
          </cell>
          <cell r="BB36">
            <v>0</v>
          </cell>
          <cell r="BC36">
            <v>17</v>
          </cell>
          <cell r="BD36">
            <v>11.8</v>
          </cell>
          <cell r="BE36">
            <v>17.05</v>
          </cell>
          <cell r="BF36">
            <v>0</v>
          </cell>
          <cell r="BO36" t="str">
            <v>دلياء جمعه عبدالرحمن</v>
          </cell>
          <cell r="BQ36" t="str">
            <v>25</v>
          </cell>
        </row>
        <row r="37">
          <cell r="C37">
            <v>26</v>
          </cell>
          <cell r="D37" t="str">
            <v>محمد محمد سالم</v>
          </cell>
          <cell r="E37" t="str">
            <v>28210131301359</v>
          </cell>
          <cell r="F37" t="str">
            <v>ذكر</v>
          </cell>
          <cell r="J37" t="str">
            <v>ممرض</v>
          </cell>
          <cell r="K37" t="str">
            <v>متزوج</v>
          </cell>
          <cell r="L37" t="str">
            <v>3-9-الدرجه التانيه-مهنى</v>
          </cell>
          <cell r="M37">
            <v>15</v>
          </cell>
          <cell r="N37">
            <v>25</v>
          </cell>
          <cell r="O37">
            <v>357.96</v>
          </cell>
          <cell r="P37">
            <v>18.14</v>
          </cell>
          <cell r="Q37">
            <v>32.31</v>
          </cell>
          <cell r="R37">
            <v>38.31</v>
          </cell>
          <cell r="S37">
            <v>33.130000000000003</v>
          </cell>
          <cell r="T37">
            <v>33.630000000000003</v>
          </cell>
          <cell r="U37">
            <v>0</v>
          </cell>
          <cell r="V37">
            <v>6</v>
          </cell>
          <cell r="W37">
            <v>4</v>
          </cell>
          <cell r="X37">
            <v>15</v>
          </cell>
          <cell r="Y37">
            <v>0</v>
          </cell>
          <cell r="Z37">
            <v>260</v>
          </cell>
          <cell r="AA37">
            <v>0</v>
          </cell>
          <cell r="AC37">
            <v>0</v>
          </cell>
          <cell r="AD37">
            <v>10</v>
          </cell>
          <cell r="AE37">
            <v>15</v>
          </cell>
          <cell r="AF37">
            <v>0</v>
          </cell>
          <cell r="AG37">
            <v>0</v>
          </cell>
          <cell r="AH37">
            <v>0</v>
          </cell>
          <cell r="AK37">
            <v>2.8</v>
          </cell>
          <cell r="AL37">
            <v>3.2</v>
          </cell>
          <cell r="AQ37">
            <v>0</v>
          </cell>
          <cell r="AR37">
            <v>0</v>
          </cell>
          <cell r="AS37">
            <v>0</v>
          </cell>
          <cell r="AT37">
            <v>225</v>
          </cell>
          <cell r="AU37">
            <v>0</v>
          </cell>
          <cell r="AV37">
            <v>0</v>
          </cell>
          <cell r="AW37">
            <v>0</v>
          </cell>
          <cell r="AX37">
            <v>0</v>
          </cell>
          <cell r="AY37">
            <v>0</v>
          </cell>
          <cell r="AZ37">
            <v>0</v>
          </cell>
          <cell r="BA37">
            <v>0</v>
          </cell>
          <cell r="BB37">
            <v>0</v>
          </cell>
          <cell r="BC37">
            <v>17</v>
          </cell>
          <cell r="BD37">
            <v>0</v>
          </cell>
          <cell r="BE37">
            <v>0</v>
          </cell>
          <cell r="BF37">
            <v>0</v>
          </cell>
          <cell r="BO37" t="str">
            <v>محمد محمد سالم</v>
          </cell>
          <cell r="BQ37" t="str">
            <v>26</v>
          </cell>
          <cell r="BS37">
            <v>2497.06</v>
          </cell>
        </row>
        <row r="38">
          <cell r="C38">
            <v>27</v>
          </cell>
          <cell r="D38" t="str">
            <v>رضا لطفى سعد محمد</v>
          </cell>
          <cell r="E38" t="str">
            <v>28201241301975</v>
          </cell>
          <cell r="F38" t="str">
            <v>ذكر</v>
          </cell>
          <cell r="J38" t="str">
            <v>ممرض</v>
          </cell>
          <cell r="K38" t="str">
            <v>متزوج</v>
          </cell>
          <cell r="L38" t="str">
            <v>3-9-الدرجه التانيه-مهنى</v>
          </cell>
          <cell r="M38">
            <v>15</v>
          </cell>
          <cell r="N38">
            <v>25</v>
          </cell>
          <cell r="O38">
            <v>357.96</v>
          </cell>
          <cell r="P38">
            <v>18.14</v>
          </cell>
          <cell r="Q38">
            <v>32.31</v>
          </cell>
          <cell r="R38">
            <v>38.31</v>
          </cell>
          <cell r="S38">
            <v>33.130000000000003</v>
          </cell>
          <cell r="T38">
            <v>33.630000000000003</v>
          </cell>
          <cell r="U38">
            <v>0</v>
          </cell>
          <cell r="V38">
            <v>6</v>
          </cell>
          <cell r="W38">
            <v>4</v>
          </cell>
          <cell r="X38">
            <v>15</v>
          </cell>
          <cell r="Y38">
            <v>0</v>
          </cell>
          <cell r="Z38">
            <v>260</v>
          </cell>
          <cell r="AA38">
            <v>0</v>
          </cell>
          <cell r="AC38">
            <v>0</v>
          </cell>
          <cell r="AD38">
            <v>10</v>
          </cell>
          <cell r="AE38">
            <v>15</v>
          </cell>
          <cell r="AF38">
            <v>0</v>
          </cell>
          <cell r="AG38">
            <v>0</v>
          </cell>
          <cell r="AH38">
            <v>0</v>
          </cell>
          <cell r="AK38">
            <v>2.7</v>
          </cell>
          <cell r="AL38">
            <v>3.2</v>
          </cell>
          <cell r="AQ38">
            <v>0</v>
          </cell>
          <cell r="AR38">
            <v>0</v>
          </cell>
          <cell r="AS38">
            <v>0</v>
          </cell>
          <cell r="AT38">
            <v>245</v>
          </cell>
          <cell r="AU38">
            <v>0</v>
          </cell>
          <cell r="AV38">
            <v>0</v>
          </cell>
          <cell r="AW38">
            <v>0</v>
          </cell>
          <cell r="AX38">
            <v>0</v>
          </cell>
          <cell r="AY38">
            <v>0</v>
          </cell>
          <cell r="AZ38">
            <v>0</v>
          </cell>
          <cell r="BA38">
            <v>0</v>
          </cell>
          <cell r="BB38">
            <v>0</v>
          </cell>
          <cell r="BC38">
            <v>17</v>
          </cell>
          <cell r="BD38">
            <v>14.5</v>
          </cell>
          <cell r="BE38">
            <v>21.48</v>
          </cell>
          <cell r="BF38">
            <v>0</v>
          </cell>
          <cell r="BO38" t="str">
            <v>رضا لطفى سعد محمد</v>
          </cell>
          <cell r="BQ38" t="str">
            <v>27</v>
          </cell>
          <cell r="BS38">
            <v>2464.84</v>
          </cell>
        </row>
        <row r="39">
          <cell r="C39">
            <v>28</v>
          </cell>
          <cell r="D39" t="str">
            <v xml:space="preserve">رمضان احمد محمد حسانين </v>
          </cell>
          <cell r="E39" t="str">
            <v>28204081300895</v>
          </cell>
          <cell r="F39" t="str">
            <v>ذكر</v>
          </cell>
          <cell r="J39" t="str">
            <v>ممرض</v>
          </cell>
          <cell r="K39" t="str">
            <v>متزوج</v>
          </cell>
          <cell r="L39" t="str">
            <v>3-9-الدرجه التانيه-مهنى</v>
          </cell>
          <cell r="M39">
            <v>15</v>
          </cell>
          <cell r="N39">
            <v>25</v>
          </cell>
          <cell r="O39">
            <v>361.96</v>
          </cell>
          <cell r="P39">
            <v>18.14</v>
          </cell>
          <cell r="Q39">
            <v>32.31</v>
          </cell>
          <cell r="R39">
            <v>38.31</v>
          </cell>
          <cell r="S39">
            <v>33.03</v>
          </cell>
          <cell r="T39">
            <v>34.03</v>
          </cell>
          <cell r="U39">
            <v>0</v>
          </cell>
          <cell r="V39">
            <v>6</v>
          </cell>
          <cell r="W39">
            <v>4</v>
          </cell>
          <cell r="X39">
            <v>15</v>
          </cell>
          <cell r="Y39">
            <v>0</v>
          </cell>
          <cell r="Z39">
            <v>260</v>
          </cell>
          <cell r="AA39">
            <v>0</v>
          </cell>
          <cell r="AC39">
            <v>0</v>
          </cell>
          <cell r="AD39">
            <v>10</v>
          </cell>
          <cell r="AE39">
            <v>15</v>
          </cell>
          <cell r="AF39">
            <v>0</v>
          </cell>
          <cell r="AG39">
            <v>0</v>
          </cell>
          <cell r="AH39">
            <v>0</v>
          </cell>
          <cell r="AK39">
            <v>2.7</v>
          </cell>
          <cell r="AL39">
            <v>3.2</v>
          </cell>
          <cell r="AQ39">
            <v>0</v>
          </cell>
          <cell r="AR39">
            <v>0</v>
          </cell>
          <cell r="AS39">
            <v>0</v>
          </cell>
          <cell r="AT39">
            <v>625</v>
          </cell>
          <cell r="AU39">
            <v>0</v>
          </cell>
          <cell r="AV39">
            <v>0</v>
          </cell>
          <cell r="AW39">
            <v>0</v>
          </cell>
          <cell r="AX39">
            <v>0</v>
          </cell>
          <cell r="AY39">
            <v>0</v>
          </cell>
          <cell r="AZ39">
            <v>0</v>
          </cell>
          <cell r="BA39">
            <v>0</v>
          </cell>
          <cell r="BB39">
            <v>0</v>
          </cell>
          <cell r="BC39">
            <v>17</v>
          </cell>
          <cell r="BD39">
            <v>14.7</v>
          </cell>
          <cell r="BE39">
            <v>21.72</v>
          </cell>
          <cell r="BF39">
            <v>0</v>
          </cell>
          <cell r="BO39" t="str">
            <v xml:space="preserve">رمضان احمد محمد حسانين </v>
          </cell>
          <cell r="BQ39" t="str">
            <v>28</v>
          </cell>
          <cell r="BS39">
            <v>2489.5100000000002</v>
          </cell>
        </row>
        <row r="40">
          <cell r="C40">
            <v>29</v>
          </cell>
          <cell r="D40" t="str">
            <v>دعاء منصور على اسماعيل</v>
          </cell>
          <cell r="E40" t="str">
            <v>28211251301448</v>
          </cell>
          <cell r="F40" t="str">
            <v>انثي</v>
          </cell>
          <cell r="J40" t="str">
            <v>ممرضة</v>
          </cell>
          <cell r="K40" t="str">
            <v>متزوج</v>
          </cell>
          <cell r="L40" t="str">
            <v>3-9-الدرجه التانيه-مهنى</v>
          </cell>
          <cell r="M40">
            <v>15</v>
          </cell>
          <cell r="N40">
            <v>25</v>
          </cell>
          <cell r="O40">
            <v>361.96</v>
          </cell>
          <cell r="P40">
            <v>18.14</v>
          </cell>
          <cell r="Q40">
            <v>32.31</v>
          </cell>
          <cell r="R40">
            <v>38.31</v>
          </cell>
          <cell r="S40">
            <v>33.03</v>
          </cell>
          <cell r="T40">
            <v>34.03</v>
          </cell>
          <cell r="U40">
            <v>0</v>
          </cell>
          <cell r="V40">
            <v>2</v>
          </cell>
          <cell r="W40">
            <v>4</v>
          </cell>
          <cell r="X40">
            <v>15</v>
          </cell>
          <cell r="Y40">
            <v>0</v>
          </cell>
          <cell r="Z40">
            <v>260</v>
          </cell>
          <cell r="AA40">
            <v>0</v>
          </cell>
          <cell r="AC40">
            <v>0</v>
          </cell>
          <cell r="AD40">
            <v>10</v>
          </cell>
          <cell r="AE40">
            <v>15</v>
          </cell>
          <cell r="AF40">
            <v>0</v>
          </cell>
          <cell r="AG40">
            <v>0</v>
          </cell>
          <cell r="AH40">
            <v>0</v>
          </cell>
          <cell r="AK40">
            <v>2.7</v>
          </cell>
          <cell r="AL40">
            <v>3.2</v>
          </cell>
          <cell r="AQ40">
            <v>0</v>
          </cell>
          <cell r="AR40">
            <v>0</v>
          </cell>
          <cell r="AS40">
            <v>0</v>
          </cell>
          <cell r="AT40">
            <v>0</v>
          </cell>
          <cell r="AU40">
            <v>0</v>
          </cell>
          <cell r="AV40">
            <v>0</v>
          </cell>
          <cell r="AW40">
            <v>0</v>
          </cell>
          <cell r="AX40">
            <v>0</v>
          </cell>
          <cell r="AY40">
            <v>0</v>
          </cell>
          <cell r="AZ40">
            <v>0</v>
          </cell>
          <cell r="BA40">
            <v>0</v>
          </cell>
          <cell r="BB40">
            <v>0</v>
          </cell>
          <cell r="BC40">
            <v>17</v>
          </cell>
          <cell r="BD40">
            <v>14.7</v>
          </cell>
          <cell r="BE40">
            <v>21.72</v>
          </cell>
          <cell r="BF40">
            <v>0</v>
          </cell>
          <cell r="BO40" t="str">
            <v>دعاء منصور على اسماعيل</v>
          </cell>
          <cell r="BQ40" t="str">
            <v>29</v>
          </cell>
          <cell r="BS40">
            <v>2485.91</v>
          </cell>
        </row>
        <row r="41">
          <cell r="C41">
            <v>30</v>
          </cell>
          <cell r="D41" t="str">
            <v>اميره يعقوب محمد حسن</v>
          </cell>
          <cell r="E41" t="str">
            <v>29010011340142</v>
          </cell>
          <cell r="F41" t="str">
            <v>انثي</v>
          </cell>
          <cell r="J41" t="str">
            <v>ممرضة</v>
          </cell>
          <cell r="K41" t="str">
            <v>متزوج</v>
          </cell>
          <cell r="L41" t="str">
            <v>3-11-الدرجه الرابعه-مهنى</v>
          </cell>
          <cell r="M41">
            <v>15</v>
          </cell>
          <cell r="N41">
            <v>25</v>
          </cell>
          <cell r="O41">
            <v>212.5</v>
          </cell>
          <cell r="P41">
            <v>3.8</v>
          </cell>
          <cell r="Q41">
            <v>5.7</v>
          </cell>
          <cell r="R41">
            <v>5.7</v>
          </cell>
          <cell r="S41">
            <v>3.8</v>
          </cell>
          <cell r="T41">
            <v>20.87</v>
          </cell>
          <cell r="U41">
            <v>0</v>
          </cell>
          <cell r="V41">
            <v>2</v>
          </cell>
          <cell r="W41">
            <v>4</v>
          </cell>
          <cell r="X41">
            <v>10</v>
          </cell>
          <cell r="Y41">
            <v>0</v>
          </cell>
          <cell r="Z41">
            <v>260</v>
          </cell>
          <cell r="AA41">
            <v>0</v>
          </cell>
          <cell r="AC41">
            <v>0</v>
          </cell>
          <cell r="AD41">
            <v>10</v>
          </cell>
          <cell r="AE41">
            <v>15</v>
          </cell>
          <cell r="AF41">
            <v>0</v>
          </cell>
          <cell r="AG41">
            <v>0</v>
          </cell>
          <cell r="AH41">
            <v>0</v>
          </cell>
          <cell r="AK41">
            <v>2.7</v>
          </cell>
          <cell r="AL41">
            <v>3.2</v>
          </cell>
          <cell r="AQ41">
            <v>0</v>
          </cell>
          <cell r="AR41">
            <v>0</v>
          </cell>
          <cell r="AS41">
            <v>0</v>
          </cell>
          <cell r="AT41">
            <v>0</v>
          </cell>
          <cell r="AU41">
            <v>0</v>
          </cell>
          <cell r="AV41">
            <v>0</v>
          </cell>
          <cell r="AW41">
            <v>0</v>
          </cell>
          <cell r="AX41">
            <v>0</v>
          </cell>
          <cell r="AY41">
            <v>0</v>
          </cell>
          <cell r="AZ41">
            <v>0</v>
          </cell>
          <cell r="BA41">
            <v>40</v>
          </cell>
          <cell r="BB41">
            <v>0</v>
          </cell>
          <cell r="BC41">
            <v>17</v>
          </cell>
          <cell r="BD41">
            <v>0</v>
          </cell>
          <cell r="BE41">
            <v>0</v>
          </cell>
          <cell r="BF41">
            <v>0</v>
          </cell>
          <cell r="BO41" t="str">
            <v>اميره يعقوب محمد حسن</v>
          </cell>
          <cell r="BQ41" t="str">
            <v>30</v>
          </cell>
          <cell r="BS41">
            <v>1570.1</v>
          </cell>
          <cell r="BT41">
            <v>30</v>
          </cell>
          <cell r="BU41">
            <v>70.069999999999993</v>
          </cell>
          <cell r="BV41">
            <v>0</v>
          </cell>
          <cell r="BW41">
            <v>0</v>
          </cell>
          <cell r="BX41">
            <v>8.5500000000000007</v>
          </cell>
          <cell r="BY41">
            <v>0</v>
          </cell>
          <cell r="BZ41">
            <v>0</v>
          </cell>
          <cell r="CA41">
            <v>0</v>
          </cell>
        </row>
        <row r="42">
          <cell r="C42">
            <v>31</v>
          </cell>
          <cell r="D42" t="str">
            <v>شيماء ناصر محمد شحاته</v>
          </cell>
          <cell r="E42" t="str">
            <v>29110061301622</v>
          </cell>
          <cell r="F42" t="str">
            <v>انثي</v>
          </cell>
          <cell r="J42" t="str">
            <v>ممرضة</v>
          </cell>
          <cell r="K42" t="str">
            <v>متزوج</v>
          </cell>
          <cell r="L42" t="str">
            <v>3-11-الدرجه الرابعه-مهنى</v>
          </cell>
          <cell r="M42">
            <v>15</v>
          </cell>
          <cell r="N42">
            <v>25</v>
          </cell>
          <cell r="O42">
            <v>212.5</v>
          </cell>
          <cell r="P42">
            <v>3.8</v>
          </cell>
          <cell r="Q42">
            <v>5.7</v>
          </cell>
          <cell r="R42">
            <v>5.7</v>
          </cell>
          <cell r="S42">
            <v>3.8</v>
          </cell>
          <cell r="T42">
            <v>20.87</v>
          </cell>
          <cell r="U42">
            <v>0</v>
          </cell>
          <cell r="V42">
            <v>2</v>
          </cell>
          <cell r="W42">
            <v>4</v>
          </cell>
          <cell r="X42">
            <v>10</v>
          </cell>
          <cell r="Y42">
            <v>0</v>
          </cell>
          <cell r="Z42">
            <v>260</v>
          </cell>
          <cell r="AA42">
            <v>0</v>
          </cell>
          <cell r="AC42">
            <v>0</v>
          </cell>
          <cell r="AD42">
            <v>10</v>
          </cell>
          <cell r="AE42">
            <v>15</v>
          </cell>
          <cell r="AF42">
            <v>0</v>
          </cell>
          <cell r="AG42">
            <v>0</v>
          </cell>
          <cell r="AH42">
            <v>0</v>
          </cell>
          <cell r="AK42">
            <v>2.7</v>
          </cell>
          <cell r="AL42">
            <v>3.2</v>
          </cell>
          <cell r="AQ42">
            <v>0</v>
          </cell>
          <cell r="AR42">
            <v>0</v>
          </cell>
          <cell r="AS42">
            <v>0</v>
          </cell>
          <cell r="AT42">
            <v>0</v>
          </cell>
          <cell r="AU42">
            <v>0</v>
          </cell>
          <cell r="AV42">
            <v>0</v>
          </cell>
          <cell r="AW42">
            <v>0</v>
          </cell>
          <cell r="AX42">
            <v>0</v>
          </cell>
          <cell r="AY42">
            <v>0</v>
          </cell>
          <cell r="AZ42">
            <v>0</v>
          </cell>
          <cell r="BA42">
            <v>40</v>
          </cell>
          <cell r="BB42">
            <v>0</v>
          </cell>
          <cell r="BC42">
            <v>17</v>
          </cell>
          <cell r="BD42">
            <v>0</v>
          </cell>
          <cell r="BE42">
            <v>0</v>
          </cell>
          <cell r="BF42">
            <v>0</v>
          </cell>
          <cell r="BO42" t="str">
            <v>شيماء ناصر محمد شحاته</v>
          </cell>
          <cell r="BQ42" t="str">
            <v>31</v>
          </cell>
          <cell r="BS42">
            <v>1570.1</v>
          </cell>
          <cell r="BT42">
            <v>30</v>
          </cell>
          <cell r="BU42">
            <v>70.069999999999993</v>
          </cell>
          <cell r="BV42">
            <v>0</v>
          </cell>
          <cell r="BW42">
            <v>0</v>
          </cell>
          <cell r="BX42">
            <v>8.5500000000000007</v>
          </cell>
          <cell r="BY42">
            <v>0</v>
          </cell>
          <cell r="BZ42">
            <v>0</v>
          </cell>
          <cell r="CA42">
            <v>0</v>
          </cell>
        </row>
        <row r="43">
          <cell r="C43">
            <v>32</v>
          </cell>
          <cell r="D43" t="str">
            <v>اسماء جمال السيد محمد</v>
          </cell>
          <cell r="E43" t="str">
            <v>29211171302943</v>
          </cell>
          <cell r="F43" t="str">
            <v>انثي</v>
          </cell>
          <cell r="J43" t="str">
            <v>ممرضة</v>
          </cell>
          <cell r="K43" t="str">
            <v>متزوج</v>
          </cell>
          <cell r="L43" t="str">
            <v>3-11-الدرجه الرابعه-مهنى</v>
          </cell>
          <cell r="M43">
            <v>15</v>
          </cell>
          <cell r="N43">
            <v>25</v>
          </cell>
          <cell r="O43">
            <v>212.5</v>
          </cell>
          <cell r="P43">
            <v>3.8</v>
          </cell>
          <cell r="Q43">
            <v>5.7</v>
          </cell>
          <cell r="R43">
            <v>5.7</v>
          </cell>
          <cell r="S43">
            <v>3.8</v>
          </cell>
          <cell r="T43">
            <v>20.87</v>
          </cell>
          <cell r="U43">
            <v>0</v>
          </cell>
          <cell r="V43">
            <v>2</v>
          </cell>
          <cell r="W43">
            <v>4</v>
          </cell>
          <cell r="X43">
            <v>10</v>
          </cell>
          <cell r="Y43">
            <v>0</v>
          </cell>
          <cell r="Z43">
            <v>260</v>
          </cell>
          <cell r="AA43">
            <v>0</v>
          </cell>
          <cell r="AC43">
            <v>0</v>
          </cell>
          <cell r="AD43">
            <v>10</v>
          </cell>
          <cell r="AE43">
            <v>15</v>
          </cell>
          <cell r="AF43">
            <v>0</v>
          </cell>
          <cell r="AG43">
            <v>0</v>
          </cell>
          <cell r="AH43">
            <v>0</v>
          </cell>
          <cell r="AK43">
            <v>2.7</v>
          </cell>
          <cell r="AL43">
            <v>3.2</v>
          </cell>
          <cell r="AQ43">
            <v>0</v>
          </cell>
          <cell r="AR43">
            <v>0</v>
          </cell>
          <cell r="AS43">
            <v>0</v>
          </cell>
          <cell r="AT43">
            <v>0</v>
          </cell>
          <cell r="AU43">
            <v>0</v>
          </cell>
          <cell r="AV43">
            <v>0</v>
          </cell>
          <cell r="AW43">
            <v>0</v>
          </cell>
          <cell r="AX43">
            <v>0</v>
          </cell>
          <cell r="AY43">
            <v>0</v>
          </cell>
          <cell r="AZ43">
            <v>0</v>
          </cell>
          <cell r="BA43">
            <v>40</v>
          </cell>
          <cell r="BB43">
            <v>0</v>
          </cell>
          <cell r="BC43">
            <v>17</v>
          </cell>
          <cell r="BD43">
            <v>0</v>
          </cell>
          <cell r="BE43">
            <v>0</v>
          </cell>
          <cell r="BF43">
            <v>0</v>
          </cell>
          <cell r="BO43" t="str">
            <v>اسماء جمال السيد محمد</v>
          </cell>
          <cell r="BQ43" t="str">
            <v>32</v>
          </cell>
          <cell r="BS43">
            <v>1570.1</v>
          </cell>
        </row>
        <row r="44">
          <cell r="C44">
            <v>33</v>
          </cell>
          <cell r="D44" t="str">
            <v>نورا السيد احمد حسن</v>
          </cell>
          <cell r="E44" t="str">
            <v>33</v>
          </cell>
          <cell r="J44" t="str">
            <v>ممرضة</v>
          </cell>
          <cell r="M44">
            <v>15</v>
          </cell>
          <cell r="N44">
            <v>25</v>
          </cell>
          <cell r="O44">
            <v>212.5</v>
          </cell>
          <cell r="P44">
            <v>3.8</v>
          </cell>
          <cell r="Q44">
            <v>5.7</v>
          </cell>
          <cell r="R44">
            <v>5.7</v>
          </cell>
          <cell r="S44">
            <v>3.8</v>
          </cell>
          <cell r="T44">
            <v>20.87</v>
          </cell>
          <cell r="U44">
            <v>0</v>
          </cell>
          <cell r="V44">
            <v>2</v>
          </cell>
          <cell r="W44">
            <v>4</v>
          </cell>
          <cell r="X44">
            <v>10</v>
          </cell>
          <cell r="Y44">
            <v>0</v>
          </cell>
          <cell r="Z44">
            <v>260</v>
          </cell>
          <cell r="AA44">
            <v>0</v>
          </cell>
          <cell r="AC44">
            <v>0</v>
          </cell>
          <cell r="AD44">
            <v>10</v>
          </cell>
          <cell r="AE44">
            <v>15</v>
          </cell>
          <cell r="AF44">
            <v>0</v>
          </cell>
          <cell r="AG44">
            <v>0</v>
          </cell>
          <cell r="AH44">
            <v>0</v>
          </cell>
          <cell r="AK44">
            <v>2.7</v>
          </cell>
          <cell r="AL44">
            <v>3.2</v>
          </cell>
          <cell r="AQ44">
            <v>0</v>
          </cell>
          <cell r="AR44">
            <v>0</v>
          </cell>
          <cell r="AS44">
            <v>0</v>
          </cell>
          <cell r="AT44">
            <v>0</v>
          </cell>
          <cell r="AU44">
            <v>0</v>
          </cell>
          <cell r="AV44">
            <v>0</v>
          </cell>
          <cell r="AW44">
            <v>0</v>
          </cell>
          <cell r="AX44">
            <v>0</v>
          </cell>
          <cell r="AY44">
            <v>0</v>
          </cell>
          <cell r="AZ44">
            <v>0</v>
          </cell>
          <cell r="BA44">
            <v>40</v>
          </cell>
          <cell r="BB44">
            <v>0</v>
          </cell>
          <cell r="BC44">
            <v>17</v>
          </cell>
          <cell r="BD44">
            <v>0</v>
          </cell>
          <cell r="BE44">
            <v>0</v>
          </cell>
          <cell r="BF44">
            <v>0</v>
          </cell>
          <cell r="BO44" t="str">
            <v>نورا السيد احمد حسن</v>
          </cell>
          <cell r="BQ44" t="str">
            <v>33</v>
          </cell>
          <cell r="BS44">
            <v>1570.1</v>
          </cell>
        </row>
        <row r="45">
          <cell r="C45">
            <v>34</v>
          </cell>
          <cell r="D45" t="str">
            <v>اميره ثروت عبد العظيم</v>
          </cell>
          <cell r="E45" t="str">
            <v>28601011317285</v>
          </cell>
          <cell r="F45" t="str">
            <v>انثي</v>
          </cell>
          <cell r="J45" t="str">
            <v>ممرضة</v>
          </cell>
          <cell r="K45" t="str">
            <v>متزوج</v>
          </cell>
          <cell r="L45" t="str">
            <v>3-10-الدرجه الثالثه-مهنى</v>
          </cell>
          <cell r="M45">
            <v>15</v>
          </cell>
          <cell r="N45">
            <v>25</v>
          </cell>
          <cell r="O45">
            <v>284.20999999999998</v>
          </cell>
          <cell r="P45">
            <v>12.96</v>
          </cell>
          <cell r="Q45">
            <v>25.14</v>
          </cell>
          <cell r="R45">
            <v>31.14</v>
          </cell>
          <cell r="S45">
            <v>26.38</v>
          </cell>
          <cell r="T45">
            <v>26.78</v>
          </cell>
          <cell r="U45">
            <v>0</v>
          </cell>
          <cell r="V45">
            <v>2</v>
          </cell>
          <cell r="W45">
            <v>4</v>
          </cell>
          <cell r="X45">
            <v>15</v>
          </cell>
          <cell r="Y45">
            <v>0</v>
          </cell>
          <cell r="Z45">
            <v>260</v>
          </cell>
          <cell r="AA45">
            <v>0</v>
          </cell>
          <cell r="AC45">
            <v>0</v>
          </cell>
          <cell r="AD45">
            <v>10</v>
          </cell>
          <cell r="AE45">
            <v>15</v>
          </cell>
          <cell r="AF45">
            <v>0</v>
          </cell>
          <cell r="AG45">
            <v>0</v>
          </cell>
          <cell r="AH45">
            <v>0</v>
          </cell>
          <cell r="AK45">
            <v>2.7</v>
          </cell>
          <cell r="AL45">
            <v>3.2</v>
          </cell>
          <cell r="AQ45">
            <v>0</v>
          </cell>
          <cell r="AR45">
            <v>0</v>
          </cell>
          <cell r="AS45">
            <v>0</v>
          </cell>
          <cell r="AT45">
            <v>0</v>
          </cell>
          <cell r="AU45">
            <v>0</v>
          </cell>
          <cell r="AV45">
            <v>0</v>
          </cell>
          <cell r="AW45">
            <v>0</v>
          </cell>
          <cell r="AX45">
            <v>0</v>
          </cell>
          <cell r="AY45">
            <v>0</v>
          </cell>
          <cell r="AZ45">
            <v>0</v>
          </cell>
          <cell r="BA45">
            <v>40</v>
          </cell>
          <cell r="BB45">
            <v>0</v>
          </cell>
          <cell r="BC45">
            <v>17</v>
          </cell>
          <cell r="BD45">
            <v>11.8</v>
          </cell>
          <cell r="BE45">
            <v>17.079999999999998</v>
          </cell>
          <cell r="BF45">
            <v>0</v>
          </cell>
          <cell r="BO45" t="str">
            <v>اميره ثروت عبد العظيم</v>
          </cell>
          <cell r="BQ45" t="str">
            <v>34</v>
          </cell>
          <cell r="BS45">
            <v>2009.16</v>
          </cell>
        </row>
        <row r="46">
          <cell r="C46">
            <v>35</v>
          </cell>
          <cell r="D46" t="str">
            <v>شرين الهادى امين محمد</v>
          </cell>
          <cell r="E46" t="str">
            <v>28706271301621</v>
          </cell>
          <cell r="F46" t="str">
            <v>انثي</v>
          </cell>
          <cell r="J46" t="str">
            <v>ممرضة</v>
          </cell>
          <cell r="K46" t="str">
            <v>متزوج</v>
          </cell>
          <cell r="L46" t="str">
            <v>3-10-الدرجه الثالثه-مهنى</v>
          </cell>
          <cell r="M46">
            <v>15</v>
          </cell>
          <cell r="N46">
            <v>25</v>
          </cell>
          <cell r="O46">
            <v>284.20999999999998</v>
          </cell>
          <cell r="P46">
            <v>12.96</v>
          </cell>
          <cell r="Q46">
            <v>25.14</v>
          </cell>
          <cell r="R46">
            <v>31.14</v>
          </cell>
          <cell r="S46">
            <v>26.38</v>
          </cell>
          <cell r="T46">
            <v>26.78</v>
          </cell>
          <cell r="U46">
            <v>0</v>
          </cell>
          <cell r="V46">
            <v>2</v>
          </cell>
          <cell r="W46">
            <v>4</v>
          </cell>
          <cell r="X46">
            <v>15</v>
          </cell>
          <cell r="Y46">
            <v>0</v>
          </cell>
          <cell r="Z46">
            <v>260</v>
          </cell>
          <cell r="AA46">
            <v>0</v>
          </cell>
          <cell r="AC46">
            <v>0</v>
          </cell>
          <cell r="AD46">
            <v>10</v>
          </cell>
          <cell r="AE46">
            <v>15</v>
          </cell>
          <cell r="AF46">
            <v>0</v>
          </cell>
          <cell r="AG46">
            <v>0</v>
          </cell>
          <cell r="AH46">
            <v>0</v>
          </cell>
          <cell r="AK46">
            <v>2.7</v>
          </cell>
          <cell r="AL46">
            <v>3.2</v>
          </cell>
          <cell r="AQ46">
            <v>0</v>
          </cell>
          <cell r="AR46">
            <v>0</v>
          </cell>
          <cell r="AS46">
            <v>0</v>
          </cell>
          <cell r="AT46">
            <v>0</v>
          </cell>
          <cell r="AU46">
            <v>0</v>
          </cell>
          <cell r="AV46">
            <v>0</v>
          </cell>
          <cell r="AW46">
            <v>0</v>
          </cell>
          <cell r="AX46">
            <v>0</v>
          </cell>
          <cell r="AY46">
            <v>0</v>
          </cell>
          <cell r="AZ46">
            <v>0</v>
          </cell>
          <cell r="BA46">
            <v>0</v>
          </cell>
          <cell r="BB46">
            <v>0</v>
          </cell>
          <cell r="BC46">
            <v>17</v>
          </cell>
          <cell r="BD46">
            <v>11.8</v>
          </cell>
          <cell r="BE46">
            <v>17.05</v>
          </cell>
          <cell r="BF46">
            <v>0</v>
          </cell>
          <cell r="BO46" t="str">
            <v>شرين الهادى امين محمد</v>
          </cell>
          <cell r="BQ46" t="str">
            <v>35</v>
          </cell>
          <cell r="BS46">
            <v>2009.16</v>
          </cell>
        </row>
        <row r="47">
          <cell r="C47">
            <v>36</v>
          </cell>
          <cell r="D47" t="str">
            <v>ولاء عبد الباسط عبدالله</v>
          </cell>
          <cell r="E47" t="str">
            <v>28711171300907</v>
          </cell>
          <cell r="F47" t="str">
            <v>انثي</v>
          </cell>
          <cell r="J47" t="str">
            <v>ممرضة</v>
          </cell>
          <cell r="K47" t="str">
            <v>متزوج</v>
          </cell>
          <cell r="L47" t="str">
            <v>3-10-الدرجه الثالثه-مهنى</v>
          </cell>
          <cell r="M47">
            <v>15</v>
          </cell>
          <cell r="N47">
            <v>25</v>
          </cell>
          <cell r="O47">
            <v>277.11</v>
          </cell>
          <cell r="P47">
            <v>12.76</v>
          </cell>
          <cell r="Q47">
            <v>23.94</v>
          </cell>
          <cell r="R47">
            <v>30.24</v>
          </cell>
          <cell r="S47">
            <v>25.69</v>
          </cell>
          <cell r="T47">
            <v>26.09</v>
          </cell>
          <cell r="U47">
            <v>0</v>
          </cell>
          <cell r="V47">
            <v>2</v>
          </cell>
          <cell r="W47">
            <v>4</v>
          </cell>
          <cell r="X47">
            <v>15</v>
          </cell>
          <cell r="Y47">
            <v>0</v>
          </cell>
          <cell r="Z47">
            <v>260</v>
          </cell>
          <cell r="AA47">
            <v>0</v>
          </cell>
          <cell r="AC47">
            <v>0</v>
          </cell>
          <cell r="AD47">
            <v>10</v>
          </cell>
          <cell r="AE47">
            <v>15</v>
          </cell>
          <cell r="AF47">
            <v>0</v>
          </cell>
          <cell r="AG47">
            <v>0</v>
          </cell>
          <cell r="AH47">
            <v>0</v>
          </cell>
          <cell r="AK47">
            <v>2.8</v>
          </cell>
          <cell r="AL47">
            <v>3.2</v>
          </cell>
          <cell r="AQ47">
            <v>0</v>
          </cell>
          <cell r="AR47">
            <v>0</v>
          </cell>
          <cell r="AS47">
            <v>0</v>
          </cell>
          <cell r="AT47">
            <v>0</v>
          </cell>
          <cell r="AU47">
            <v>0</v>
          </cell>
          <cell r="AV47">
            <v>0</v>
          </cell>
          <cell r="AW47">
            <v>0</v>
          </cell>
          <cell r="AX47">
            <v>0</v>
          </cell>
          <cell r="AY47">
            <v>0</v>
          </cell>
          <cell r="AZ47">
            <v>0</v>
          </cell>
          <cell r="BA47">
            <v>0</v>
          </cell>
          <cell r="BB47">
            <v>0</v>
          </cell>
          <cell r="BC47">
            <v>17</v>
          </cell>
          <cell r="BD47">
            <v>11.7</v>
          </cell>
          <cell r="BE47">
            <v>16.63</v>
          </cell>
          <cell r="BF47">
            <v>0</v>
          </cell>
          <cell r="BO47" t="str">
            <v>ولاء عبد الباسط عبدالله</v>
          </cell>
          <cell r="BQ47" t="str">
            <v>36</v>
          </cell>
          <cell r="BS47">
            <v>1990.62</v>
          </cell>
        </row>
        <row r="48">
          <cell r="C48">
            <v>37</v>
          </cell>
          <cell r="D48" t="str">
            <v>امانى رمضان محمود محمد</v>
          </cell>
          <cell r="E48" t="str">
            <v>28711141301208</v>
          </cell>
          <cell r="F48" t="str">
            <v>انثي</v>
          </cell>
          <cell r="J48" t="str">
            <v>ممرضة</v>
          </cell>
          <cell r="K48" t="str">
            <v>متزوج</v>
          </cell>
          <cell r="L48" t="str">
            <v>3-10-الدرجه الثالثه-مهنى</v>
          </cell>
          <cell r="M48">
            <v>15</v>
          </cell>
          <cell r="N48">
            <v>25</v>
          </cell>
          <cell r="O48">
            <v>277.11</v>
          </cell>
          <cell r="P48">
            <v>12.76</v>
          </cell>
          <cell r="Q48">
            <v>23.94</v>
          </cell>
          <cell r="R48">
            <v>30.24</v>
          </cell>
          <cell r="S48">
            <v>25.69</v>
          </cell>
          <cell r="T48">
            <v>26.09</v>
          </cell>
          <cell r="U48">
            <v>0</v>
          </cell>
          <cell r="V48">
            <v>2</v>
          </cell>
          <cell r="W48">
            <v>4</v>
          </cell>
          <cell r="X48">
            <v>15</v>
          </cell>
          <cell r="Y48">
            <v>0</v>
          </cell>
          <cell r="Z48">
            <v>260</v>
          </cell>
          <cell r="AA48">
            <v>0</v>
          </cell>
          <cell r="AC48">
            <v>0</v>
          </cell>
          <cell r="AD48">
            <v>10</v>
          </cell>
          <cell r="AE48">
            <v>15</v>
          </cell>
          <cell r="AF48">
            <v>0</v>
          </cell>
          <cell r="AG48">
            <v>0</v>
          </cell>
          <cell r="AH48">
            <v>0</v>
          </cell>
          <cell r="AK48">
            <v>2.7</v>
          </cell>
          <cell r="AL48">
            <v>3.2</v>
          </cell>
          <cell r="AQ48">
            <v>0</v>
          </cell>
          <cell r="AR48">
            <v>0</v>
          </cell>
          <cell r="AS48">
            <v>0</v>
          </cell>
          <cell r="AT48">
            <v>293</v>
          </cell>
          <cell r="AU48">
            <v>0</v>
          </cell>
          <cell r="AV48">
            <v>0</v>
          </cell>
          <cell r="AW48">
            <v>0</v>
          </cell>
          <cell r="AX48">
            <v>0</v>
          </cell>
          <cell r="AY48">
            <v>0</v>
          </cell>
          <cell r="AZ48">
            <v>0</v>
          </cell>
          <cell r="BA48">
            <v>40</v>
          </cell>
          <cell r="BB48">
            <v>0</v>
          </cell>
          <cell r="BC48">
            <v>17</v>
          </cell>
          <cell r="BD48">
            <v>11.7</v>
          </cell>
          <cell r="BE48">
            <v>16.63</v>
          </cell>
          <cell r="BF48">
            <v>0</v>
          </cell>
          <cell r="BO48" t="str">
            <v>امانى رمضان محمود محمد</v>
          </cell>
          <cell r="BQ48" t="str">
            <v>37</v>
          </cell>
          <cell r="BS48">
            <v>1965.68</v>
          </cell>
        </row>
        <row r="49">
          <cell r="C49">
            <v>38</v>
          </cell>
          <cell r="D49" t="str">
            <v>سمر احمد محمد ابراهيم</v>
          </cell>
          <cell r="E49" t="str">
            <v>28902051302582</v>
          </cell>
          <cell r="F49" t="str">
            <v>انثي</v>
          </cell>
          <cell r="J49" t="str">
            <v>ممرضة</v>
          </cell>
          <cell r="K49" t="str">
            <v>متزوج</v>
          </cell>
          <cell r="L49" t="str">
            <v>3-10-الدرجه الثالثه-مهنى</v>
          </cell>
          <cell r="M49">
            <v>15</v>
          </cell>
          <cell r="N49">
            <v>25</v>
          </cell>
          <cell r="O49">
            <v>278.31</v>
          </cell>
          <cell r="P49">
            <v>12.56</v>
          </cell>
          <cell r="Q49">
            <v>23.64</v>
          </cell>
          <cell r="R49">
            <v>29.94</v>
          </cell>
          <cell r="S49">
            <v>25.43</v>
          </cell>
          <cell r="T49">
            <v>26.23</v>
          </cell>
          <cell r="U49">
            <v>0</v>
          </cell>
          <cell r="V49">
            <v>2</v>
          </cell>
          <cell r="W49">
            <v>4</v>
          </cell>
          <cell r="X49">
            <v>15</v>
          </cell>
          <cell r="Y49">
            <v>0</v>
          </cell>
          <cell r="Z49">
            <v>260</v>
          </cell>
          <cell r="AA49">
            <v>0</v>
          </cell>
          <cell r="AC49">
            <v>0</v>
          </cell>
          <cell r="AD49">
            <v>10</v>
          </cell>
          <cell r="AE49">
            <v>15</v>
          </cell>
          <cell r="AF49">
            <v>0</v>
          </cell>
          <cell r="AG49">
            <v>0</v>
          </cell>
          <cell r="AH49">
            <v>0</v>
          </cell>
          <cell r="AK49">
            <v>2.8</v>
          </cell>
          <cell r="AL49">
            <v>3.2</v>
          </cell>
          <cell r="AQ49">
            <v>0</v>
          </cell>
          <cell r="AR49">
            <v>0</v>
          </cell>
          <cell r="AS49">
            <v>0</v>
          </cell>
          <cell r="AT49">
            <v>0</v>
          </cell>
          <cell r="AU49">
            <v>0</v>
          </cell>
          <cell r="AV49">
            <v>0</v>
          </cell>
          <cell r="AW49">
            <v>0</v>
          </cell>
          <cell r="AX49">
            <v>0</v>
          </cell>
          <cell r="AY49">
            <v>0</v>
          </cell>
          <cell r="AZ49">
            <v>0</v>
          </cell>
          <cell r="BA49">
            <v>0</v>
          </cell>
          <cell r="BB49">
            <v>0</v>
          </cell>
          <cell r="BC49">
            <v>17</v>
          </cell>
          <cell r="BD49">
            <v>11.7</v>
          </cell>
          <cell r="BE49">
            <v>16.7</v>
          </cell>
          <cell r="BF49">
            <v>0</v>
          </cell>
          <cell r="BO49" t="str">
            <v>سمر احمد محمد ابراهيم</v>
          </cell>
          <cell r="BQ49" t="str">
            <v>38</v>
          </cell>
          <cell r="BS49">
            <v>1998.23</v>
          </cell>
        </row>
        <row r="50">
          <cell r="C50">
            <v>39</v>
          </cell>
          <cell r="D50" t="str">
            <v>عبدالله احمد على احمد</v>
          </cell>
          <cell r="E50" t="str">
            <v>28809011310132</v>
          </cell>
          <cell r="F50" t="str">
            <v>ذكر</v>
          </cell>
          <cell r="J50" t="str">
            <v>ممرض</v>
          </cell>
          <cell r="K50" t="str">
            <v>متزوج</v>
          </cell>
          <cell r="L50" t="str">
            <v>3-10-الدرجه الثالثه-مهنى</v>
          </cell>
          <cell r="M50">
            <v>15</v>
          </cell>
          <cell r="N50">
            <v>25</v>
          </cell>
          <cell r="O50">
            <v>279.11</v>
          </cell>
          <cell r="P50">
            <v>12.76</v>
          </cell>
          <cell r="Q50">
            <v>23.94</v>
          </cell>
          <cell r="R50">
            <v>30.54</v>
          </cell>
          <cell r="S50">
            <v>25.89</v>
          </cell>
          <cell r="T50">
            <v>26.29</v>
          </cell>
          <cell r="U50">
            <v>0</v>
          </cell>
          <cell r="V50">
            <v>4</v>
          </cell>
          <cell r="W50">
            <v>4</v>
          </cell>
          <cell r="X50">
            <v>15</v>
          </cell>
          <cell r="Y50">
            <v>0</v>
          </cell>
          <cell r="Z50">
            <v>260</v>
          </cell>
          <cell r="AA50">
            <v>0</v>
          </cell>
          <cell r="AC50">
            <v>0</v>
          </cell>
          <cell r="AD50">
            <v>10</v>
          </cell>
          <cell r="AE50">
            <v>15</v>
          </cell>
          <cell r="AF50">
            <v>0</v>
          </cell>
          <cell r="AG50">
            <v>0</v>
          </cell>
          <cell r="AH50">
            <v>0</v>
          </cell>
          <cell r="AK50">
            <v>2.7</v>
          </cell>
          <cell r="AL50">
            <v>3.2</v>
          </cell>
          <cell r="AQ50">
            <v>0</v>
          </cell>
          <cell r="AR50">
            <v>0</v>
          </cell>
          <cell r="AS50">
            <v>0</v>
          </cell>
          <cell r="AT50">
            <v>190</v>
          </cell>
          <cell r="AU50">
            <v>0</v>
          </cell>
          <cell r="AV50">
            <v>0</v>
          </cell>
          <cell r="AW50">
            <v>0</v>
          </cell>
          <cell r="AX50">
            <v>0</v>
          </cell>
          <cell r="AY50">
            <v>0</v>
          </cell>
          <cell r="AZ50">
            <v>0</v>
          </cell>
          <cell r="BA50">
            <v>0</v>
          </cell>
          <cell r="BB50">
            <v>0</v>
          </cell>
          <cell r="BC50">
            <v>17</v>
          </cell>
          <cell r="BD50">
            <v>11.8</v>
          </cell>
          <cell r="BE50">
            <v>16.75</v>
          </cell>
          <cell r="BF50">
            <v>0</v>
          </cell>
          <cell r="BO50" t="str">
            <v>عبدالله احمد على احمد</v>
          </cell>
          <cell r="BQ50" t="str">
            <v>39</v>
          </cell>
          <cell r="BS50">
            <v>1979.76</v>
          </cell>
        </row>
        <row r="51">
          <cell r="C51">
            <v>40</v>
          </cell>
          <cell r="D51" t="str">
            <v>سلوى احمد محمد على</v>
          </cell>
          <cell r="E51" t="str">
            <v>28101261306672</v>
          </cell>
          <cell r="F51" t="str">
            <v>انثي</v>
          </cell>
          <cell r="J51" t="str">
            <v>ممرضة</v>
          </cell>
          <cell r="K51" t="str">
            <v>متزوج</v>
          </cell>
          <cell r="L51" t="str">
            <v>3-9-الدرجه التانيه-مهنى</v>
          </cell>
          <cell r="M51">
            <v>15</v>
          </cell>
          <cell r="N51">
            <v>25</v>
          </cell>
          <cell r="O51">
            <v>364.43</v>
          </cell>
          <cell r="P51">
            <v>18.559999999999999</v>
          </cell>
          <cell r="Q51">
            <v>32.94</v>
          </cell>
          <cell r="R51">
            <v>38.94</v>
          </cell>
          <cell r="S51">
            <v>33.229999999999997</v>
          </cell>
          <cell r="T51">
            <v>34.229999999999997</v>
          </cell>
          <cell r="U51">
            <v>0</v>
          </cell>
          <cell r="V51">
            <v>2</v>
          </cell>
          <cell r="W51">
            <v>4</v>
          </cell>
          <cell r="X51">
            <v>15</v>
          </cell>
          <cell r="Y51">
            <v>0</v>
          </cell>
          <cell r="Z51">
            <v>260</v>
          </cell>
          <cell r="AA51">
            <v>0</v>
          </cell>
          <cell r="AC51">
            <v>0</v>
          </cell>
          <cell r="AD51">
            <v>10</v>
          </cell>
          <cell r="AE51">
            <v>15</v>
          </cell>
          <cell r="AF51">
            <v>0</v>
          </cell>
          <cell r="AG51">
            <v>0</v>
          </cell>
          <cell r="AH51">
            <v>0</v>
          </cell>
          <cell r="AK51">
            <v>2.7</v>
          </cell>
          <cell r="AL51">
            <v>3.2</v>
          </cell>
          <cell r="AQ51">
            <v>0</v>
          </cell>
          <cell r="AR51">
            <v>0</v>
          </cell>
          <cell r="AS51">
            <v>0</v>
          </cell>
          <cell r="AT51">
            <v>0</v>
          </cell>
          <cell r="AU51">
            <v>0</v>
          </cell>
          <cell r="AV51">
            <v>0</v>
          </cell>
          <cell r="AW51">
            <v>0</v>
          </cell>
          <cell r="AX51">
            <v>0</v>
          </cell>
          <cell r="AY51">
            <v>0</v>
          </cell>
          <cell r="AZ51">
            <v>0</v>
          </cell>
          <cell r="BA51">
            <v>0</v>
          </cell>
          <cell r="BB51">
            <v>0</v>
          </cell>
          <cell r="BC51">
            <v>17</v>
          </cell>
          <cell r="BD51">
            <v>0</v>
          </cell>
          <cell r="BE51">
            <v>0</v>
          </cell>
          <cell r="BF51">
            <v>0</v>
          </cell>
          <cell r="BO51" t="str">
            <v>سلوى احمد محمد على</v>
          </cell>
          <cell r="BQ51" t="str">
            <v>40</v>
          </cell>
          <cell r="BS51">
            <v>2500.98</v>
          </cell>
        </row>
        <row r="52">
          <cell r="C52">
            <v>41</v>
          </cell>
          <cell r="D52" t="str">
            <v>فاطمه عماد احمد احمد</v>
          </cell>
          <cell r="E52" t="str">
            <v>29005032103601</v>
          </cell>
          <cell r="F52" t="str">
            <v>انثي</v>
          </cell>
          <cell r="J52" t="str">
            <v>ممرضة</v>
          </cell>
          <cell r="K52" t="str">
            <v>متزوج</v>
          </cell>
          <cell r="L52" t="str">
            <v>3-10-الدرجه الثالثه-مهنى</v>
          </cell>
          <cell r="M52">
            <v>15</v>
          </cell>
          <cell r="N52">
            <v>25</v>
          </cell>
          <cell r="O52">
            <v>228.5</v>
          </cell>
          <cell r="P52">
            <v>12.56</v>
          </cell>
          <cell r="Q52">
            <v>23.34</v>
          </cell>
          <cell r="R52">
            <v>29.04</v>
          </cell>
          <cell r="S52">
            <v>21.27</v>
          </cell>
          <cell r="T52">
            <v>22.07</v>
          </cell>
          <cell r="U52">
            <v>0</v>
          </cell>
          <cell r="V52">
            <v>2</v>
          </cell>
          <cell r="W52">
            <v>4</v>
          </cell>
          <cell r="X52">
            <v>15</v>
          </cell>
          <cell r="Y52">
            <v>0</v>
          </cell>
          <cell r="Z52">
            <v>260</v>
          </cell>
          <cell r="AA52">
            <v>0</v>
          </cell>
          <cell r="AC52">
            <v>0</v>
          </cell>
          <cell r="AD52">
            <v>10</v>
          </cell>
          <cell r="AE52">
            <v>15</v>
          </cell>
          <cell r="AF52">
            <v>0</v>
          </cell>
          <cell r="AG52">
            <v>0</v>
          </cell>
          <cell r="AH52">
            <v>0</v>
          </cell>
          <cell r="AK52">
            <v>2.7</v>
          </cell>
          <cell r="AL52">
            <v>3.2</v>
          </cell>
          <cell r="AQ52">
            <v>0</v>
          </cell>
          <cell r="AR52">
            <v>0</v>
          </cell>
          <cell r="AS52">
            <v>0</v>
          </cell>
          <cell r="AT52">
            <v>0</v>
          </cell>
          <cell r="AU52">
            <v>0</v>
          </cell>
          <cell r="AV52">
            <v>0</v>
          </cell>
          <cell r="AW52">
            <v>0</v>
          </cell>
          <cell r="AX52">
            <v>0</v>
          </cell>
          <cell r="AY52">
            <v>0</v>
          </cell>
          <cell r="AZ52">
            <v>0</v>
          </cell>
          <cell r="BA52">
            <v>40</v>
          </cell>
          <cell r="BB52">
            <v>0</v>
          </cell>
          <cell r="BC52">
            <v>17</v>
          </cell>
          <cell r="BD52">
            <v>0</v>
          </cell>
          <cell r="BE52">
            <v>0</v>
          </cell>
          <cell r="BF52">
            <v>0</v>
          </cell>
          <cell r="BO52" t="str">
            <v>فاطمه عماد احمد احمد</v>
          </cell>
          <cell r="BQ52" t="str">
            <v>41</v>
          </cell>
          <cell r="BS52">
            <v>1666.56</v>
          </cell>
        </row>
        <row r="53">
          <cell r="C53">
            <v>42</v>
          </cell>
          <cell r="D53" t="str">
            <v>ابتسام سعيد عبدالله على</v>
          </cell>
          <cell r="E53" t="str">
            <v>28910261301565</v>
          </cell>
          <cell r="F53" t="str">
            <v>انثي</v>
          </cell>
          <cell r="J53" t="str">
            <v>ممرضة</v>
          </cell>
          <cell r="K53" t="str">
            <v>متزوج</v>
          </cell>
          <cell r="L53" t="str">
            <v>3-10-الدرجه الثالثه-مهنى</v>
          </cell>
          <cell r="M53">
            <v>15</v>
          </cell>
          <cell r="N53">
            <v>25</v>
          </cell>
          <cell r="O53">
            <v>228.5</v>
          </cell>
          <cell r="P53">
            <v>12.56</v>
          </cell>
          <cell r="Q53">
            <v>23.34</v>
          </cell>
          <cell r="R53">
            <v>29.04</v>
          </cell>
          <cell r="S53">
            <v>21.27</v>
          </cell>
          <cell r="T53">
            <v>22.07</v>
          </cell>
          <cell r="U53">
            <v>0</v>
          </cell>
          <cell r="V53">
            <v>2</v>
          </cell>
          <cell r="W53">
            <v>4</v>
          </cell>
          <cell r="X53">
            <v>15</v>
          </cell>
          <cell r="Y53">
            <v>0</v>
          </cell>
          <cell r="Z53">
            <v>260</v>
          </cell>
          <cell r="AA53">
            <v>0</v>
          </cell>
          <cell r="AC53">
            <v>0</v>
          </cell>
          <cell r="AD53">
            <v>10</v>
          </cell>
          <cell r="AE53">
            <v>15</v>
          </cell>
          <cell r="AF53">
            <v>0</v>
          </cell>
          <cell r="AG53">
            <v>0</v>
          </cell>
          <cell r="AH53">
            <v>0</v>
          </cell>
          <cell r="AK53">
            <v>2.7</v>
          </cell>
          <cell r="AL53">
            <v>3.2</v>
          </cell>
          <cell r="AQ53">
            <v>0</v>
          </cell>
          <cell r="AR53">
            <v>0</v>
          </cell>
          <cell r="AS53">
            <v>0</v>
          </cell>
          <cell r="AT53">
            <v>0</v>
          </cell>
          <cell r="AU53">
            <v>0</v>
          </cell>
          <cell r="AV53">
            <v>0</v>
          </cell>
          <cell r="AW53">
            <v>0</v>
          </cell>
          <cell r="AX53">
            <v>0</v>
          </cell>
          <cell r="AY53">
            <v>0</v>
          </cell>
          <cell r="AZ53">
            <v>0</v>
          </cell>
          <cell r="BA53">
            <v>40</v>
          </cell>
          <cell r="BB53">
            <v>0</v>
          </cell>
          <cell r="BC53">
            <v>17</v>
          </cell>
          <cell r="BD53">
            <v>0</v>
          </cell>
          <cell r="BE53">
            <v>0</v>
          </cell>
          <cell r="BF53">
            <v>0</v>
          </cell>
          <cell r="BO53" t="str">
            <v>ابتسام سعيد عبدالله على</v>
          </cell>
          <cell r="BQ53" t="str">
            <v>42</v>
          </cell>
          <cell r="BS53">
            <v>1666.56</v>
          </cell>
        </row>
        <row r="54">
          <cell r="C54">
            <v>43</v>
          </cell>
          <cell r="D54" t="str">
            <v>امينه محمود عبد الجليل</v>
          </cell>
          <cell r="E54" t="str">
            <v>29105251304748</v>
          </cell>
          <cell r="F54" t="str">
            <v>انثي</v>
          </cell>
          <cell r="J54" t="str">
            <v>ممرضة</v>
          </cell>
          <cell r="K54" t="str">
            <v>متزوج</v>
          </cell>
          <cell r="L54" t="str">
            <v>3-11-الدرجه الرابعه-مهنى</v>
          </cell>
          <cell r="M54">
            <v>15</v>
          </cell>
          <cell r="N54">
            <v>25</v>
          </cell>
          <cell r="O54">
            <v>216.5</v>
          </cell>
          <cell r="P54">
            <v>3.8</v>
          </cell>
          <cell r="Q54">
            <v>23.34</v>
          </cell>
          <cell r="R54">
            <v>28.74</v>
          </cell>
          <cell r="S54">
            <v>20.87</v>
          </cell>
          <cell r="T54">
            <v>21.07</v>
          </cell>
          <cell r="U54">
            <v>0</v>
          </cell>
          <cell r="V54">
            <v>2</v>
          </cell>
          <cell r="W54">
            <v>4</v>
          </cell>
          <cell r="X54">
            <v>10</v>
          </cell>
          <cell r="Y54">
            <v>0</v>
          </cell>
          <cell r="Z54">
            <v>260</v>
          </cell>
          <cell r="AA54">
            <v>0</v>
          </cell>
          <cell r="AC54">
            <v>0</v>
          </cell>
          <cell r="AD54">
            <v>10</v>
          </cell>
          <cell r="AE54">
            <v>15</v>
          </cell>
          <cell r="AF54">
            <v>0</v>
          </cell>
          <cell r="AG54">
            <v>0</v>
          </cell>
          <cell r="AH54">
            <v>0</v>
          </cell>
          <cell r="AK54">
            <v>2.7</v>
          </cell>
          <cell r="AL54">
            <v>3.2</v>
          </cell>
          <cell r="AQ54">
            <v>0</v>
          </cell>
          <cell r="AR54">
            <v>0</v>
          </cell>
          <cell r="AS54">
            <v>0</v>
          </cell>
          <cell r="AT54">
            <v>0</v>
          </cell>
          <cell r="AU54">
            <v>0</v>
          </cell>
          <cell r="AV54">
            <v>0</v>
          </cell>
          <cell r="AW54">
            <v>0</v>
          </cell>
          <cell r="AX54">
            <v>0</v>
          </cell>
          <cell r="AY54">
            <v>0</v>
          </cell>
          <cell r="AZ54">
            <v>0</v>
          </cell>
          <cell r="BA54">
            <v>40</v>
          </cell>
          <cell r="BB54">
            <v>0</v>
          </cell>
          <cell r="BC54">
            <v>17</v>
          </cell>
          <cell r="BD54">
            <v>0</v>
          </cell>
          <cell r="BE54">
            <v>0</v>
          </cell>
          <cell r="BF54">
            <v>0</v>
          </cell>
          <cell r="BO54" t="str">
            <v>امينه محمود عبد الجليل</v>
          </cell>
          <cell r="BQ54" t="str">
            <v>43</v>
          </cell>
          <cell r="BS54">
            <v>1301.5999999999999</v>
          </cell>
        </row>
        <row r="55">
          <cell r="C55">
            <v>44</v>
          </cell>
          <cell r="D55" t="str">
            <v>سماح احمد غريب محمد</v>
          </cell>
          <cell r="E55" t="str">
            <v>29011031300909</v>
          </cell>
          <cell r="F55" t="str">
            <v>انثي</v>
          </cell>
          <cell r="J55" t="str">
            <v>ممرضة</v>
          </cell>
          <cell r="K55" t="str">
            <v>متزوج</v>
          </cell>
          <cell r="L55" t="str">
            <v>3-11-الدرجه الرابعه-مهنى</v>
          </cell>
          <cell r="M55">
            <v>15</v>
          </cell>
          <cell r="N55">
            <v>25</v>
          </cell>
          <cell r="O55">
            <v>218.5</v>
          </cell>
          <cell r="P55">
            <v>3.8</v>
          </cell>
          <cell r="Q55">
            <v>23.34</v>
          </cell>
          <cell r="R55">
            <v>28.74</v>
          </cell>
          <cell r="S55">
            <v>21.07</v>
          </cell>
          <cell r="T55">
            <v>21.27</v>
          </cell>
          <cell r="U55">
            <v>0</v>
          </cell>
          <cell r="V55">
            <v>2</v>
          </cell>
          <cell r="W55">
            <v>4</v>
          </cell>
          <cell r="X55">
            <v>10</v>
          </cell>
          <cell r="Y55">
            <v>0</v>
          </cell>
          <cell r="Z55">
            <v>260</v>
          </cell>
          <cell r="AA55">
            <v>0</v>
          </cell>
          <cell r="AC55">
            <v>0</v>
          </cell>
          <cell r="AD55">
            <v>10</v>
          </cell>
          <cell r="AE55">
            <v>15</v>
          </cell>
          <cell r="AF55">
            <v>0</v>
          </cell>
          <cell r="AG55">
            <v>0</v>
          </cell>
          <cell r="AH55">
            <v>0</v>
          </cell>
          <cell r="AK55">
            <v>2.7</v>
          </cell>
          <cell r="AL55">
            <v>3.2</v>
          </cell>
          <cell r="AQ55">
            <v>0</v>
          </cell>
          <cell r="AR55">
            <v>0</v>
          </cell>
          <cell r="AS55">
            <v>0</v>
          </cell>
          <cell r="AT55">
            <v>0</v>
          </cell>
          <cell r="AU55">
            <v>0</v>
          </cell>
          <cell r="AV55">
            <v>0</v>
          </cell>
          <cell r="AW55">
            <v>0</v>
          </cell>
          <cell r="AX55">
            <v>0</v>
          </cell>
          <cell r="AY55">
            <v>0</v>
          </cell>
          <cell r="AZ55">
            <v>0</v>
          </cell>
          <cell r="BA55">
            <v>0</v>
          </cell>
          <cell r="BB55">
            <v>0</v>
          </cell>
          <cell r="BC55">
            <v>17</v>
          </cell>
          <cell r="BD55">
            <v>0</v>
          </cell>
          <cell r="BE55">
            <v>0</v>
          </cell>
          <cell r="BF55">
            <v>0</v>
          </cell>
          <cell r="BO55" t="str">
            <v>سماح احمد غريب محمد</v>
          </cell>
          <cell r="BQ55" t="str">
            <v>44</v>
          </cell>
          <cell r="BS55">
            <v>1601.31</v>
          </cell>
        </row>
        <row r="56">
          <cell r="C56">
            <v>45</v>
          </cell>
          <cell r="D56" t="str">
            <v>سهام صبرى حسنى عدوى</v>
          </cell>
          <cell r="E56" t="str">
            <v>29008281300547</v>
          </cell>
          <cell r="F56" t="str">
            <v>انثي</v>
          </cell>
          <cell r="J56" t="str">
            <v>ممرضة</v>
          </cell>
          <cell r="K56" t="str">
            <v>متزوج</v>
          </cell>
          <cell r="L56" t="str">
            <v>3-10-الدرجه الثالثه-مهنى</v>
          </cell>
          <cell r="M56">
            <v>15</v>
          </cell>
          <cell r="N56">
            <v>25</v>
          </cell>
          <cell r="O56">
            <v>259.27999999999997</v>
          </cell>
          <cell r="P56">
            <v>12.36</v>
          </cell>
          <cell r="Q56">
            <v>23.34</v>
          </cell>
          <cell r="R56">
            <v>29.04</v>
          </cell>
          <cell r="S56">
            <v>23.55</v>
          </cell>
          <cell r="T56">
            <v>24.35</v>
          </cell>
          <cell r="U56">
            <v>0</v>
          </cell>
          <cell r="V56">
            <v>2</v>
          </cell>
          <cell r="W56">
            <v>4</v>
          </cell>
          <cell r="X56">
            <v>15</v>
          </cell>
          <cell r="Y56">
            <v>0</v>
          </cell>
          <cell r="Z56">
            <v>260</v>
          </cell>
          <cell r="AA56">
            <v>0</v>
          </cell>
          <cell r="AC56">
            <v>0</v>
          </cell>
          <cell r="AD56">
            <v>10</v>
          </cell>
          <cell r="AE56">
            <v>15</v>
          </cell>
          <cell r="AF56">
            <v>0</v>
          </cell>
          <cell r="AG56">
            <v>0</v>
          </cell>
          <cell r="AH56">
            <v>0</v>
          </cell>
          <cell r="AK56">
            <v>2.7</v>
          </cell>
          <cell r="AL56">
            <v>3.2</v>
          </cell>
          <cell r="AQ56">
            <v>0</v>
          </cell>
          <cell r="AR56">
            <v>0</v>
          </cell>
          <cell r="AS56">
            <v>0</v>
          </cell>
          <cell r="AT56">
            <v>0</v>
          </cell>
          <cell r="AU56">
            <v>417</v>
          </cell>
          <cell r="AV56">
            <v>0</v>
          </cell>
          <cell r="AW56">
            <v>0</v>
          </cell>
          <cell r="AX56">
            <v>0</v>
          </cell>
          <cell r="AY56">
            <v>0</v>
          </cell>
          <cell r="AZ56">
            <v>0</v>
          </cell>
          <cell r="BA56">
            <v>40</v>
          </cell>
          <cell r="BB56">
            <v>0</v>
          </cell>
          <cell r="BC56">
            <v>17</v>
          </cell>
          <cell r="BD56">
            <v>0</v>
          </cell>
          <cell r="BE56">
            <v>0</v>
          </cell>
          <cell r="BF56">
            <v>0</v>
          </cell>
          <cell r="BO56" t="str">
            <v>سهام صبرى حسنى عدوى</v>
          </cell>
          <cell r="BQ56" t="str">
            <v>45</v>
          </cell>
          <cell r="BS56">
            <v>1856.19</v>
          </cell>
        </row>
        <row r="57">
          <cell r="C57">
            <v>46</v>
          </cell>
          <cell r="D57" t="str">
            <v>سوزان دسوقى حسين دسوقى</v>
          </cell>
          <cell r="E57" t="str">
            <v>28305061300288</v>
          </cell>
          <cell r="F57" t="str">
            <v>انثي</v>
          </cell>
          <cell r="J57" t="str">
            <v>ممرضة</v>
          </cell>
          <cell r="K57" t="str">
            <v>متزوج</v>
          </cell>
          <cell r="L57" t="str">
            <v>3-10-الدرجه الثالثه-مهنى</v>
          </cell>
          <cell r="M57">
            <v>15</v>
          </cell>
          <cell r="N57">
            <v>25</v>
          </cell>
          <cell r="O57">
            <v>340.99</v>
          </cell>
          <cell r="P57">
            <v>17.23</v>
          </cell>
          <cell r="Q57">
            <v>30.94</v>
          </cell>
          <cell r="R57">
            <v>36.93</v>
          </cell>
          <cell r="S57">
            <v>31.32</v>
          </cell>
          <cell r="T57">
            <v>32.119999999999997</v>
          </cell>
          <cell r="U57">
            <v>0</v>
          </cell>
          <cell r="V57">
            <v>2</v>
          </cell>
          <cell r="W57">
            <v>4</v>
          </cell>
          <cell r="X57">
            <v>15</v>
          </cell>
          <cell r="Y57">
            <v>0</v>
          </cell>
          <cell r="Z57">
            <v>260</v>
          </cell>
          <cell r="AA57">
            <v>0</v>
          </cell>
          <cell r="AC57">
            <v>0</v>
          </cell>
          <cell r="AD57">
            <v>10</v>
          </cell>
          <cell r="AE57">
            <v>15</v>
          </cell>
          <cell r="AF57">
            <v>0</v>
          </cell>
          <cell r="AG57">
            <v>0</v>
          </cell>
          <cell r="AH57">
            <v>0</v>
          </cell>
          <cell r="AK57">
            <v>2.7</v>
          </cell>
          <cell r="AL57">
            <v>3.2</v>
          </cell>
          <cell r="AQ57">
            <v>0</v>
          </cell>
          <cell r="AR57">
            <v>0</v>
          </cell>
          <cell r="AS57">
            <v>0</v>
          </cell>
          <cell r="AT57">
            <v>440</v>
          </cell>
          <cell r="AU57">
            <v>0</v>
          </cell>
          <cell r="AV57">
            <v>0</v>
          </cell>
          <cell r="AW57">
            <v>0</v>
          </cell>
          <cell r="AX57">
            <v>0</v>
          </cell>
          <cell r="AY57">
            <v>0</v>
          </cell>
          <cell r="AZ57">
            <v>0</v>
          </cell>
          <cell r="BA57">
            <v>40</v>
          </cell>
          <cell r="BB57">
            <v>0</v>
          </cell>
          <cell r="BC57">
            <v>17</v>
          </cell>
          <cell r="BD57">
            <v>14.6</v>
          </cell>
          <cell r="BE57">
            <v>20.46</v>
          </cell>
          <cell r="BF57">
            <v>0</v>
          </cell>
          <cell r="BO57" t="str">
            <v>سوزان دسوقى حسين دسوقى</v>
          </cell>
          <cell r="BQ57" t="str">
            <v>46</v>
          </cell>
          <cell r="BS57">
            <v>2357.16</v>
          </cell>
          <cell r="BT57">
            <v>31</v>
          </cell>
          <cell r="BU57">
            <v>105.38</v>
          </cell>
          <cell r="BV57">
            <v>0</v>
          </cell>
          <cell r="BW57">
            <v>0</v>
          </cell>
          <cell r="BX57">
            <v>15.92</v>
          </cell>
          <cell r="BZ57">
            <v>0</v>
          </cell>
          <cell r="CA57">
            <v>0</v>
          </cell>
        </row>
        <row r="58">
          <cell r="C58">
            <v>47</v>
          </cell>
          <cell r="D58" t="str">
            <v>عاليه محمد فتحى محمد</v>
          </cell>
          <cell r="E58" t="str">
            <v>29202011302441</v>
          </cell>
          <cell r="F58" t="str">
            <v>انثي</v>
          </cell>
          <cell r="J58" t="str">
            <v>ممرضة</v>
          </cell>
          <cell r="K58" t="str">
            <v>متزوج</v>
          </cell>
          <cell r="L58" t="str">
            <v>3-11-الدرجه الرابعه-مهنى</v>
          </cell>
          <cell r="M58">
            <v>15</v>
          </cell>
          <cell r="N58">
            <v>25</v>
          </cell>
          <cell r="O58">
            <v>216.5</v>
          </cell>
          <cell r="P58">
            <v>3.8</v>
          </cell>
          <cell r="Q58">
            <v>5.7</v>
          </cell>
          <cell r="R58">
            <v>28.74</v>
          </cell>
          <cell r="S58">
            <v>20.87</v>
          </cell>
          <cell r="T58">
            <v>21.07</v>
          </cell>
          <cell r="U58">
            <v>0</v>
          </cell>
          <cell r="V58">
            <v>2</v>
          </cell>
          <cell r="W58">
            <v>4</v>
          </cell>
          <cell r="X58">
            <v>10</v>
          </cell>
          <cell r="Y58">
            <v>0</v>
          </cell>
          <cell r="Z58">
            <v>260</v>
          </cell>
          <cell r="AA58">
            <v>0</v>
          </cell>
          <cell r="AC58">
            <v>0</v>
          </cell>
          <cell r="AD58">
            <v>10</v>
          </cell>
          <cell r="AE58">
            <v>15</v>
          </cell>
          <cell r="AF58">
            <v>0</v>
          </cell>
          <cell r="AG58">
            <v>0</v>
          </cell>
          <cell r="AH58">
            <v>0</v>
          </cell>
          <cell r="AK58">
            <v>2.7</v>
          </cell>
          <cell r="AL58">
            <v>3.2</v>
          </cell>
          <cell r="AQ58">
            <v>0</v>
          </cell>
          <cell r="AR58">
            <v>0</v>
          </cell>
          <cell r="AS58">
            <v>0</v>
          </cell>
          <cell r="AT58">
            <v>0</v>
          </cell>
          <cell r="AU58">
            <v>0</v>
          </cell>
          <cell r="AV58">
            <v>0</v>
          </cell>
          <cell r="AW58">
            <v>0</v>
          </cell>
          <cell r="AX58">
            <v>0</v>
          </cell>
          <cell r="AY58">
            <v>0</v>
          </cell>
          <cell r="AZ58">
            <v>0</v>
          </cell>
          <cell r="BA58">
            <v>40</v>
          </cell>
          <cell r="BB58">
            <v>0</v>
          </cell>
          <cell r="BC58">
            <v>17</v>
          </cell>
          <cell r="BD58">
            <v>0</v>
          </cell>
          <cell r="BE58">
            <v>0</v>
          </cell>
          <cell r="BF58">
            <v>0</v>
          </cell>
          <cell r="BO58" t="str">
            <v>عاليه محمد فتحى محمد</v>
          </cell>
          <cell r="BQ58" t="str">
            <v>47</v>
          </cell>
          <cell r="BS58">
            <v>1590.77</v>
          </cell>
        </row>
        <row r="59">
          <cell r="C59">
            <v>48</v>
          </cell>
          <cell r="D59" t="str">
            <v>ايناس نبيل محمد عطوة</v>
          </cell>
          <cell r="E59" t="str">
            <v>29110131300564</v>
          </cell>
          <cell r="F59" t="str">
            <v>انثي</v>
          </cell>
          <cell r="J59" t="str">
            <v>ممرضة</v>
          </cell>
          <cell r="K59" t="str">
            <v>متزوج</v>
          </cell>
          <cell r="L59" t="str">
            <v>3-11-الدرجه الرابعه-مهنى</v>
          </cell>
          <cell r="M59">
            <v>15</v>
          </cell>
          <cell r="N59">
            <v>25</v>
          </cell>
          <cell r="O59">
            <v>216.5</v>
          </cell>
          <cell r="P59">
            <v>3.8</v>
          </cell>
          <cell r="Q59">
            <v>5.7</v>
          </cell>
          <cell r="R59">
            <v>28.74</v>
          </cell>
          <cell r="S59">
            <v>20.87</v>
          </cell>
          <cell r="T59">
            <v>21.07</v>
          </cell>
          <cell r="U59">
            <v>0</v>
          </cell>
          <cell r="V59">
            <v>2</v>
          </cell>
          <cell r="W59">
            <v>4</v>
          </cell>
          <cell r="X59">
            <v>10</v>
          </cell>
          <cell r="Y59">
            <v>0</v>
          </cell>
          <cell r="Z59">
            <v>260</v>
          </cell>
          <cell r="AA59">
            <v>0</v>
          </cell>
          <cell r="AC59">
            <v>0</v>
          </cell>
          <cell r="AD59">
            <v>10</v>
          </cell>
          <cell r="AE59">
            <v>15</v>
          </cell>
          <cell r="AF59">
            <v>0</v>
          </cell>
          <cell r="AG59">
            <v>0</v>
          </cell>
          <cell r="AH59">
            <v>0</v>
          </cell>
          <cell r="AK59">
            <v>2.7</v>
          </cell>
          <cell r="AL59">
            <v>3.2</v>
          </cell>
          <cell r="AQ59">
            <v>0</v>
          </cell>
          <cell r="AR59">
            <v>0</v>
          </cell>
          <cell r="AS59">
            <v>0</v>
          </cell>
          <cell r="AT59">
            <v>0</v>
          </cell>
          <cell r="AU59">
            <v>0</v>
          </cell>
          <cell r="AV59">
            <v>0</v>
          </cell>
          <cell r="AW59">
            <v>0</v>
          </cell>
          <cell r="AX59">
            <v>0</v>
          </cell>
          <cell r="AY59">
            <v>0</v>
          </cell>
          <cell r="AZ59">
            <v>0</v>
          </cell>
          <cell r="BA59">
            <v>40</v>
          </cell>
          <cell r="BB59">
            <v>0</v>
          </cell>
          <cell r="BC59">
            <v>17</v>
          </cell>
          <cell r="BD59">
            <v>0</v>
          </cell>
          <cell r="BE59">
            <v>0</v>
          </cell>
          <cell r="BF59">
            <v>0</v>
          </cell>
          <cell r="BO59" t="str">
            <v>ايناس نبيل محمد عطوة</v>
          </cell>
          <cell r="BQ59" t="str">
            <v>48</v>
          </cell>
          <cell r="BS59">
            <v>1590.77</v>
          </cell>
        </row>
        <row r="60">
          <cell r="C60">
            <v>49</v>
          </cell>
          <cell r="D60" t="str">
            <v>هيام عبد العاطى هلال</v>
          </cell>
          <cell r="E60" t="str">
            <v>29110051300482</v>
          </cell>
          <cell r="F60" t="str">
            <v>انثي</v>
          </cell>
          <cell r="J60" t="str">
            <v>ممرضة</v>
          </cell>
          <cell r="K60" t="str">
            <v>متزوج</v>
          </cell>
          <cell r="L60" t="str">
            <v>3-11-الدرجه الرابعه-مهنى</v>
          </cell>
          <cell r="M60">
            <v>15</v>
          </cell>
          <cell r="N60">
            <v>25</v>
          </cell>
          <cell r="O60">
            <v>216.5</v>
          </cell>
          <cell r="P60">
            <v>3.8</v>
          </cell>
          <cell r="Q60">
            <v>5.7</v>
          </cell>
          <cell r="R60">
            <v>28.74</v>
          </cell>
          <cell r="S60">
            <v>20.87</v>
          </cell>
          <cell r="T60">
            <v>21.07</v>
          </cell>
          <cell r="U60">
            <v>0</v>
          </cell>
          <cell r="V60">
            <v>2</v>
          </cell>
          <cell r="W60">
            <v>4</v>
          </cell>
          <cell r="X60">
            <v>10</v>
          </cell>
          <cell r="Y60">
            <v>0</v>
          </cell>
          <cell r="Z60">
            <v>260</v>
          </cell>
          <cell r="AA60">
            <v>0</v>
          </cell>
          <cell r="AC60">
            <v>0</v>
          </cell>
          <cell r="AD60">
            <v>10</v>
          </cell>
          <cell r="AE60">
            <v>15</v>
          </cell>
          <cell r="AF60">
            <v>0</v>
          </cell>
          <cell r="AG60">
            <v>0</v>
          </cell>
          <cell r="AH60">
            <v>0</v>
          </cell>
          <cell r="AK60">
            <v>2.7</v>
          </cell>
          <cell r="AL60">
            <v>3.2</v>
          </cell>
          <cell r="AQ60">
            <v>0</v>
          </cell>
          <cell r="AR60">
            <v>0</v>
          </cell>
          <cell r="AS60">
            <v>0</v>
          </cell>
          <cell r="AT60">
            <v>0</v>
          </cell>
          <cell r="AU60">
            <v>0</v>
          </cell>
          <cell r="AV60">
            <v>0</v>
          </cell>
          <cell r="AW60">
            <v>0</v>
          </cell>
          <cell r="AX60">
            <v>0</v>
          </cell>
          <cell r="AY60">
            <v>0</v>
          </cell>
          <cell r="AZ60">
            <v>0</v>
          </cell>
          <cell r="BA60">
            <v>40</v>
          </cell>
          <cell r="BB60">
            <v>0</v>
          </cell>
          <cell r="BC60">
            <v>17</v>
          </cell>
          <cell r="BD60">
            <v>0</v>
          </cell>
          <cell r="BE60">
            <v>0</v>
          </cell>
          <cell r="BF60">
            <v>0</v>
          </cell>
          <cell r="BO60" t="str">
            <v>هيام عبد العاطى هلال</v>
          </cell>
          <cell r="BQ60" t="str">
            <v>49</v>
          </cell>
          <cell r="BS60">
            <v>1590.77</v>
          </cell>
        </row>
        <row r="61">
          <cell r="C61">
            <v>50</v>
          </cell>
          <cell r="D61" t="str">
            <v>ايمان محمد موسى</v>
          </cell>
          <cell r="E61" t="str">
            <v>29205251301301</v>
          </cell>
          <cell r="F61" t="str">
            <v>انثي</v>
          </cell>
          <cell r="J61" t="str">
            <v>ممرضة</v>
          </cell>
          <cell r="K61" t="str">
            <v>متزوج</v>
          </cell>
          <cell r="L61" t="str">
            <v>3-11-الدرجه الرابعه-مهنى</v>
          </cell>
          <cell r="M61">
            <v>15</v>
          </cell>
          <cell r="N61">
            <v>25</v>
          </cell>
          <cell r="O61">
            <v>216.5</v>
          </cell>
          <cell r="P61">
            <v>3.8</v>
          </cell>
          <cell r="Q61">
            <v>5.7</v>
          </cell>
          <cell r="R61">
            <v>28.74</v>
          </cell>
          <cell r="S61">
            <v>20.87</v>
          </cell>
          <cell r="T61">
            <v>21.07</v>
          </cell>
          <cell r="U61">
            <v>0</v>
          </cell>
          <cell r="V61">
            <v>2</v>
          </cell>
          <cell r="W61">
            <v>4</v>
          </cell>
          <cell r="X61">
            <v>10</v>
          </cell>
          <cell r="Y61">
            <v>0</v>
          </cell>
          <cell r="Z61">
            <v>260</v>
          </cell>
          <cell r="AA61">
            <v>0</v>
          </cell>
          <cell r="AC61">
            <v>0</v>
          </cell>
          <cell r="AD61">
            <v>10</v>
          </cell>
          <cell r="AE61">
            <v>15</v>
          </cell>
          <cell r="AF61">
            <v>0</v>
          </cell>
          <cell r="AG61">
            <v>0</v>
          </cell>
          <cell r="AH61">
            <v>0</v>
          </cell>
          <cell r="AK61">
            <v>2.7</v>
          </cell>
          <cell r="AL61">
            <v>3.2</v>
          </cell>
          <cell r="AQ61">
            <v>0</v>
          </cell>
          <cell r="AR61">
            <v>0</v>
          </cell>
          <cell r="AS61">
            <v>0</v>
          </cell>
          <cell r="AT61">
            <v>0</v>
          </cell>
          <cell r="AU61">
            <v>0</v>
          </cell>
          <cell r="AV61">
            <v>0</v>
          </cell>
          <cell r="AW61">
            <v>0</v>
          </cell>
          <cell r="AX61">
            <v>0</v>
          </cell>
          <cell r="AY61">
            <v>0</v>
          </cell>
          <cell r="AZ61">
            <v>0</v>
          </cell>
          <cell r="BA61">
            <v>40</v>
          </cell>
          <cell r="BB61">
            <v>0</v>
          </cell>
          <cell r="BC61">
            <v>17</v>
          </cell>
          <cell r="BD61">
            <v>0</v>
          </cell>
          <cell r="BE61">
            <v>0</v>
          </cell>
          <cell r="BF61">
            <v>0</v>
          </cell>
          <cell r="BO61" t="str">
            <v>ايمان محمد موسى</v>
          </cell>
          <cell r="BQ61" t="str">
            <v>50</v>
          </cell>
          <cell r="BS61">
            <v>1590.77</v>
          </cell>
        </row>
        <row r="62">
          <cell r="C62">
            <v>51</v>
          </cell>
          <cell r="D62" t="str">
            <v>احمد ابراهيم محمد الانور</v>
          </cell>
          <cell r="E62" t="str">
            <v>29207251301479</v>
          </cell>
          <cell r="F62" t="str">
            <v>ذكر</v>
          </cell>
          <cell r="J62" t="str">
            <v>ممرض</v>
          </cell>
          <cell r="K62" t="str">
            <v>متزوج</v>
          </cell>
          <cell r="L62" t="str">
            <v>3-11-الدرجه الرابعه-مهنى</v>
          </cell>
          <cell r="M62">
            <v>15</v>
          </cell>
          <cell r="N62">
            <v>25</v>
          </cell>
          <cell r="O62">
            <v>214.5</v>
          </cell>
          <cell r="P62">
            <v>3.8</v>
          </cell>
          <cell r="Q62">
            <v>5.7</v>
          </cell>
          <cell r="R62">
            <v>28.74</v>
          </cell>
          <cell r="S62">
            <v>20.87</v>
          </cell>
          <cell r="T62">
            <v>20.87</v>
          </cell>
          <cell r="U62">
            <v>0</v>
          </cell>
          <cell r="V62">
            <v>0</v>
          </cell>
          <cell r="W62">
            <v>4</v>
          </cell>
          <cell r="X62">
            <v>10</v>
          </cell>
          <cell r="Y62">
            <v>0</v>
          </cell>
          <cell r="Z62">
            <v>260</v>
          </cell>
          <cell r="AA62">
            <v>0</v>
          </cell>
          <cell r="AC62">
            <v>0</v>
          </cell>
          <cell r="AD62">
            <v>10</v>
          </cell>
          <cell r="AE62">
            <v>15</v>
          </cell>
          <cell r="AF62">
            <v>0</v>
          </cell>
          <cell r="AG62">
            <v>0</v>
          </cell>
          <cell r="AH62">
            <v>0</v>
          </cell>
          <cell r="AK62">
            <v>2.7</v>
          </cell>
          <cell r="AL62">
            <v>3.2</v>
          </cell>
          <cell r="AQ62">
            <v>0</v>
          </cell>
          <cell r="AR62">
            <v>0</v>
          </cell>
          <cell r="AS62">
            <v>0</v>
          </cell>
          <cell r="AT62">
            <v>0</v>
          </cell>
          <cell r="AU62">
            <v>0</v>
          </cell>
          <cell r="AV62">
            <v>0</v>
          </cell>
          <cell r="AW62">
            <v>0</v>
          </cell>
          <cell r="AX62">
            <v>0</v>
          </cell>
          <cell r="AY62">
            <v>0</v>
          </cell>
          <cell r="AZ62">
            <v>0</v>
          </cell>
          <cell r="BA62">
            <v>40</v>
          </cell>
          <cell r="BB62">
            <v>0</v>
          </cell>
          <cell r="BD62">
            <v>0</v>
          </cell>
          <cell r="BE62">
            <v>0</v>
          </cell>
          <cell r="BF62">
            <v>0</v>
          </cell>
          <cell r="BO62" t="str">
            <v>احمد ابراهيم محمد الانور</v>
          </cell>
          <cell r="BQ62" t="str">
            <v>51</v>
          </cell>
          <cell r="BS62">
            <v>437.64</v>
          </cell>
        </row>
        <row r="63">
          <cell r="C63">
            <v>52</v>
          </cell>
          <cell r="D63" t="str">
            <v>هناء عبدالله فخرى</v>
          </cell>
          <cell r="E63" t="str">
            <v>29203011302821</v>
          </cell>
          <cell r="F63" t="str">
            <v>انثي</v>
          </cell>
          <cell r="J63" t="str">
            <v>ممرضة</v>
          </cell>
          <cell r="K63" t="str">
            <v>متزوج</v>
          </cell>
          <cell r="L63" t="str">
            <v>3-11-الدرجه الرابعه-مهنى</v>
          </cell>
          <cell r="M63">
            <v>15</v>
          </cell>
          <cell r="N63">
            <v>25</v>
          </cell>
          <cell r="O63">
            <v>214.5</v>
          </cell>
          <cell r="P63">
            <v>3.8</v>
          </cell>
          <cell r="Q63">
            <v>5.7</v>
          </cell>
          <cell r="R63">
            <v>28.74</v>
          </cell>
          <cell r="S63">
            <v>20.87</v>
          </cell>
          <cell r="T63">
            <v>20.87</v>
          </cell>
          <cell r="U63">
            <v>0</v>
          </cell>
          <cell r="V63">
            <v>2</v>
          </cell>
          <cell r="W63">
            <v>4</v>
          </cell>
          <cell r="X63">
            <v>10</v>
          </cell>
          <cell r="Y63">
            <v>0</v>
          </cell>
          <cell r="Z63">
            <v>260</v>
          </cell>
          <cell r="AA63">
            <v>0</v>
          </cell>
          <cell r="AC63">
            <v>0</v>
          </cell>
          <cell r="AD63">
            <v>10</v>
          </cell>
          <cell r="AE63">
            <v>15</v>
          </cell>
          <cell r="AF63">
            <v>0</v>
          </cell>
          <cell r="AG63">
            <v>0</v>
          </cell>
          <cell r="AH63">
            <v>0</v>
          </cell>
          <cell r="AK63">
            <v>2.7</v>
          </cell>
          <cell r="AL63">
            <v>3.2</v>
          </cell>
          <cell r="AQ63">
            <v>0</v>
          </cell>
          <cell r="AR63">
            <v>0</v>
          </cell>
          <cell r="AS63">
            <v>0</v>
          </cell>
          <cell r="AT63">
            <v>0</v>
          </cell>
          <cell r="AU63">
            <v>0</v>
          </cell>
          <cell r="AV63">
            <v>0</v>
          </cell>
          <cell r="AW63">
            <v>0</v>
          </cell>
          <cell r="AX63">
            <v>0</v>
          </cell>
          <cell r="AY63">
            <v>0</v>
          </cell>
          <cell r="AZ63">
            <v>0</v>
          </cell>
          <cell r="BA63">
            <v>40</v>
          </cell>
          <cell r="BB63">
            <v>0</v>
          </cell>
          <cell r="BC63">
            <v>17</v>
          </cell>
          <cell r="BD63">
            <v>0</v>
          </cell>
          <cell r="BE63">
            <v>0</v>
          </cell>
          <cell r="BF63">
            <v>0</v>
          </cell>
          <cell r="BO63" t="str">
            <v>هناء عبدالله فخرى</v>
          </cell>
          <cell r="BQ63" t="str">
            <v>52</v>
          </cell>
          <cell r="BS63">
            <v>1578.44</v>
          </cell>
        </row>
        <row r="64">
          <cell r="C64">
            <v>53</v>
          </cell>
          <cell r="D64" t="str">
            <v>سهام محمود محمد خليل</v>
          </cell>
          <cell r="E64" t="str">
            <v>29201051302006</v>
          </cell>
          <cell r="F64" t="str">
            <v>انثي</v>
          </cell>
          <cell r="J64" t="str">
            <v>ممرضة</v>
          </cell>
          <cell r="K64" t="str">
            <v>متزوج</v>
          </cell>
          <cell r="L64" t="str">
            <v>3-11-الدرجه الرابعه-مهنى</v>
          </cell>
          <cell r="M64">
            <v>15</v>
          </cell>
          <cell r="N64">
            <v>25</v>
          </cell>
          <cell r="O64">
            <v>214.5</v>
          </cell>
          <cell r="P64">
            <v>3.8</v>
          </cell>
          <cell r="Q64">
            <v>5.7</v>
          </cell>
          <cell r="R64">
            <v>28.74</v>
          </cell>
          <cell r="S64">
            <v>20.87</v>
          </cell>
          <cell r="T64">
            <v>20.87</v>
          </cell>
          <cell r="U64">
            <v>0</v>
          </cell>
          <cell r="V64">
            <v>2</v>
          </cell>
          <cell r="W64">
            <v>4</v>
          </cell>
          <cell r="X64">
            <v>10</v>
          </cell>
          <cell r="Y64">
            <v>0</v>
          </cell>
          <cell r="Z64">
            <v>260</v>
          </cell>
          <cell r="AA64">
            <v>0</v>
          </cell>
          <cell r="AC64">
            <v>0</v>
          </cell>
          <cell r="AD64">
            <v>10</v>
          </cell>
          <cell r="AE64">
            <v>15</v>
          </cell>
          <cell r="AF64">
            <v>0</v>
          </cell>
          <cell r="AG64">
            <v>0</v>
          </cell>
          <cell r="AH64">
            <v>0</v>
          </cell>
          <cell r="AK64">
            <v>2.7</v>
          </cell>
          <cell r="AL64">
            <v>3.2</v>
          </cell>
          <cell r="AQ64">
            <v>0</v>
          </cell>
          <cell r="AR64">
            <v>0</v>
          </cell>
          <cell r="AS64">
            <v>0</v>
          </cell>
          <cell r="AT64">
            <v>0</v>
          </cell>
          <cell r="AU64">
            <v>0</v>
          </cell>
          <cell r="AV64">
            <v>0</v>
          </cell>
          <cell r="AW64">
            <v>0</v>
          </cell>
          <cell r="AX64">
            <v>0</v>
          </cell>
          <cell r="AY64">
            <v>0</v>
          </cell>
          <cell r="AZ64">
            <v>0</v>
          </cell>
          <cell r="BA64">
            <v>0</v>
          </cell>
          <cell r="BB64">
            <v>0</v>
          </cell>
          <cell r="BC64">
            <v>17</v>
          </cell>
          <cell r="BD64">
            <v>0</v>
          </cell>
          <cell r="BE64">
            <v>0</v>
          </cell>
          <cell r="BF64">
            <v>0</v>
          </cell>
          <cell r="BO64" t="str">
            <v>سهام محمود محمد خليل</v>
          </cell>
          <cell r="BQ64" t="str">
            <v>53</v>
          </cell>
          <cell r="BS64">
            <v>1578.44</v>
          </cell>
        </row>
        <row r="65">
          <cell r="C65">
            <v>54</v>
          </cell>
          <cell r="D65" t="str">
            <v>هناء ابراهيم عبدالله</v>
          </cell>
          <cell r="E65" t="str">
            <v>28901261302007</v>
          </cell>
          <cell r="F65" t="str">
            <v>انثي</v>
          </cell>
          <cell r="J65" t="str">
            <v>ممرضة</v>
          </cell>
          <cell r="K65" t="str">
            <v>متزوج</v>
          </cell>
          <cell r="L65" t="str">
            <v>3-10-الدرجه الثالثه-مهنى</v>
          </cell>
          <cell r="M65">
            <v>15</v>
          </cell>
          <cell r="N65">
            <v>25</v>
          </cell>
          <cell r="O65">
            <v>228.5</v>
          </cell>
          <cell r="P65">
            <v>12.56</v>
          </cell>
          <cell r="Q65">
            <v>23.34</v>
          </cell>
          <cell r="R65">
            <v>29.04</v>
          </cell>
          <cell r="S65">
            <v>21.27</v>
          </cell>
          <cell r="T65">
            <v>22.07</v>
          </cell>
          <cell r="U65">
            <v>0</v>
          </cell>
          <cell r="V65">
            <v>2</v>
          </cell>
          <cell r="W65">
            <v>4</v>
          </cell>
          <cell r="X65">
            <v>15</v>
          </cell>
          <cell r="Y65">
            <v>0</v>
          </cell>
          <cell r="Z65">
            <v>260</v>
          </cell>
          <cell r="AA65">
            <v>0</v>
          </cell>
          <cell r="AC65">
            <v>0</v>
          </cell>
          <cell r="AD65">
            <v>10</v>
          </cell>
          <cell r="AE65">
            <v>15</v>
          </cell>
          <cell r="AF65">
            <v>0</v>
          </cell>
          <cell r="AG65">
            <v>0</v>
          </cell>
          <cell r="AH65">
            <v>0</v>
          </cell>
          <cell r="AK65">
            <v>2.7</v>
          </cell>
          <cell r="AL65">
            <v>3.2</v>
          </cell>
          <cell r="AQ65">
            <v>0</v>
          </cell>
          <cell r="AR65">
            <v>0</v>
          </cell>
          <cell r="AS65">
            <v>0</v>
          </cell>
          <cell r="AT65">
            <v>0</v>
          </cell>
          <cell r="AU65">
            <v>0</v>
          </cell>
          <cell r="AV65">
            <v>0</v>
          </cell>
          <cell r="AW65">
            <v>0</v>
          </cell>
          <cell r="AX65">
            <v>0</v>
          </cell>
          <cell r="AY65">
            <v>0</v>
          </cell>
          <cell r="AZ65">
            <v>0</v>
          </cell>
          <cell r="BA65">
            <v>40</v>
          </cell>
          <cell r="BB65">
            <v>0</v>
          </cell>
          <cell r="BC65">
            <v>17</v>
          </cell>
          <cell r="BD65">
            <v>0</v>
          </cell>
          <cell r="BE65">
            <v>0</v>
          </cell>
          <cell r="BF65">
            <v>0</v>
          </cell>
          <cell r="BO65" t="str">
            <v>هناء ابراهيم عبدالله</v>
          </cell>
          <cell r="BQ65" t="str">
            <v>54</v>
          </cell>
          <cell r="BS65">
            <v>1666.56</v>
          </cell>
        </row>
        <row r="66">
          <cell r="C66">
            <v>55</v>
          </cell>
          <cell r="D66" t="str">
            <v>احمد على السيد محمد</v>
          </cell>
          <cell r="E66" t="str">
            <v>29001188800497</v>
          </cell>
          <cell r="F66" t="str">
            <v>ذكر</v>
          </cell>
          <cell r="J66" t="str">
            <v>ممرض</v>
          </cell>
          <cell r="K66" t="str">
            <v>اعزب</v>
          </cell>
          <cell r="L66" t="str">
            <v>3-11-الدرجه الرابعه-مهنى</v>
          </cell>
          <cell r="M66">
            <v>15</v>
          </cell>
          <cell r="N66">
            <v>25</v>
          </cell>
          <cell r="O66">
            <v>214.5</v>
          </cell>
          <cell r="P66">
            <v>3.8</v>
          </cell>
          <cell r="Q66">
            <v>5.7</v>
          </cell>
          <cell r="R66">
            <v>5.7</v>
          </cell>
          <cell r="S66">
            <v>20.87</v>
          </cell>
          <cell r="T66">
            <v>20.87</v>
          </cell>
          <cell r="U66">
            <v>0</v>
          </cell>
          <cell r="V66">
            <v>0</v>
          </cell>
          <cell r="W66">
            <v>4</v>
          </cell>
          <cell r="X66">
            <v>10</v>
          </cell>
          <cell r="Y66">
            <v>0</v>
          </cell>
          <cell r="Z66">
            <v>260</v>
          </cell>
          <cell r="AA66">
            <v>0</v>
          </cell>
          <cell r="AC66">
            <v>0</v>
          </cell>
          <cell r="AD66">
            <v>10</v>
          </cell>
          <cell r="AE66">
            <v>15</v>
          </cell>
          <cell r="AF66">
            <v>0</v>
          </cell>
          <cell r="AG66">
            <v>0</v>
          </cell>
          <cell r="AH66">
            <v>0</v>
          </cell>
          <cell r="AK66">
            <v>2.7</v>
          </cell>
          <cell r="AL66">
            <v>3.2</v>
          </cell>
          <cell r="AQ66">
            <v>0</v>
          </cell>
          <cell r="AR66">
            <v>0</v>
          </cell>
          <cell r="AS66">
            <v>0</v>
          </cell>
          <cell r="AT66">
            <v>0</v>
          </cell>
          <cell r="AU66">
            <v>0</v>
          </cell>
          <cell r="AV66">
            <v>0</v>
          </cell>
          <cell r="AW66">
            <v>0</v>
          </cell>
          <cell r="AX66">
            <v>0</v>
          </cell>
          <cell r="AY66">
            <v>0</v>
          </cell>
          <cell r="AZ66">
            <v>0</v>
          </cell>
          <cell r="BA66">
            <v>40</v>
          </cell>
          <cell r="BB66">
            <v>0</v>
          </cell>
          <cell r="BC66">
            <v>17</v>
          </cell>
          <cell r="BD66">
            <v>0</v>
          </cell>
          <cell r="BE66">
            <v>0</v>
          </cell>
          <cell r="BF66">
            <v>0</v>
          </cell>
          <cell r="BO66" t="str">
            <v>احمد على السيد محمد</v>
          </cell>
          <cell r="BQ66" t="str">
            <v>55</v>
          </cell>
          <cell r="BS66">
            <v>1578.94</v>
          </cell>
        </row>
        <row r="67">
          <cell r="C67">
            <v>56</v>
          </cell>
          <cell r="D67" t="str">
            <v>سحر محمد ابراهيم ابراهيم</v>
          </cell>
          <cell r="E67" t="str">
            <v>29209251300165</v>
          </cell>
          <cell r="F67" t="str">
            <v>انثي</v>
          </cell>
          <cell r="J67" t="str">
            <v>ممرضة</v>
          </cell>
          <cell r="K67" t="str">
            <v>متزوج</v>
          </cell>
          <cell r="L67" t="str">
            <v>3-11-الدرجه الرابعه-مهنى</v>
          </cell>
          <cell r="M67">
            <v>15</v>
          </cell>
          <cell r="N67">
            <v>25</v>
          </cell>
          <cell r="O67">
            <v>214.5</v>
          </cell>
          <cell r="P67">
            <v>3.8</v>
          </cell>
          <cell r="Q67">
            <v>5.7</v>
          </cell>
          <cell r="R67">
            <v>28.74</v>
          </cell>
          <cell r="S67">
            <v>20.87</v>
          </cell>
          <cell r="T67">
            <v>20.87</v>
          </cell>
          <cell r="U67">
            <v>0</v>
          </cell>
          <cell r="V67">
            <v>2</v>
          </cell>
          <cell r="W67">
            <v>4</v>
          </cell>
          <cell r="X67">
            <v>10</v>
          </cell>
          <cell r="Y67">
            <v>0</v>
          </cell>
          <cell r="Z67">
            <v>260</v>
          </cell>
          <cell r="AA67">
            <v>0</v>
          </cell>
          <cell r="AC67">
            <v>0</v>
          </cell>
          <cell r="AD67">
            <v>10</v>
          </cell>
          <cell r="AE67">
            <v>15</v>
          </cell>
          <cell r="AF67">
            <v>0</v>
          </cell>
          <cell r="AG67">
            <v>0</v>
          </cell>
          <cell r="AH67">
            <v>0</v>
          </cell>
          <cell r="AK67">
            <v>2.7</v>
          </cell>
          <cell r="AL67">
            <v>3.2</v>
          </cell>
          <cell r="AQ67">
            <v>0</v>
          </cell>
          <cell r="AR67">
            <v>0</v>
          </cell>
          <cell r="AS67">
            <v>0</v>
          </cell>
          <cell r="AT67">
            <v>0</v>
          </cell>
          <cell r="AU67">
            <v>0</v>
          </cell>
          <cell r="AV67">
            <v>0</v>
          </cell>
          <cell r="AW67">
            <v>0</v>
          </cell>
          <cell r="AX67">
            <v>0</v>
          </cell>
          <cell r="AY67">
            <v>0</v>
          </cell>
          <cell r="AZ67">
            <v>0</v>
          </cell>
          <cell r="BA67">
            <v>40</v>
          </cell>
          <cell r="BB67">
            <v>0</v>
          </cell>
          <cell r="BC67">
            <v>17</v>
          </cell>
          <cell r="BD67">
            <v>0</v>
          </cell>
          <cell r="BE67">
            <v>0</v>
          </cell>
          <cell r="BF67">
            <v>0</v>
          </cell>
          <cell r="BO67" t="str">
            <v>سحر محمد ابراهيم ابراهيم</v>
          </cell>
          <cell r="BQ67" t="str">
            <v>56</v>
          </cell>
          <cell r="BS67">
            <v>1578.44</v>
          </cell>
        </row>
        <row r="68">
          <cell r="C68">
            <v>57</v>
          </cell>
          <cell r="D68" t="str">
            <v>عبير جوده ابراهيم ابراهيم</v>
          </cell>
          <cell r="E68" t="str">
            <v>29111271300307</v>
          </cell>
          <cell r="F68" t="str">
            <v>انثي</v>
          </cell>
          <cell r="J68" t="str">
            <v>ممرضة</v>
          </cell>
          <cell r="K68" t="str">
            <v>متزوج</v>
          </cell>
          <cell r="L68" t="str">
            <v>3-11-الدرجه الرابعه-مهنى</v>
          </cell>
          <cell r="M68">
            <v>15</v>
          </cell>
          <cell r="N68">
            <v>25</v>
          </cell>
          <cell r="O68">
            <v>214.5</v>
          </cell>
          <cell r="P68">
            <v>3.8</v>
          </cell>
          <cell r="Q68">
            <v>5.7</v>
          </cell>
          <cell r="R68">
            <v>5.7</v>
          </cell>
          <cell r="S68">
            <v>20.87</v>
          </cell>
          <cell r="T68">
            <v>20.87</v>
          </cell>
          <cell r="U68">
            <v>0</v>
          </cell>
          <cell r="V68">
            <v>2</v>
          </cell>
          <cell r="W68">
            <v>4</v>
          </cell>
          <cell r="X68">
            <v>10</v>
          </cell>
          <cell r="Y68">
            <v>0</v>
          </cell>
          <cell r="Z68">
            <v>260</v>
          </cell>
          <cell r="AA68">
            <v>0</v>
          </cell>
          <cell r="AC68">
            <v>0</v>
          </cell>
          <cell r="AD68">
            <v>10</v>
          </cell>
          <cell r="AE68">
            <v>15</v>
          </cell>
          <cell r="AF68">
            <v>0</v>
          </cell>
          <cell r="AG68">
            <v>0</v>
          </cell>
          <cell r="AH68">
            <v>0</v>
          </cell>
          <cell r="AK68">
            <v>2.7</v>
          </cell>
          <cell r="AL68">
            <v>3.2</v>
          </cell>
          <cell r="AQ68">
            <v>0</v>
          </cell>
          <cell r="AR68">
            <v>0</v>
          </cell>
          <cell r="AS68">
            <v>0</v>
          </cell>
          <cell r="AT68">
            <v>0</v>
          </cell>
          <cell r="AU68">
            <v>0</v>
          </cell>
          <cell r="AV68">
            <v>0</v>
          </cell>
          <cell r="AW68">
            <v>0</v>
          </cell>
          <cell r="AX68">
            <v>0</v>
          </cell>
          <cell r="AY68">
            <v>0</v>
          </cell>
          <cell r="AZ68">
            <v>0</v>
          </cell>
          <cell r="BA68">
            <v>40</v>
          </cell>
          <cell r="BB68">
            <v>0</v>
          </cell>
          <cell r="BC68">
            <v>17</v>
          </cell>
          <cell r="BD68">
            <v>0</v>
          </cell>
          <cell r="BE68">
            <v>0</v>
          </cell>
          <cell r="BF68">
            <v>0</v>
          </cell>
          <cell r="BO68" t="str">
            <v>عبير جوده ابراهيم ابراهيم</v>
          </cell>
          <cell r="BQ68" t="str">
            <v>57</v>
          </cell>
          <cell r="BS68">
            <v>1580.74</v>
          </cell>
        </row>
        <row r="69">
          <cell r="C69">
            <v>58</v>
          </cell>
          <cell r="D69" t="str">
            <v>هبه محمد عطيه حسين</v>
          </cell>
          <cell r="E69" t="str">
            <v>29203011302766</v>
          </cell>
          <cell r="F69" t="str">
            <v>انثي</v>
          </cell>
          <cell r="J69" t="str">
            <v>ممرضة</v>
          </cell>
          <cell r="K69" t="str">
            <v>متزوج</v>
          </cell>
          <cell r="L69" t="str">
            <v>3-11-الدرجه الرابعه-مهنى</v>
          </cell>
          <cell r="M69">
            <v>15</v>
          </cell>
          <cell r="N69">
            <v>25</v>
          </cell>
          <cell r="O69">
            <v>214.5</v>
          </cell>
          <cell r="P69">
            <v>3.8</v>
          </cell>
          <cell r="Q69">
            <v>5.7</v>
          </cell>
          <cell r="R69">
            <v>5.7</v>
          </cell>
          <cell r="S69">
            <v>20.87</v>
          </cell>
          <cell r="T69">
            <v>20.87</v>
          </cell>
          <cell r="U69">
            <v>0</v>
          </cell>
          <cell r="V69">
            <v>2</v>
          </cell>
          <cell r="W69">
            <v>4</v>
          </cell>
          <cell r="X69">
            <v>10</v>
          </cell>
          <cell r="Y69">
            <v>0</v>
          </cell>
          <cell r="Z69">
            <v>260</v>
          </cell>
          <cell r="AA69">
            <v>0</v>
          </cell>
          <cell r="AC69">
            <v>0</v>
          </cell>
          <cell r="AD69">
            <v>10</v>
          </cell>
          <cell r="AE69">
            <v>15</v>
          </cell>
          <cell r="AF69">
            <v>0</v>
          </cell>
          <cell r="AG69">
            <v>0</v>
          </cell>
          <cell r="AH69">
            <v>0</v>
          </cell>
          <cell r="AK69">
            <v>2.7</v>
          </cell>
          <cell r="AL69">
            <v>3.2</v>
          </cell>
          <cell r="AQ69">
            <v>0</v>
          </cell>
          <cell r="AR69">
            <v>0</v>
          </cell>
          <cell r="AS69">
            <v>0</v>
          </cell>
          <cell r="AT69">
            <v>0</v>
          </cell>
          <cell r="AU69">
            <v>0</v>
          </cell>
          <cell r="AV69">
            <v>0</v>
          </cell>
          <cell r="AW69">
            <v>0</v>
          </cell>
          <cell r="AX69">
            <v>0</v>
          </cell>
          <cell r="AY69">
            <v>0</v>
          </cell>
          <cell r="AZ69">
            <v>0</v>
          </cell>
          <cell r="BA69">
            <v>40</v>
          </cell>
          <cell r="BB69">
            <v>0</v>
          </cell>
          <cell r="BC69">
            <v>17</v>
          </cell>
          <cell r="BD69">
            <v>0</v>
          </cell>
          <cell r="BE69">
            <v>0</v>
          </cell>
          <cell r="BF69">
            <v>0</v>
          </cell>
          <cell r="BO69" t="str">
            <v>هبه محمد عطيه حسين</v>
          </cell>
          <cell r="BQ69" t="str">
            <v>58</v>
          </cell>
          <cell r="BS69">
            <v>1580.74</v>
          </cell>
        </row>
        <row r="70">
          <cell r="C70">
            <v>59</v>
          </cell>
          <cell r="D70" t="str">
            <v>ايمان المرسى عثمان مرسى</v>
          </cell>
          <cell r="E70" t="str">
            <v>29111011300281</v>
          </cell>
          <cell r="F70" t="str">
            <v>انثي</v>
          </cell>
          <cell r="J70" t="str">
            <v>ممرضة</v>
          </cell>
          <cell r="K70" t="str">
            <v>متزوج</v>
          </cell>
          <cell r="L70" t="str">
            <v>3-11-الدرجه الرابعه-مهنى</v>
          </cell>
          <cell r="M70">
            <v>15</v>
          </cell>
          <cell r="N70">
            <v>25</v>
          </cell>
          <cell r="O70">
            <v>214.5</v>
          </cell>
          <cell r="P70">
            <v>3.8</v>
          </cell>
          <cell r="Q70">
            <v>5.7</v>
          </cell>
          <cell r="R70">
            <v>5.7</v>
          </cell>
          <cell r="S70">
            <v>20.87</v>
          </cell>
          <cell r="T70">
            <v>20.87</v>
          </cell>
          <cell r="U70">
            <v>0</v>
          </cell>
          <cell r="V70">
            <v>2</v>
          </cell>
          <cell r="W70">
            <v>4</v>
          </cell>
          <cell r="X70">
            <v>10</v>
          </cell>
          <cell r="Y70">
            <v>0</v>
          </cell>
          <cell r="Z70">
            <v>260</v>
          </cell>
          <cell r="AA70">
            <v>0</v>
          </cell>
          <cell r="AC70">
            <v>0</v>
          </cell>
          <cell r="AD70">
            <v>10</v>
          </cell>
          <cell r="AE70">
            <v>15</v>
          </cell>
          <cell r="AF70">
            <v>0</v>
          </cell>
          <cell r="AG70">
            <v>0</v>
          </cell>
          <cell r="AH70">
            <v>0</v>
          </cell>
          <cell r="AK70">
            <v>2.7</v>
          </cell>
          <cell r="AL70">
            <v>3.2</v>
          </cell>
          <cell r="AQ70">
            <v>0</v>
          </cell>
          <cell r="AR70">
            <v>0</v>
          </cell>
          <cell r="AS70">
            <v>0</v>
          </cell>
          <cell r="AT70">
            <v>0</v>
          </cell>
          <cell r="AU70">
            <v>0</v>
          </cell>
          <cell r="AV70">
            <v>0</v>
          </cell>
          <cell r="AW70">
            <v>0</v>
          </cell>
          <cell r="AX70">
            <v>0</v>
          </cell>
          <cell r="AY70">
            <v>0</v>
          </cell>
          <cell r="AZ70">
            <v>0</v>
          </cell>
          <cell r="BA70">
            <v>40</v>
          </cell>
          <cell r="BB70">
            <v>0</v>
          </cell>
          <cell r="BC70">
            <v>17</v>
          </cell>
          <cell r="BD70">
            <v>0</v>
          </cell>
          <cell r="BE70">
            <v>0</v>
          </cell>
          <cell r="BF70">
            <v>0</v>
          </cell>
          <cell r="BO70" t="str">
            <v>ايمان المرسى عثمان مرسى</v>
          </cell>
          <cell r="BQ70" t="str">
            <v>59</v>
          </cell>
          <cell r="BS70">
            <v>1580.74</v>
          </cell>
          <cell r="BT70">
            <v>27</v>
          </cell>
          <cell r="BU70">
            <v>79.180000000000007</v>
          </cell>
          <cell r="BV70">
            <v>5</v>
          </cell>
          <cell r="BW70">
            <v>395.9</v>
          </cell>
          <cell r="BX70">
            <v>10.199999999999999</v>
          </cell>
          <cell r="BY70">
            <v>0</v>
          </cell>
          <cell r="BZ70">
            <v>0</v>
          </cell>
          <cell r="CA70">
            <v>395.9</v>
          </cell>
        </row>
        <row r="71">
          <cell r="C71">
            <v>60</v>
          </cell>
          <cell r="D71" t="str">
            <v>منار حماده حامد</v>
          </cell>
          <cell r="E71" t="str">
            <v>29204091302067</v>
          </cell>
          <cell r="F71" t="str">
            <v>انثي</v>
          </cell>
          <cell r="J71" t="str">
            <v>ممرضة</v>
          </cell>
          <cell r="K71" t="str">
            <v>متزوج</v>
          </cell>
          <cell r="L71" t="str">
            <v>3-11-الدرجه الرابعه-مهنى</v>
          </cell>
          <cell r="M71">
            <v>15</v>
          </cell>
          <cell r="N71">
            <v>25</v>
          </cell>
          <cell r="O71">
            <v>214.5</v>
          </cell>
          <cell r="P71">
            <v>3.8</v>
          </cell>
          <cell r="Q71">
            <v>5.7</v>
          </cell>
          <cell r="R71">
            <v>5.7</v>
          </cell>
          <cell r="S71">
            <v>20.87</v>
          </cell>
          <cell r="T71">
            <v>20.87</v>
          </cell>
          <cell r="U71">
            <v>0</v>
          </cell>
          <cell r="V71">
            <v>2</v>
          </cell>
          <cell r="W71">
            <v>4</v>
          </cell>
          <cell r="X71">
            <v>10</v>
          </cell>
          <cell r="Y71">
            <v>0</v>
          </cell>
          <cell r="Z71">
            <v>260</v>
          </cell>
          <cell r="AA71">
            <v>0</v>
          </cell>
          <cell r="AC71">
            <v>0</v>
          </cell>
          <cell r="AD71">
            <v>10</v>
          </cell>
          <cell r="AE71">
            <v>15</v>
          </cell>
          <cell r="AF71">
            <v>0</v>
          </cell>
          <cell r="AG71">
            <v>0</v>
          </cell>
          <cell r="AH71">
            <v>0</v>
          </cell>
          <cell r="AK71">
            <v>2.7</v>
          </cell>
          <cell r="AL71">
            <v>3.2</v>
          </cell>
          <cell r="AQ71">
            <v>0</v>
          </cell>
          <cell r="AR71">
            <v>0</v>
          </cell>
          <cell r="AS71">
            <v>0</v>
          </cell>
          <cell r="AT71">
            <v>0</v>
          </cell>
          <cell r="AU71">
            <v>0</v>
          </cell>
          <cell r="AV71">
            <v>0</v>
          </cell>
          <cell r="AW71">
            <v>0</v>
          </cell>
          <cell r="AX71">
            <v>0</v>
          </cell>
          <cell r="AY71">
            <v>0</v>
          </cell>
          <cell r="AZ71">
            <v>0</v>
          </cell>
          <cell r="BA71">
            <v>40</v>
          </cell>
          <cell r="BB71">
            <v>0</v>
          </cell>
          <cell r="BC71">
            <v>17</v>
          </cell>
          <cell r="BD71">
            <v>0</v>
          </cell>
          <cell r="BE71">
            <v>0</v>
          </cell>
          <cell r="BF71">
            <v>0</v>
          </cell>
          <cell r="BO71" t="str">
            <v>منار حماده حامد</v>
          </cell>
          <cell r="BQ71" t="str">
            <v>60</v>
          </cell>
          <cell r="BS71">
            <v>1580.74</v>
          </cell>
          <cell r="BT71">
            <v>28</v>
          </cell>
          <cell r="BU71">
            <v>76.36</v>
          </cell>
          <cell r="BV71">
            <v>0</v>
          </cell>
          <cell r="BW71">
            <v>0</v>
          </cell>
          <cell r="BX71">
            <v>9.84</v>
          </cell>
          <cell r="BY71">
            <v>0</v>
          </cell>
          <cell r="BZ71">
            <v>0</v>
          </cell>
          <cell r="CA71">
            <v>0</v>
          </cell>
        </row>
        <row r="72">
          <cell r="C72">
            <v>61</v>
          </cell>
          <cell r="D72" t="str">
            <v>سماح عبد الحليم محمود</v>
          </cell>
          <cell r="E72" t="str">
            <v>29108011302969</v>
          </cell>
          <cell r="F72" t="str">
            <v>انثي</v>
          </cell>
          <cell r="J72" t="str">
            <v>ممرضة</v>
          </cell>
          <cell r="K72" t="str">
            <v>متزوج</v>
          </cell>
          <cell r="L72" t="str">
            <v>3-11-الدرجه الرابعه-مهنى</v>
          </cell>
          <cell r="M72">
            <v>15</v>
          </cell>
          <cell r="N72">
            <v>25</v>
          </cell>
          <cell r="O72">
            <v>212.5</v>
          </cell>
          <cell r="P72">
            <v>3.8</v>
          </cell>
          <cell r="Q72">
            <v>5.7</v>
          </cell>
          <cell r="R72">
            <v>5.7</v>
          </cell>
          <cell r="S72">
            <v>3.8</v>
          </cell>
          <cell r="T72">
            <v>20.87</v>
          </cell>
          <cell r="U72">
            <v>0</v>
          </cell>
          <cell r="V72">
            <v>2</v>
          </cell>
          <cell r="W72">
            <v>4</v>
          </cell>
          <cell r="X72">
            <v>10</v>
          </cell>
          <cell r="Y72">
            <v>0</v>
          </cell>
          <cell r="Z72">
            <v>260</v>
          </cell>
          <cell r="AA72">
            <v>0</v>
          </cell>
          <cell r="AC72">
            <v>0</v>
          </cell>
          <cell r="AD72">
            <v>10</v>
          </cell>
          <cell r="AE72">
            <v>15</v>
          </cell>
          <cell r="AF72">
            <v>0</v>
          </cell>
          <cell r="AG72">
            <v>0</v>
          </cell>
          <cell r="AH72">
            <v>0</v>
          </cell>
          <cell r="AK72">
            <v>2.7</v>
          </cell>
          <cell r="AL72">
            <v>3.2</v>
          </cell>
          <cell r="AQ72">
            <v>0</v>
          </cell>
          <cell r="AR72">
            <v>0</v>
          </cell>
          <cell r="AS72">
            <v>0</v>
          </cell>
          <cell r="AT72">
            <v>0</v>
          </cell>
          <cell r="AU72">
            <v>0</v>
          </cell>
          <cell r="AV72">
            <v>0</v>
          </cell>
          <cell r="AW72">
            <v>0</v>
          </cell>
          <cell r="AX72">
            <v>0</v>
          </cell>
          <cell r="AY72">
            <v>0</v>
          </cell>
          <cell r="AZ72">
            <v>0</v>
          </cell>
          <cell r="BA72">
            <v>40</v>
          </cell>
          <cell r="BB72">
            <v>0</v>
          </cell>
          <cell r="BC72">
            <v>17</v>
          </cell>
          <cell r="BD72">
            <v>0</v>
          </cell>
          <cell r="BE72">
            <v>0</v>
          </cell>
          <cell r="BF72">
            <v>0</v>
          </cell>
          <cell r="BO72" t="str">
            <v>سماح عبد الحليم محمود</v>
          </cell>
          <cell r="BQ72" t="str">
            <v>61</v>
          </cell>
          <cell r="BS72">
            <v>1570.1</v>
          </cell>
          <cell r="BT72">
            <v>29</v>
          </cell>
          <cell r="BU72">
            <v>72.489999999999995</v>
          </cell>
          <cell r="BV72">
            <v>0</v>
          </cell>
          <cell r="BW72">
            <v>0</v>
          </cell>
          <cell r="BX72">
            <v>8.84</v>
          </cell>
          <cell r="BY72">
            <v>0</v>
          </cell>
          <cell r="BZ72">
            <v>0</v>
          </cell>
          <cell r="CA72">
            <v>0</v>
          </cell>
        </row>
        <row r="73">
          <cell r="C73">
            <v>62</v>
          </cell>
          <cell r="D73" t="str">
            <v>دينا سعيد حامد عبد المعطى</v>
          </cell>
          <cell r="E73" t="str">
            <v>29201011365765</v>
          </cell>
          <cell r="F73" t="str">
            <v>انثي</v>
          </cell>
          <cell r="J73" t="str">
            <v>ممرضة</v>
          </cell>
          <cell r="K73" t="str">
            <v>متزوج</v>
          </cell>
          <cell r="L73" t="str">
            <v>3-11-الدرجه الرابعه-مهنى</v>
          </cell>
          <cell r="M73">
            <v>15</v>
          </cell>
          <cell r="N73">
            <v>25</v>
          </cell>
          <cell r="O73">
            <v>212.5</v>
          </cell>
          <cell r="P73">
            <v>3.8</v>
          </cell>
          <cell r="Q73">
            <v>5.7</v>
          </cell>
          <cell r="R73">
            <v>5.7</v>
          </cell>
          <cell r="S73">
            <v>20.87</v>
          </cell>
          <cell r="T73">
            <v>20.87</v>
          </cell>
          <cell r="U73">
            <v>0</v>
          </cell>
          <cell r="V73">
            <v>2</v>
          </cell>
          <cell r="W73">
            <v>4</v>
          </cell>
          <cell r="X73">
            <v>10</v>
          </cell>
          <cell r="Y73">
            <v>0</v>
          </cell>
          <cell r="Z73">
            <v>255.84</v>
          </cell>
          <cell r="AA73">
            <v>0</v>
          </cell>
          <cell r="AC73">
            <v>0</v>
          </cell>
          <cell r="AD73">
            <v>10</v>
          </cell>
          <cell r="AE73">
            <v>15</v>
          </cell>
          <cell r="AF73">
            <v>0</v>
          </cell>
          <cell r="AG73">
            <v>0</v>
          </cell>
          <cell r="AH73">
            <v>0</v>
          </cell>
          <cell r="AK73">
            <v>2.7</v>
          </cell>
          <cell r="AL73">
            <v>3.2</v>
          </cell>
          <cell r="AQ73">
            <v>0</v>
          </cell>
          <cell r="AR73">
            <v>0</v>
          </cell>
          <cell r="AS73">
            <v>0</v>
          </cell>
          <cell r="AT73">
            <v>0</v>
          </cell>
          <cell r="AU73">
            <v>0</v>
          </cell>
          <cell r="AV73">
            <v>0</v>
          </cell>
          <cell r="AW73">
            <v>0</v>
          </cell>
          <cell r="AX73">
            <v>0</v>
          </cell>
          <cell r="AY73">
            <v>0</v>
          </cell>
          <cell r="AZ73">
            <v>0</v>
          </cell>
          <cell r="BA73">
            <v>40</v>
          </cell>
          <cell r="BB73">
            <v>0</v>
          </cell>
          <cell r="BC73">
            <v>17</v>
          </cell>
          <cell r="BD73">
            <v>0</v>
          </cell>
          <cell r="BE73">
            <v>0</v>
          </cell>
          <cell r="BF73">
            <v>0</v>
          </cell>
          <cell r="BO73" t="str">
            <v>دينا سعيد حامد عبد المعطى</v>
          </cell>
          <cell r="BQ73" t="str">
            <v>62</v>
          </cell>
          <cell r="BS73">
            <v>1564.65</v>
          </cell>
          <cell r="BT73">
            <v>30</v>
          </cell>
          <cell r="BU73">
            <v>70.569999999999993</v>
          </cell>
          <cell r="BV73">
            <v>0</v>
          </cell>
          <cell r="BW73">
            <v>0</v>
          </cell>
          <cell r="BX73">
            <v>9.11</v>
          </cell>
          <cell r="BY73">
            <v>0</v>
          </cell>
          <cell r="BZ73">
            <v>0</v>
          </cell>
          <cell r="CA73">
            <v>0</v>
          </cell>
        </row>
        <row r="74">
          <cell r="C74">
            <v>63</v>
          </cell>
          <cell r="D74" t="str">
            <v>رحاب رمضان علي محمد</v>
          </cell>
          <cell r="E74" t="str">
            <v>63</v>
          </cell>
          <cell r="J74" t="str">
            <v>ممرضة</v>
          </cell>
          <cell r="M74">
            <v>15</v>
          </cell>
          <cell r="N74">
            <v>25</v>
          </cell>
          <cell r="O74">
            <v>212.5</v>
          </cell>
          <cell r="P74">
            <v>3.8</v>
          </cell>
          <cell r="Q74">
            <v>5.7</v>
          </cell>
          <cell r="R74">
            <v>5.7</v>
          </cell>
          <cell r="S74">
            <v>3.8</v>
          </cell>
          <cell r="T74">
            <v>20.87</v>
          </cell>
          <cell r="U74">
            <v>0</v>
          </cell>
          <cell r="V74">
            <v>2</v>
          </cell>
          <cell r="W74">
            <v>4</v>
          </cell>
          <cell r="X74">
            <v>10</v>
          </cell>
          <cell r="Y74">
            <v>0</v>
          </cell>
          <cell r="Z74">
            <v>260</v>
          </cell>
          <cell r="AA74">
            <v>0</v>
          </cell>
          <cell r="AC74">
            <v>0</v>
          </cell>
          <cell r="AD74">
            <v>10</v>
          </cell>
          <cell r="AE74">
            <v>15</v>
          </cell>
          <cell r="AF74">
            <v>0</v>
          </cell>
          <cell r="AG74">
            <v>0</v>
          </cell>
          <cell r="AH74">
            <v>0</v>
          </cell>
          <cell r="AK74">
            <v>2.7</v>
          </cell>
          <cell r="AL74">
            <v>3.2</v>
          </cell>
          <cell r="AQ74">
            <v>0</v>
          </cell>
          <cell r="AR74">
            <v>0</v>
          </cell>
          <cell r="AS74">
            <v>0</v>
          </cell>
          <cell r="AT74">
            <v>0</v>
          </cell>
          <cell r="AU74">
            <v>0</v>
          </cell>
          <cell r="AV74">
            <v>0</v>
          </cell>
          <cell r="AW74">
            <v>0</v>
          </cell>
          <cell r="AX74">
            <v>0</v>
          </cell>
          <cell r="AY74">
            <v>0</v>
          </cell>
          <cell r="AZ74">
            <v>0</v>
          </cell>
          <cell r="BA74">
            <v>40</v>
          </cell>
          <cell r="BB74">
            <v>0</v>
          </cell>
          <cell r="BC74">
            <v>17</v>
          </cell>
          <cell r="BD74">
            <v>0</v>
          </cell>
          <cell r="BE74">
            <v>0</v>
          </cell>
          <cell r="BF74">
            <v>0</v>
          </cell>
          <cell r="BO74" t="str">
            <v>رحاب رمضان علي محمد</v>
          </cell>
          <cell r="BQ74" t="str">
            <v>63</v>
          </cell>
          <cell r="BS74">
            <v>1570.1</v>
          </cell>
        </row>
        <row r="75">
          <cell r="C75">
            <v>64</v>
          </cell>
          <cell r="D75" t="str">
            <v>انس على السيد محمد</v>
          </cell>
          <cell r="E75" t="str">
            <v>29104018800496</v>
          </cell>
          <cell r="F75" t="str">
            <v>ذكر</v>
          </cell>
          <cell r="J75" t="str">
            <v>ممرض</v>
          </cell>
          <cell r="K75" t="str">
            <v>اعزب</v>
          </cell>
          <cell r="L75" t="str">
            <v>3-11-الدرجه الرابعه-مهنى</v>
          </cell>
          <cell r="M75">
            <v>15</v>
          </cell>
          <cell r="N75">
            <v>25</v>
          </cell>
          <cell r="O75">
            <v>212.5</v>
          </cell>
          <cell r="P75">
            <v>3.8</v>
          </cell>
          <cell r="Q75">
            <v>5.7</v>
          </cell>
          <cell r="R75">
            <v>5.7</v>
          </cell>
          <cell r="S75">
            <v>3.8</v>
          </cell>
          <cell r="T75">
            <v>20.87</v>
          </cell>
          <cell r="U75">
            <v>0</v>
          </cell>
          <cell r="V75">
            <v>0</v>
          </cell>
          <cell r="W75">
            <v>4</v>
          </cell>
          <cell r="X75">
            <v>10</v>
          </cell>
          <cell r="Y75">
            <v>0</v>
          </cell>
          <cell r="Z75">
            <v>260</v>
          </cell>
          <cell r="AA75">
            <v>0</v>
          </cell>
          <cell r="AC75">
            <v>0</v>
          </cell>
          <cell r="AD75">
            <v>10</v>
          </cell>
          <cell r="AE75">
            <v>15</v>
          </cell>
          <cell r="AF75">
            <v>0</v>
          </cell>
          <cell r="AG75">
            <v>0</v>
          </cell>
          <cell r="AH75">
            <v>0</v>
          </cell>
          <cell r="AK75">
            <v>2.7</v>
          </cell>
          <cell r="AL75">
            <v>3.2</v>
          </cell>
          <cell r="AQ75">
            <v>0</v>
          </cell>
          <cell r="AR75">
            <v>0</v>
          </cell>
          <cell r="AS75">
            <v>0</v>
          </cell>
          <cell r="AT75">
            <v>0</v>
          </cell>
          <cell r="AU75">
            <v>0</v>
          </cell>
          <cell r="AV75">
            <v>0</v>
          </cell>
          <cell r="AW75">
            <v>0</v>
          </cell>
          <cell r="AX75">
            <v>0</v>
          </cell>
          <cell r="AY75">
            <v>0</v>
          </cell>
          <cell r="AZ75">
            <v>0</v>
          </cell>
          <cell r="BA75">
            <v>40</v>
          </cell>
          <cell r="BB75">
            <v>0</v>
          </cell>
          <cell r="BC75">
            <v>17</v>
          </cell>
          <cell r="BD75">
            <v>0</v>
          </cell>
          <cell r="BE75">
            <v>0</v>
          </cell>
          <cell r="BF75">
            <v>0</v>
          </cell>
          <cell r="BO75" t="str">
            <v>انس على السيد محمد</v>
          </cell>
          <cell r="BQ75" t="str">
            <v>64</v>
          </cell>
          <cell r="BS75">
            <v>1568.3</v>
          </cell>
        </row>
        <row r="76">
          <cell r="C76">
            <v>65</v>
          </cell>
          <cell r="D76" t="str">
            <v>هبه حمدان عكاشه</v>
          </cell>
          <cell r="E76" t="str">
            <v>27602251900223</v>
          </cell>
          <cell r="F76" t="str">
            <v>انثي</v>
          </cell>
          <cell r="J76" t="str">
            <v>ممرضة</v>
          </cell>
          <cell r="K76" t="str">
            <v>متزوج</v>
          </cell>
          <cell r="L76" t="str">
            <v>3-9-الدرجه التانيه-مهنى</v>
          </cell>
          <cell r="M76">
            <v>15</v>
          </cell>
          <cell r="N76">
            <v>25</v>
          </cell>
          <cell r="O76">
            <v>431.54</v>
          </cell>
          <cell r="P76">
            <v>22.92</v>
          </cell>
          <cell r="Q76">
            <v>40.369999999999997</v>
          </cell>
          <cell r="R76">
            <v>46.52</v>
          </cell>
          <cell r="S76">
            <v>40.04</v>
          </cell>
          <cell r="T76">
            <v>40.54</v>
          </cell>
          <cell r="U76">
            <v>0</v>
          </cell>
          <cell r="V76">
            <v>2</v>
          </cell>
          <cell r="W76">
            <v>4</v>
          </cell>
          <cell r="X76">
            <v>15</v>
          </cell>
          <cell r="Y76">
            <v>0</v>
          </cell>
          <cell r="Z76">
            <v>260</v>
          </cell>
          <cell r="AA76">
            <v>0</v>
          </cell>
          <cell r="AC76">
            <v>0</v>
          </cell>
          <cell r="AD76">
            <v>10</v>
          </cell>
          <cell r="AE76">
            <v>15</v>
          </cell>
          <cell r="AF76">
            <v>0</v>
          </cell>
          <cell r="AG76">
            <v>0</v>
          </cell>
          <cell r="AH76">
            <v>0</v>
          </cell>
          <cell r="AK76">
            <v>2.7</v>
          </cell>
          <cell r="AL76">
            <v>3.2</v>
          </cell>
          <cell r="AQ76">
            <v>0</v>
          </cell>
          <cell r="AR76">
            <v>0</v>
          </cell>
          <cell r="AS76">
            <v>0</v>
          </cell>
          <cell r="AT76">
            <v>0</v>
          </cell>
          <cell r="AU76">
            <v>0</v>
          </cell>
          <cell r="AV76">
            <v>0</v>
          </cell>
          <cell r="AW76">
            <v>0</v>
          </cell>
          <cell r="AX76">
            <v>0</v>
          </cell>
          <cell r="AY76">
            <v>546</v>
          </cell>
          <cell r="AZ76">
            <v>0</v>
          </cell>
          <cell r="BA76">
            <v>0</v>
          </cell>
          <cell r="BB76">
            <v>0</v>
          </cell>
          <cell r="BC76">
            <v>17</v>
          </cell>
          <cell r="BD76">
            <v>17.600000000000001</v>
          </cell>
          <cell r="BE76">
            <v>0</v>
          </cell>
          <cell r="BF76">
            <v>0</v>
          </cell>
          <cell r="BO76" t="str">
            <v>هبه حمدان عكاشه</v>
          </cell>
          <cell r="BQ76" t="str">
            <v>65</v>
          </cell>
          <cell r="BS76">
            <v>1863.48</v>
          </cell>
        </row>
        <row r="77">
          <cell r="C77">
            <v>66</v>
          </cell>
          <cell r="D77" t="str">
            <v>اسماء محمد السيد صالح</v>
          </cell>
          <cell r="E77" t="str">
            <v>29304181301943</v>
          </cell>
          <cell r="F77" t="str">
            <v>انثي</v>
          </cell>
          <cell r="J77" t="str">
            <v>ممرضة</v>
          </cell>
          <cell r="K77" t="str">
            <v>متزوج</v>
          </cell>
          <cell r="L77" t="str">
            <v>3-11-الدرجه الرابعه-مهنى</v>
          </cell>
          <cell r="M77">
            <v>15</v>
          </cell>
          <cell r="N77">
            <v>25</v>
          </cell>
          <cell r="O77">
            <v>212.5</v>
          </cell>
          <cell r="P77">
            <v>3.8</v>
          </cell>
          <cell r="Q77">
            <v>5.7</v>
          </cell>
          <cell r="R77">
            <v>5.7</v>
          </cell>
          <cell r="S77">
            <v>3.8</v>
          </cell>
          <cell r="T77">
            <v>20.87</v>
          </cell>
          <cell r="U77">
            <v>0</v>
          </cell>
          <cell r="V77">
            <v>0</v>
          </cell>
          <cell r="W77">
            <v>4</v>
          </cell>
          <cell r="X77">
            <v>10</v>
          </cell>
          <cell r="Y77">
            <v>0</v>
          </cell>
          <cell r="Z77">
            <v>260</v>
          </cell>
          <cell r="AA77">
            <v>0</v>
          </cell>
          <cell r="AC77">
            <v>0</v>
          </cell>
          <cell r="AD77">
            <v>10</v>
          </cell>
          <cell r="AE77">
            <v>15</v>
          </cell>
          <cell r="AF77">
            <v>0</v>
          </cell>
          <cell r="AG77">
            <v>0</v>
          </cell>
          <cell r="AH77">
            <v>0</v>
          </cell>
          <cell r="AK77">
            <v>2.7</v>
          </cell>
          <cell r="AL77">
            <v>3.2</v>
          </cell>
          <cell r="AQ77">
            <v>0</v>
          </cell>
          <cell r="AR77">
            <v>0</v>
          </cell>
          <cell r="AS77">
            <v>0</v>
          </cell>
          <cell r="AT77">
            <v>0</v>
          </cell>
          <cell r="AU77">
            <v>0</v>
          </cell>
          <cell r="AV77">
            <v>0</v>
          </cell>
          <cell r="AW77">
            <v>0</v>
          </cell>
          <cell r="AX77">
            <v>0</v>
          </cell>
          <cell r="AY77">
            <v>0</v>
          </cell>
          <cell r="AZ77">
            <v>0</v>
          </cell>
          <cell r="BA77">
            <v>40</v>
          </cell>
          <cell r="BB77">
            <v>0</v>
          </cell>
          <cell r="BC77">
            <v>17</v>
          </cell>
          <cell r="BD77">
            <v>0</v>
          </cell>
          <cell r="BE77">
            <v>0</v>
          </cell>
          <cell r="BF77">
            <v>0</v>
          </cell>
          <cell r="BO77" t="str">
            <v>اسماء محمد السيد صالح</v>
          </cell>
          <cell r="BQ77" t="str">
            <v>66</v>
          </cell>
          <cell r="BS77">
            <v>1568.3</v>
          </cell>
        </row>
        <row r="78">
          <cell r="C78">
            <v>67</v>
          </cell>
          <cell r="D78" t="str">
            <v>عايده صابر عطيه محمد</v>
          </cell>
          <cell r="E78" t="str">
            <v>29308311300648</v>
          </cell>
          <cell r="F78" t="str">
            <v>انثي</v>
          </cell>
          <cell r="J78" t="str">
            <v>ممرضة</v>
          </cell>
          <cell r="K78" t="str">
            <v>اعزب</v>
          </cell>
          <cell r="L78" t="str">
            <v>3-11-الدرجه الرابعه-مهنى</v>
          </cell>
          <cell r="M78">
            <v>15</v>
          </cell>
          <cell r="N78">
            <v>25</v>
          </cell>
          <cell r="O78">
            <v>212.5</v>
          </cell>
          <cell r="P78">
            <v>3.8</v>
          </cell>
          <cell r="Q78">
            <v>5.7</v>
          </cell>
          <cell r="R78">
            <v>5.7</v>
          </cell>
          <cell r="S78">
            <v>3.8</v>
          </cell>
          <cell r="T78">
            <v>20.87</v>
          </cell>
          <cell r="U78">
            <v>0</v>
          </cell>
          <cell r="V78">
            <v>0</v>
          </cell>
          <cell r="W78">
            <v>4</v>
          </cell>
          <cell r="X78">
            <v>10</v>
          </cell>
          <cell r="Y78">
            <v>0</v>
          </cell>
          <cell r="Z78">
            <v>260</v>
          </cell>
          <cell r="AA78">
            <v>0</v>
          </cell>
          <cell r="AC78">
            <v>0</v>
          </cell>
          <cell r="AD78">
            <v>10</v>
          </cell>
          <cell r="AE78">
            <v>15</v>
          </cell>
          <cell r="AF78">
            <v>0</v>
          </cell>
          <cell r="AG78">
            <v>0</v>
          </cell>
          <cell r="AH78">
            <v>0</v>
          </cell>
          <cell r="AK78">
            <v>2.7</v>
          </cell>
          <cell r="AL78">
            <v>3.2</v>
          </cell>
          <cell r="AQ78">
            <v>0</v>
          </cell>
          <cell r="AR78">
            <v>0</v>
          </cell>
          <cell r="AS78">
            <v>0</v>
          </cell>
          <cell r="AT78">
            <v>0</v>
          </cell>
          <cell r="AU78">
            <v>0</v>
          </cell>
          <cell r="AV78">
            <v>0</v>
          </cell>
          <cell r="AW78">
            <v>0</v>
          </cell>
          <cell r="AX78">
            <v>0</v>
          </cell>
          <cell r="AY78">
            <v>0</v>
          </cell>
          <cell r="AZ78">
            <v>0</v>
          </cell>
          <cell r="BA78">
            <v>40</v>
          </cell>
          <cell r="BB78">
            <v>0</v>
          </cell>
          <cell r="BC78">
            <v>17</v>
          </cell>
          <cell r="BD78">
            <v>0</v>
          </cell>
          <cell r="BE78">
            <v>0</v>
          </cell>
          <cell r="BF78">
            <v>0</v>
          </cell>
          <cell r="BO78" t="str">
            <v>عايده صابر عطيه محمد</v>
          </cell>
          <cell r="BQ78" t="str">
            <v>67</v>
          </cell>
          <cell r="BS78">
            <v>1568.3</v>
          </cell>
        </row>
        <row r="79">
          <cell r="C79">
            <v>68</v>
          </cell>
          <cell r="D79" t="str">
            <v>ساره السيد محمد السيد</v>
          </cell>
          <cell r="E79" t="str">
            <v>29303011306201</v>
          </cell>
          <cell r="F79" t="str">
            <v>انثي</v>
          </cell>
          <cell r="J79" t="str">
            <v>ممرضة</v>
          </cell>
          <cell r="K79" t="str">
            <v>اعزب</v>
          </cell>
          <cell r="L79" t="str">
            <v>3-11-الدرجه الرابعه-مهنى</v>
          </cell>
          <cell r="M79">
            <v>15</v>
          </cell>
          <cell r="N79">
            <v>25</v>
          </cell>
          <cell r="O79">
            <v>212.5</v>
          </cell>
          <cell r="P79">
            <v>3.8</v>
          </cell>
          <cell r="Q79">
            <v>5.7</v>
          </cell>
          <cell r="R79">
            <v>5.7</v>
          </cell>
          <cell r="S79">
            <v>3.8</v>
          </cell>
          <cell r="T79">
            <v>20.87</v>
          </cell>
          <cell r="U79">
            <v>0</v>
          </cell>
          <cell r="V79">
            <v>0</v>
          </cell>
          <cell r="W79">
            <v>4</v>
          </cell>
          <cell r="X79">
            <v>10</v>
          </cell>
          <cell r="Y79">
            <v>0</v>
          </cell>
          <cell r="Z79">
            <v>260</v>
          </cell>
          <cell r="AA79">
            <v>0</v>
          </cell>
          <cell r="AC79">
            <v>0</v>
          </cell>
          <cell r="AD79">
            <v>10</v>
          </cell>
          <cell r="AE79">
            <v>15</v>
          </cell>
          <cell r="AF79">
            <v>0</v>
          </cell>
          <cell r="AG79">
            <v>0</v>
          </cell>
          <cell r="AH79">
            <v>0</v>
          </cell>
          <cell r="AK79">
            <v>2.7</v>
          </cell>
          <cell r="AL79">
            <v>3.2</v>
          </cell>
          <cell r="AQ79">
            <v>0</v>
          </cell>
          <cell r="AR79">
            <v>0</v>
          </cell>
          <cell r="AS79">
            <v>0</v>
          </cell>
          <cell r="AT79">
            <v>0</v>
          </cell>
          <cell r="AU79">
            <v>0</v>
          </cell>
          <cell r="AV79">
            <v>0</v>
          </cell>
          <cell r="AW79">
            <v>0</v>
          </cell>
          <cell r="AX79">
            <v>0</v>
          </cell>
          <cell r="AY79">
            <v>0</v>
          </cell>
          <cell r="AZ79">
            <v>0</v>
          </cell>
          <cell r="BA79">
            <v>40</v>
          </cell>
          <cell r="BB79">
            <v>0</v>
          </cell>
          <cell r="BC79">
            <v>17</v>
          </cell>
          <cell r="BD79">
            <v>0</v>
          </cell>
          <cell r="BE79">
            <v>0</v>
          </cell>
          <cell r="BF79">
            <v>0</v>
          </cell>
          <cell r="BO79" t="str">
            <v>ساره السيد محمد السيد</v>
          </cell>
          <cell r="BQ79" t="str">
            <v>68</v>
          </cell>
          <cell r="BS79">
            <v>1568.3</v>
          </cell>
        </row>
        <row r="80">
          <cell r="C80">
            <v>69</v>
          </cell>
          <cell r="D80" t="str">
            <v>منى السيد محمد حسن</v>
          </cell>
          <cell r="E80" t="str">
            <v>29305241301308</v>
          </cell>
          <cell r="F80" t="str">
            <v>انثي</v>
          </cell>
          <cell r="J80" t="str">
            <v>ممرضة</v>
          </cell>
          <cell r="K80" t="str">
            <v>متزوج</v>
          </cell>
          <cell r="L80" t="str">
            <v>3-11-الدرجه الرابعه-مهنى</v>
          </cell>
          <cell r="M80">
            <v>15</v>
          </cell>
          <cell r="N80">
            <v>25</v>
          </cell>
          <cell r="O80">
            <v>212.5</v>
          </cell>
          <cell r="P80">
            <v>3.8</v>
          </cell>
          <cell r="Q80">
            <v>5.7</v>
          </cell>
          <cell r="R80">
            <v>5.7</v>
          </cell>
          <cell r="S80">
            <v>3.8</v>
          </cell>
          <cell r="T80">
            <v>20.87</v>
          </cell>
          <cell r="U80">
            <v>0</v>
          </cell>
          <cell r="V80">
            <v>2</v>
          </cell>
          <cell r="W80">
            <v>4</v>
          </cell>
          <cell r="X80">
            <v>10</v>
          </cell>
          <cell r="Y80">
            <v>0</v>
          </cell>
          <cell r="Z80">
            <v>260</v>
          </cell>
          <cell r="AA80">
            <v>0</v>
          </cell>
          <cell r="AC80">
            <v>0</v>
          </cell>
          <cell r="AD80">
            <v>10</v>
          </cell>
          <cell r="AE80">
            <v>15</v>
          </cell>
          <cell r="AF80">
            <v>0</v>
          </cell>
          <cell r="AG80">
            <v>0</v>
          </cell>
          <cell r="AH80">
            <v>0</v>
          </cell>
          <cell r="AK80">
            <v>2.7</v>
          </cell>
          <cell r="AL80">
            <v>3.2</v>
          </cell>
          <cell r="AQ80">
            <v>0</v>
          </cell>
          <cell r="AR80">
            <v>0</v>
          </cell>
          <cell r="AS80">
            <v>0</v>
          </cell>
          <cell r="AT80">
            <v>0</v>
          </cell>
          <cell r="AU80">
            <v>0</v>
          </cell>
          <cell r="AV80">
            <v>0</v>
          </cell>
          <cell r="AW80">
            <v>0</v>
          </cell>
          <cell r="AX80">
            <v>0</v>
          </cell>
          <cell r="AY80">
            <v>0</v>
          </cell>
          <cell r="AZ80">
            <v>0</v>
          </cell>
          <cell r="BA80">
            <v>40</v>
          </cell>
          <cell r="BB80">
            <v>0</v>
          </cell>
          <cell r="BC80">
            <v>17</v>
          </cell>
          <cell r="BD80">
            <v>0</v>
          </cell>
          <cell r="BE80">
            <v>0</v>
          </cell>
          <cell r="BF80">
            <v>0</v>
          </cell>
          <cell r="BO80" t="str">
            <v>منى السيد محمد حسن</v>
          </cell>
          <cell r="BQ80" t="str">
            <v>69</v>
          </cell>
          <cell r="BS80">
            <v>1570.1</v>
          </cell>
        </row>
        <row r="81">
          <cell r="C81">
            <v>70</v>
          </cell>
          <cell r="D81" t="str">
            <v>اسراء حسن ابراهيم ابراهيم</v>
          </cell>
          <cell r="E81" t="str">
            <v>29304011317349</v>
          </cell>
          <cell r="F81" t="str">
            <v>انثي</v>
          </cell>
          <cell r="J81" t="str">
            <v>ممرضة</v>
          </cell>
          <cell r="K81" t="str">
            <v>متزوج</v>
          </cell>
          <cell r="L81" t="str">
            <v>3-11-الدرجه الرابعه-مهنى</v>
          </cell>
          <cell r="M81">
            <v>15</v>
          </cell>
          <cell r="N81">
            <v>25</v>
          </cell>
          <cell r="O81">
            <v>212.5</v>
          </cell>
          <cell r="P81">
            <v>3.8</v>
          </cell>
          <cell r="Q81">
            <v>5.7</v>
          </cell>
          <cell r="R81">
            <v>5.7</v>
          </cell>
          <cell r="S81">
            <v>3.8</v>
          </cell>
          <cell r="T81">
            <v>20.87</v>
          </cell>
          <cell r="U81">
            <v>0</v>
          </cell>
          <cell r="V81">
            <v>2</v>
          </cell>
          <cell r="W81">
            <v>4</v>
          </cell>
          <cell r="X81">
            <v>10</v>
          </cell>
          <cell r="Y81">
            <v>0</v>
          </cell>
          <cell r="Z81">
            <v>260</v>
          </cell>
          <cell r="AA81">
            <v>0</v>
          </cell>
          <cell r="AC81">
            <v>0</v>
          </cell>
          <cell r="AD81">
            <v>10</v>
          </cell>
          <cell r="AE81">
            <v>15</v>
          </cell>
          <cell r="AF81">
            <v>0</v>
          </cell>
          <cell r="AG81">
            <v>0</v>
          </cell>
          <cell r="AH81">
            <v>0</v>
          </cell>
          <cell r="AK81">
            <v>2.7</v>
          </cell>
          <cell r="AL81">
            <v>3.2</v>
          </cell>
          <cell r="AQ81">
            <v>0</v>
          </cell>
          <cell r="AR81">
            <v>0</v>
          </cell>
          <cell r="AS81">
            <v>0</v>
          </cell>
          <cell r="AT81">
            <v>0</v>
          </cell>
          <cell r="AU81">
            <v>0</v>
          </cell>
          <cell r="AV81">
            <v>0</v>
          </cell>
          <cell r="AW81">
            <v>0</v>
          </cell>
          <cell r="AX81">
            <v>0</v>
          </cell>
          <cell r="AY81">
            <v>0</v>
          </cell>
          <cell r="AZ81">
            <v>0</v>
          </cell>
          <cell r="BA81">
            <v>40</v>
          </cell>
          <cell r="BB81">
            <v>0</v>
          </cell>
          <cell r="BC81">
            <v>17</v>
          </cell>
          <cell r="BD81">
            <v>0</v>
          </cell>
          <cell r="BE81">
            <v>0</v>
          </cell>
          <cell r="BF81">
            <v>0</v>
          </cell>
          <cell r="BO81" t="str">
            <v>اسراء حسن ابراهيم ابراهيم</v>
          </cell>
          <cell r="BQ81" t="str">
            <v>70</v>
          </cell>
          <cell r="BS81">
            <v>1570.1</v>
          </cell>
        </row>
        <row r="82">
          <cell r="C82">
            <v>71</v>
          </cell>
          <cell r="D82" t="str">
            <v>تقوة السيد مصطفى على</v>
          </cell>
          <cell r="E82" t="str">
            <v>29309011313744</v>
          </cell>
          <cell r="F82" t="str">
            <v>انثي</v>
          </cell>
          <cell r="J82" t="str">
            <v>ممرضة</v>
          </cell>
          <cell r="K82" t="str">
            <v>متزوج</v>
          </cell>
          <cell r="L82" t="str">
            <v>3-11-الدرجه الرابعه-مهنى</v>
          </cell>
          <cell r="M82">
            <v>15</v>
          </cell>
          <cell r="N82">
            <v>25</v>
          </cell>
          <cell r="O82">
            <v>212.5</v>
          </cell>
          <cell r="P82">
            <v>3.8</v>
          </cell>
          <cell r="Q82">
            <v>5.7</v>
          </cell>
          <cell r="R82">
            <v>5.7</v>
          </cell>
          <cell r="S82">
            <v>3.8</v>
          </cell>
          <cell r="T82">
            <v>20.87</v>
          </cell>
          <cell r="U82">
            <v>0</v>
          </cell>
          <cell r="V82">
            <v>2</v>
          </cell>
          <cell r="W82">
            <v>4</v>
          </cell>
          <cell r="X82">
            <v>10</v>
          </cell>
          <cell r="Y82">
            <v>0</v>
          </cell>
          <cell r="Z82">
            <v>260</v>
          </cell>
          <cell r="AA82">
            <v>0</v>
          </cell>
          <cell r="AC82">
            <v>0</v>
          </cell>
          <cell r="AD82">
            <v>10</v>
          </cell>
          <cell r="AE82">
            <v>15</v>
          </cell>
          <cell r="AF82">
            <v>0</v>
          </cell>
          <cell r="AG82">
            <v>0</v>
          </cell>
          <cell r="AH82">
            <v>0</v>
          </cell>
          <cell r="AK82">
            <v>2.7</v>
          </cell>
          <cell r="AL82">
            <v>3.2</v>
          </cell>
          <cell r="AQ82">
            <v>0</v>
          </cell>
          <cell r="AR82">
            <v>0</v>
          </cell>
          <cell r="AS82">
            <v>0</v>
          </cell>
          <cell r="AT82">
            <v>0</v>
          </cell>
          <cell r="AU82">
            <v>0</v>
          </cell>
          <cell r="AV82">
            <v>0</v>
          </cell>
          <cell r="AW82">
            <v>0</v>
          </cell>
          <cell r="AX82">
            <v>0</v>
          </cell>
          <cell r="AY82">
            <v>0</v>
          </cell>
          <cell r="AZ82">
            <v>0</v>
          </cell>
          <cell r="BA82">
            <v>40</v>
          </cell>
          <cell r="BB82">
            <v>0</v>
          </cell>
          <cell r="BC82">
            <v>17</v>
          </cell>
          <cell r="BD82">
            <v>0</v>
          </cell>
          <cell r="BE82">
            <v>0</v>
          </cell>
          <cell r="BF82">
            <v>0</v>
          </cell>
          <cell r="BO82" t="str">
            <v>تقوة السيد مصطفى على</v>
          </cell>
          <cell r="BQ82" t="str">
            <v>71</v>
          </cell>
          <cell r="BS82">
            <v>1570.1</v>
          </cell>
        </row>
        <row r="83">
          <cell r="C83">
            <v>72</v>
          </cell>
          <cell r="D83" t="str">
            <v>سمر طارق حسن عبد الحميد</v>
          </cell>
          <cell r="E83" t="str">
            <v>29309011314228</v>
          </cell>
          <cell r="F83" t="str">
            <v>انثي</v>
          </cell>
          <cell r="J83" t="str">
            <v>ممرضة</v>
          </cell>
          <cell r="K83" t="str">
            <v>متزوج</v>
          </cell>
          <cell r="L83" t="str">
            <v>3-11-الدرجه الرابعه-مهنى</v>
          </cell>
          <cell r="M83">
            <v>15</v>
          </cell>
          <cell r="N83">
            <v>25</v>
          </cell>
          <cell r="O83">
            <v>212.5</v>
          </cell>
          <cell r="P83">
            <v>3.8</v>
          </cell>
          <cell r="Q83">
            <v>5.7</v>
          </cell>
          <cell r="R83">
            <v>5.7</v>
          </cell>
          <cell r="S83">
            <v>3.8</v>
          </cell>
          <cell r="T83">
            <v>20.87</v>
          </cell>
          <cell r="U83">
            <v>0</v>
          </cell>
          <cell r="V83">
            <v>2</v>
          </cell>
          <cell r="W83">
            <v>4</v>
          </cell>
          <cell r="X83">
            <v>10</v>
          </cell>
          <cell r="Y83">
            <v>0</v>
          </cell>
          <cell r="Z83">
            <v>260</v>
          </cell>
          <cell r="AA83">
            <v>0</v>
          </cell>
          <cell r="AC83">
            <v>0</v>
          </cell>
          <cell r="AD83">
            <v>10</v>
          </cell>
          <cell r="AE83">
            <v>15</v>
          </cell>
          <cell r="AF83">
            <v>0</v>
          </cell>
          <cell r="AG83">
            <v>0</v>
          </cell>
          <cell r="AH83">
            <v>0</v>
          </cell>
          <cell r="AK83">
            <v>2.7</v>
          </cell>
          <cell r="AL83">
            <v>3.2</v>
          </cell>
          <cell r="AQ83">
            <v>0</v>
          </cell>
          <cell r="AR83">
            <v>0</v>
          </cell>
          <cell r="AS83">
            <v>0</v>
          </cell>
          <cell r="AT83">
            <v>0</v>
          </cell>
          <cell r="AU83">
            <v>0</v>
          </cell>
          <cell r="AV83">
            <v>0</v>
          </cell>
          <cell r="AW83">
            <v>0</v>
          </cell>
          <cell r="AX83">
            <v>0</v>
          </cell>
          <cell r="AY83">
            <v>0</v>
          </cell>
          <cell r="AZ83">
            <v>0</v>
          </cell>
          <cell r="BA83">
            <v>40</v>
          </cell>
          <cell r="BB83">
            <v>0</v>
          </cell>
          <cell r="BC83">
            <v>17</v>
          </cell>
          <cell r="BD83">
            <v>0</v>
          </cell>
          <cell r="BE83">
            <v>0</v>
          </cell>
          <cell r="BF83">
            <v>0</v>
          </cell>
          <cell r="BO83" t="str">
            <v>سمر طارق حسن عبد الحميد</v>
          </cell>
          <cell r="BQ83" t="str">
            <v>72</v>
          </cell>
          <cell r="BS83">
            <v>1570.1</v>
          </cell>
        </row>
        <row r="84">
          <cell r="C84">
            <v>73</v>
          </cell>
          <cell r="D84" t="str">
            <v>انجى عطالله ابراهيم</v>
          </cell>
          <cell r="E84" t="str">
            <v>29309201303702</v>
          </cell>
          <cell r="F84" t="str">
            <v>انثي</v>
          </cell>
          <cell r="J84" t="str">
            <v>ممرضة</v>
          </cell>
          <cell r="K84" t="str">
            <v>متزوج</v>
          </cell>
          <cell r="L84" t="str">
            <v>3-11-الدرجه الرابعه-مهنى</v>
          </cell>
          <cell r="M84">
            <v>15</v>
          </cell>
          <cell r="N84">
            <v>25</v>
          </cell>
          <cell r="O84">
            <v>212.5</v>
          </cell>
          <cell r="P84">
            <v>3.8</v>
          </cell>
          <cell r="Q84">
            <v>5.7</v>
          </cell>
          <cell r="R84">
            <v>5.7</v>
          </cell>
          <cell r="S84">
            <v>3.8</v>
          </cell>
          <cell r="T84">
            <v>20.87</v>
          </cell>
          <cell r="U84">
            <v>0</v>
          </cell>
          <cell r="V84">
            <v>2</v>
          </cell>
          <cell r="W84">
            <v>4</v>
          </cell>
          <cell r="X84">
            <v>10</v>
          </cell>
          <cell r="Y84">
            <v>0</v>
          </cell>
          <cell r="Z84">
            <v>260</v>
          </cell>
          <cell r="AA84">
            <v>0</v>
          </cell>
          <cell r="AC84">
            <v>0</v>
          </cell>
          <cell r="AD84">
            <v>10</v>
          </cell>
          <cell r="AE84">
            <v>15</v>
          </cell>
          <cell r="AF84">
            <v>0</v>
          </cell>
          <cell r="AG84">
            <v>0</v>
          </cell>
          <cell r="AH84">
            <v>0</v>
          </cell>
          <cell r="AK84">
            <v>2.7</v>
          </cell>
          <cell r="AL84">
            <v>3.2</v>
          </cell>
          <cell r="AQ84">
            <v>0</v>
          </cell>
          <cell r="AR84">
            <v>0</v>
          </cell>
          <cell r="AS84">
            <v>0</v>
          </cell>
          <cell r="AT84">
            <v>0</v>
          </cell>
          <cell r="AU84">
            <v>0</v>
          </cell>
          <cell r="AV84">
            <v>0</v>
          </cell>
          <cell r="AW84">
            <v>0</v>
          </cell>
          <cell r="AX84">
            <v>0</v>
          </cell>
          <cell r="AY84">
            <v>0</v>
          </cell>
          <cell r="AZ84">
            <v>0</v>
          </cell>
          <cell r="BA84">
            <v>40</v>
          </cell>
          <cell r="BB84">
            <v>0</v>
          </cell>
          <cell r="BC84">
            <v>17</v>
          </cell>
          <cell r="BD84">
            <v>0</v>
          </cell>
          <cell r="BE84">
            <v>0</v>
          </cell>
          <cell r="BF84">
            <v>0</v>
          </cell>
          <cell r="BO84" t="str">
            <v>انجى عطالله ابراهيم</v>
          </cell>
          <cell r="BQ84" t="str">
            <v>73</v>
          </cell>
          <cell r="BS84">
            <v>1570.1</v>
          </cell>
        </row>
        <row r="85">
          <cell r="C85">
            <v>74</v>
          </cell>
          <cell r="D85" t="str">
            <v>اسماء محمد سعيد عوض</v>
          </cell>
          <cell r="E85" t="str">
            <v>29305171300741</v>
          </cell>
          <cell r="F85" t="str">
            <v>انثي</v>
          </cell>
          <cell r="J85" t="str">
            <v>ممرضة</v>
          </cell>
          <cell r="K85" t="str">
            <v>متزوج</v>
          </cell>
          <cell r="L85" t="str">
            <v>3-11-الدرجه الرابعه-مهنى</v>
          </cell>
          <cell r="M85">
            <v>15</v>
          </cell>
          <cell r="N85">
            <v>25</v>
          </cell>
          <cell r="O85">
            <v>212.5</v>
          </cell>
          <cell r="P85">
            <v>3.8</v>
          </cell>
          <cell r="Q85">
            <v>5.7</v>
          </cell>
          <cell r="R85">
            <v>5.7</v>
          </cell>
          <cell r="S85">
            <v>3.8</v>
          </cell>
          <cell r="T85">
            <v>20.87</v>
          </cell>
          <cell r="U85">
            <v>0</v>
          </cell>
          <cell r="V85">
            <v>2</v>
          </cell>
          <cell r="W85">
            <v>4</v>
          </cell>
          <cell r="X85">
            <v>10</v>
          </cell>
          <cell r="Y85">
            <v>0</v>
          </cell>
          <cell r="Z85">
            <v>260</v>
          </cell>
          <cell r="AA85">
            <v>0</v>
          </cell>
          <cell r="AC85">
            <v>0</v>
          </cell>
          <cell r="AD85">
            <v>10</v>
          </cell>
          <cell r="AE85">
            <v>15</v>
          </cell>
          <cell r="AF85">
            <v>0</v>
          </cell>
          <cell r="AG85">
            <v>0</v>
          </cell>
          <cell r="AH85">
            <v>0</v>
          </cell>
          <cell r="AK85">
            <v>2.7</v>
          </cell>
          <cell r="AL85">
            <v>3.2</v>
          </cell>
          <cell r="AQ85">
            <v>0</v>
          </cell>
          <cell r="AR85">
            <v>0</v>
          </cell>
          <cell r="AS85">
            <v>0</v>
          </cell>
          <cell r="AT85">
            <v>0</v>
          </cell>
          <cell r="AU85">
            <v>0</v>
          </cell>
          <cell r="AV85">
            <v>0</v>
          </cell>
          <cell r="AW85">
            <v>0</v>
          </cell>
          <cell r="AX85">
            <v>0</v>
          </cell>
          <cell r="AY85">
            <v>0</v>
          </cell>
          <cell r="AZ85">
            <v>0</v>
          </cell>
          <cell r="BA85">
            <v>40</v>
          </cell>
          <cell r="BB85">
            <v>0</v>
          </cell>
          <cell r="BC85">
            <v>17</v>
          </cell>
          <cell r="BD85">
            <v>0</v>
          </cell>
          <cell r="BE85">
            <v>0</v>
          </cell>
          <cell r="BF85">
            <v>0</v>
          </cell>
          <cell r="BO85" t="str">
            <v>اسماء محمد سعيد عوض</v>
          </cell>
          <cell r="BQ85" t="str">
            <v>74</v>
          </cell>
          <cell r="BS85">
            <v>1570.1</v>
          </cell>
        </row>
        <row r="86">
          <cell r="C86">
            <v>75</v>
          </cell>
          <cell r="D86" t="str">
            <v>ايه باز محمد باز</v>
          </cell>
          <cell r="E86" t="str">
            <v>29305011305665</v>
          </cell>
          <cell r="F86" t="str">
            <v>انثي</v>
          </cell>
          <cell r="J86" t="str">
            <v>ممرضة</v>
          </cell>
          <cell r="K86" t="str">
            <v>متزوج</v>
          </cell>
          <cell r="L86" t="str">
            <v>3-11-الدرجه الرابعه-مهنى</v>
          </cell>
          <cell r="M86">
            <v>15</v>
          </cell>
          <cell r="N86">
            <v>25</v>
          </cell>
          <cell r="O86">
            <v>212.5</v>
          </cell>
          <cell r="P86">
            <v>3.8</v>
          </cell>
          <cell r="Q86">
            <v>5.7</v>
          </cell>
          <cell r="R86">
            <v>5.7</v>
          </cell>
          <cell r="S86">
            <v>3.8</v>
          </cell>
          <cell r="T86">
            <v>20.87</v>
          </cell>
          <cell r="U86">
            <v>0</v>
          </cell>
          <cell r="V86">
            <v>2</v>
          </cell>
          <cell r="W86">
            <v>4</v>
          </cell>
          <cell r="X86">
            <v>10</v>
          </cell>
          <cell r="Y86">
            <v>0</v>
          </cell>
          <cell r="Z86">
            <v>255.84</v>
          </cell>
          <cell r="AA86">
            <v>0</v>
          </cell>
          <cell r="AC86">
            <v>0</v>
          </cell>
          <cell r="AD86">
            <v>10</v>
          </cell>
          <cell r="AE86">
            <v>15</v>
          </cell>
          <cell r="AF86">
            <v>0</v>
          </cell>
          <cell r="AG86">
            <v>0</v>
          </cell>
          <cell r="AH86">
            <v>0</v>
          </cell>
          <cell r="AK86">
            <v>2.7</v>
          </cell>
          <cell r="AL86">
            <v>3.2</v>
          </cell>
          <cell r="AQ86">
            <v>0</v>
          </cell>
          <cell r="AR86">
            <v>0</v>
          </cell>
          <cell r="AS86">
            <v>0</v>
          </cell>
          <cell r="AT86">
            <v>0</v>
          </cell>
          <cell r="AU86">
            <v>0</v>
          </cell>
          <cell r="AV86">
            <v>0</v>
          </cell>
          <cell r="AW86">
            <v>0</v>
          </cell>
          <cell r="AX86">
            <v>0</v>
          </cell>
          <cell r="AY86">
            <v>0</v>
          </cell>
          <cell r="AZ86">
            <v>0</v>
          </cell>
          <cell r="BA86">
            <v>40</v>
          </cell>
          <cell r="BB86">
            <v>0</v>
          </cell>
          <cell r="BC86">
            <v>17</v>
          </cell>
          <cell r="BD86">
            <v>0</v>
          </cell>
          <cell r="BE86">
            <v>0</v>
          </cell>
          <cell r="BF86">
            <v>0</v>
          </cell>
          <cell r="BO86" t="str">
            <v>ايه باز محمد باز</v>
          </cell>
          <cell r="BQ86" t="str">
            <v>75</v>
          </cell>
          <cell r="BS86">
            <v>1566.35</v>
          </cell>
          <cell r="BT86">
            <v>31</v>
          </cell>
          <cell r="BU86">
            <v>67.650000000000006</v>
          </cell>
          <cell r="BV86">
            <v>0</v>
          </cell>
          <cell r="BW86">
            <v>0</v>
          </cell>
          <cell r="BX86">
            <v>8.27</v>
          </cell>
          <cell r="BZ86">
            <v>0</v>
          </cell>
          <cell r="CA86">
            <v>0</v>
          </cell>
        </row>
        <row r="87">
          <cell r="C87">
            <v>76</v>
          </cell>
          <cell r="D87" t="str">
            <v>رغده سليمان عبد المنعم</v>
          </cell>
          <cell r="E87" t="str">
            <v>29304241302804</v>
          </cell>
          <cell r="F87" t="str">
            <v>انثي</v>
          </cell>
          <cell r="J87" t="str">
            <v>ممرضة</v>
          </cell>
          <cell r="K87" t="str">
            <v>متزوج</v>
          </cell>
          <cell r="L87" t="str">
            <v>3-11-الدرجه الرابعه-مهنى</v>
          </cell>
          <cell r="M87">
            <v>15</v>
          </cell>
          <cell r="N87">
            <v>25</v>
          </cell>
          <cell r="O87">
            <v>212.5</v>
          </cell>
          <cell r="P87">
            <v>3.8</v>
          </cell>
          <cell r="Q87">
            <v>5.7</v>
          </cell>
          <cell r="R87">
            <v>5.7</v>
          </cell>
          <cell r="S87">
            <v>3.8</v>
          </cell>
          <cell r="T87">
            <v>20.87</v>
          </cell>
          <cell r="U87">
            <v>0</v>
          </cell>
          <cell r="V87">
            <v>2</v>
          </cell>
          <cell r="W87">
            <v>4</v>
          </cell>
          <cell r="X87">
            <v>10</v>
          </cell>
          <cell r="Y87">
            <v>0</v>
          </cell>
          <cell r="Z87">
            <v>260</v>
          </cell>
          <cell r="AA87">
            <v>0</v>
          </cell>
          <cell r="AC87">
            <v>0</v>
          </cell>
          <cell r="AD87">
            <v>10</v>
          </cell>
          <cell r="AE87">
            <v>15</v>
          </cell>
          <cell r="AF87">
            <v>0</v>
          </cell>
          <cell r="AG87">
            <v>0</v>
          </cell>
          <cell r="AH87">
            <v>0</v>
          </cell>
          <cell r="AK87">
            <v>2.7</v>
          </cell>
          <cell r="AL87">
            <v>3.2</v>
          </cell>
          <cell r="AQ87">
            <v>0</v>
          </cell>
          <cell r="AR87">
            <v>0</v>
          </cell>
          <cell r="AS87">
            <v>0</v>
          </cell>
          <cell r="AT87">
            <v>0</v>
          </cell>
          <cell r="AU87">
            <v>0</v>
          </cell>
          <cell r="AV87">
            <v>0</v>
          </cell>
          <cell r="AW87">
            <v>0</v>
          </cell>
          <cell r="AX87">
            <v>0</v>
          </cell>
          <cell r="AY87">
            <v>0</v>
          </cell>
          <cell r="AZ87">
            <v>0</v>
          </cell>
          <cell r="BA87">
            <v>40</v>
          </cell>
          <cell r="BB87">
            <v>0</v>
          </cell>
          <cell r="BC87">
            <v>17</v>
          </cell>
          <cell r="BD87">
            <v>0</v>
          </cell>
          <cell r="BE87">
            <v>0</v>
          </cell>
          <cell r="BF87">
            <v>0</v>
          </cell>
          <cell r="BO87" t="str">
            <v>رغده سليمان عبد المنعم</v>
          </cell>
          <cell r="BQ87" t="str">
            <v>76</v>
          </cell>
          <cell r="BS87">
            <v>1570.1</v>
          </cell>
        </row>
        <row r="88">
          <cell r="C88">
            <v>77</v>
          </cell>
          <cell r="D88" t="str">
            <v>نسمه على احمد على</v>
          </cell>
          <cell r="E88" t="str">
            <v>29303131301008</v>
          </cell>
          <cell r="F88" t="str">
            <v>انثي</v>
          </cell>
          <cell r="J88" t="str">
            <v>ممرضة</v>
          </cell>
          <cell r="K88" t="str">
            <v>متزوج</v>
          </cell>
          <cell r="L88" t="str">
            <v>3-11-الدرجه الرابعه-مهنى</v>
          </cell>
          <cell r="M88">
            <v>15</v>
          </cell>
          <cell r="N88">
            <v>25</v>
          </cell>
          <cell r="O88">
            <v>212.5</v>
          </cell>
          <cell r="P88">
            <v>3.8</v>
          </cell>
          <cell r="Q88">
            <v>5.7</v>
          </cell>
          <cell r="R88">
            <v>5.7</v>
          </cell>
          <cell r="S88">
            <v>3.8</v>
          </cell>
          <cell r="T88">
            <v>20.87</v>
          </cell>
          <cell r="U88">
            <v>0</v>
          </cell>
          <cell r="V88">
            <v>2</v>
          </cell>
          <cell r="W88">
            <v>4</v>
          </cell>
          <cell r="X88">
            <v>10</v>
          </cell>
          <cell r="Y88">
            <v>0</v>
          </cell>
          <cell r="Z88">
            <v>260</v>
          </cell>
          <cell r="AA88">
            <v>0</v>
          </cell>
          <cell r="AC88">
            <v>0</v>
          </cell>
          <cell r="AD88">
            <v>10</v>
          </cell>
          <cell r="AE88">
            <v>15</v>
          </cell>
          <cell r="AF88">
            <v>0</v>
          </cell>
          <cell r="AG88">
            <v>0</v>
          </cell>
          <cell r="AH88">
            <v>0</v>
          </cell>
          <cell r="AK88">
            <v>2.7</v>
          </cell>
          <cell r="AL88">
            <v>3.2</v>
          </cell>
          <cell r="AQ88">
            <v>0</v>
          </cell>
          <cell r="AR88">
            <v>0</v>
          </cell>
          <cell r="AS88">
            <v>0</v>
          </cell>
          <cell r="AT88">
            <v>0</v>
          </cell>
          <cell r="AU88">
            <v>0</v>
          </cell>
          <cell r="AV88">
            <v>0</v>
          </cell>
          <cell r="AW88">
            <v>0</v>
          </cell>
          <cell r="AX88">
            <v>0</v>
          </cell>
          <cell r="AY88">
            <v>0</v>
          </cell>
          <cell r="AZ88">
            <v>0</v>
          </cell>
          <cell r="BA88">
            <v>40</v>
          </cell>
          <cell r="BB88">
            <v>0</v>
          </cell>
          <cell r="BC88">
            <v>17</v>
          </cell>
          <cell r="BD88">
            <v>0</v>
          </cell>
          <cell r="BE88">
            <v>0</v>
          </cell>
          <cell r="BF88">
            <v>0</v>
          </cell>
          <cell r="BO88" t="str">
            <v>نسمه على احمد على</v>
          </cell>
          <cell r="BQ88" t="str">
            <v>77</v>
          </cell>
          <cell r="BS88">
            <v>1570.1</v>
          </cell>
          <cell r="BT88">
            <v>30</v>
          </cell>
          <cell r="BU88">
            <v>70.069999999999993</v>
          </cell>
          <cell r="BV88">
            <v>0</v>
          </cell>
          <cell r="BW88">
            <v>0</v>
          </cell>
          <cell r="BX88">
            <v>8.5500000000000007</v>
          </cell>
          <cell r="CA88">
            <v>0</v>
          </cell>
        </row>
        <row r="89">
          <cell r="C89">
            <v>78</v>
          </cell>
          <cell r="D89" t="str">
            <v>اهداب محمد محمد ابراهيم</v>
          </cell>
          <cell r="E89" t="str">
            <v>29303271301822</v>
          </cell>
          <cell r="F89" t="str">
            <v>انثي</v>
          </cell>
          <cell r="J89" t="str">
            <v>ممرضة</v>
          </cell>
          <cell r="K89" t="str">
            <v>متزوج</v>
          </cell>
          <cell r="L89" t="str">
            <v>3-11-الدرجه الرابعه-مهنى</v>
          </cell>
          <cell r="M89">
            <v>15</v>
          </cell>
          <cell r="N89">
            <v>25</v>
          </cell>
          <cell r="O89">
            <v>212.5</v>
          </cell>
          <cell r="P89">
            <v>3.8</v>
          </cell>
          <cell r="Q89">
            <v>5.7</v>
          </cell>
          <cell r="R89">
            <v>5.7</v>
          </cell>
          <cell r="S89">
            <v>3.8</v>
          </cell>
          <cell r="T89">
            <v>20.87</v>
          </cell>
          <cell r="U89">
            <v>0</v>
          </cell>
          <cell r="V89">
            <v>0</v>
          </cell>
          <cell r="W89">
            <v>4</v>
          </cell>
          <cell r="X89">
            <v>10</v>
          </cell>
          <cell r="Y89">
            <v>0</v>
          </cell>
          <cell r="Z89">
            <v>260</v>
          </cell>
          <cell r="AA89">
            <v>0</v>
          </cell>
          <cell r="AC89">
            <v>0</v>
          </cell>
          <cell r="AD89">
            <v>10</v>
          </cell>
          <cell r="AE89">
            <v>15</v>
          </cell>
          <cell r="AF89">
            <v>0</v>
          </cell>
          <cell r="AG89">
            <v>0</v>
          </cell>
          <cell r="AH89">
            <v>0</v>
          </cell>
          <cell r="AK89">
            <v>2.7</v>
          </cell>
          <cell r="AL89">
            <v>3.2</v>
          </cell>
          <cell r="AQ89">
            <v>0</v>
          </cell>
          <cell r="AR89">
            <v>0</v>
          </cell>
          <cell r="AS89">
            <v>0</v>
          </cell>
          <cell r="AT89">
            <v>0</v>
          </cell>
          <cell r="AU89">
            <v>0</v>
          </cell>
          <cell r="AV89">
            <v>0</v>
          </cell>
          <cell r="AW89">
            <v>0</v>
          </cell>
          <cell r="AX89">
            <v>0</v>
          </cell>
          <cell r="AY89">
            <v>0</v>
          </cell>
          <cell r="AZ89">
            <v>0</v>
          </cell>
          <cell r="BA89">
            <v>40</v>
          </cell>
          <cell r="BB89">
            <v>0</v>
          </cell>
          <cell r="BC89">
            <v>17</v>
          </cell>
          <cell r="BD89">
            <v>0</v>
          </cell>
          <cell r="BE89">
            <v>0</v>
          </cell>
          <cell r="BF89">
            <v>0</v>
          </cell>
          <cell r="BO89" t="str">
            <v>اهداب محمد محمد ابراهيم</v>
          </cell>
          <cell r="BQ89" t="str">
            <v>78</v>
          </cell>
          <cell r="BS89">
            <v>1568.3</v>
          </cell>
        </row>
        <row r="90">
          <cell r="C90">
            <v>79</v>
          </cell>
          <cell r="D90" t="str">
            <v>شيماء محمد محمد غريب</v>
          </cell>
          <cell r="E90" t="str">
            <v>29307021300427</v>
          </cell>
          <cell r="F90" t="str">
            <v>انثي</v>
          </cell>
          <cell r="J90" t="str">
            <v>ممرضة</v>
          </cell>
          <cell r="K90" t="str">
            <v>متزوج</v>
          </cell>
          <cell r="L90" t="str">
            <v>3-11-الدرجه الرابعه-مهنى</v>
          </cell>
          <cell r="M90">
            <v>15</v>
          </cell>
          <cell r="N90">
            <v>25</v>
          </cell>
          <cell r="O90">
            <v>212.5</v>
          </cell>
          <cell r="P90">
            <v>3.8</v>
          </cell>
          <cell r="Q90">
            <v>5.7</v>
          </cell>
          <cell r="R90">
            <v>5.7</v>
          </cell>
          <cell r="S90">
            <v>3.8</v>
          </cell>
          <cell r="T90">
            <v>20.87</v>
          </cell>
          <cell r="U90">
            <v>0</v>
          </cell>
          <cell r="V90">
            <v>2</v>
          </cell>
          <cell r="W90">
            <v>4</v>
          </cell>
          <cell r="X90">
            <v>10</v>
          </cell>
          <cell r="Y90">
            <v>0</v>
          </cell>
          <cell r="Z90">
            <v>260</v>
          </cell>
          <cell r="AA90">
            <v>0</v>
          </cell>
          <cell r="AC90">
            <v>0</v>
          </cell>
          <cell r="AD90">
            <v>10</v>
          </cell>
          <cell r="AE90">
            <v>15</v>
          </cell>
          <cell r="AF90">
            <v>0</v>
          </cell>
          <cell r="AG90">
            <v>0</v>
          </cell>
          <cell r="AH90">
            <v>0</v>
          </cell>
          <cell r="AK90">
            <v>2.7</v>
          </cell>
          <cell r="AL90">
            <v>3.2</v>
          </cell>
          <cell r="AQ90">
            <v>0</v>
          </cell>
          <cell r="AR90">
            <v>0</v>
          </cell>
          <cell r="AS90">
            <v>0</v>
          </cell>
          <cell r="AT90">
            <v>0</v>
          </cell>
          <cell r="AU90">
            <v>0</v>
          </cell>
          <cell r="AV90">
            <v>0</v>
          </cell>
          <cell r="AW90">
            <v>0</v>
          </cell>
          <cell r="AX90">
            <v>0</v>
          </cell>
          <cell r="AY90">
            <v>0</v>
          </cell>
          <cell r="AZ90">
            <v>0</v>
          </cell>
          <cell r="BA90">
            <v>40</v>
          </cell>
          <cell r="BB90">
            <v>0</v>
          </cell>
          <cell r="BC90">
            <v>17</v>
          </cell>
          <cell r="BD90">
            <v>0</v>
          </cell>
          <cell r="BE90">
            <v>0</v>
          </cell>
          <cell r="BF90">
            <v>0</v>
          </cell>
          <cell r="BO90" t="str">
            <v>شيماء محمد محمد غريب</v>
          </cell>
          <cell r="BQ90" t="str">
            <v>79</v>
          </cell>
          <cell r="BS90">
            <v>1570.1</v>
          </cell>
        </row>
        <row r="91">
          <cell r="C91">
            <v>80</v>
          </cell>
          <cell r="D91" t="str">
            <v>فاتن كرم السيد عطيه</v>
          </cell>
          <cell r="E91" t="str">
            <v>29208201301229</v>
          </cell>
          <cell r="F91" t="str">
            <v>انثي</v>
          </cell>
          <cell r="J91" t="str">
            <v>ممرضة</v>
          </cell>
          <cell r="K91" t="str">
            <v>متزوج</v>
          </cell>
          <cell r="L91" t="str">
            <v>3-11-الدرجه الرابعه-مهنى</v>
          </cell>
          <cell r="M91">
            <v>15</v>
          </cell>
          <cell r="N91">
            <v>25</v>
          </cell>
          <cell r="O91">
            <v>212.5</v>
          </cell>
          <cell r="P91">
            <v>3.8</v>
          </cell>
          <cell r="Q91">
            <v>5.7</v>
          </cell>
          <cell r="R91">
            <v>5.7</v>
          </cell>
          <cell r="S91">
            <v>3.8</v>
          </cell>
          <cell r="T91">
            <v>20.87</v>
          </cell>
          <cell r="U91">
            <v>0</v>
          </cell>
          <cell r="V91">
            <v>2</v>
          </cell>
          <cell r="W91">
            <v>4</v>
          </cell>
          <cell r="X91">
            <v>10</v>
          </cell>
          <cell r="Y91">
            <v>0</v>
          </cell>
          <cell r="Z91">
            <v>260</v>
          </cell>
          <cell r="AA91">
            <v>0</v>
          </cell>
          <cell r="AC91">
            <v>0</v>
          </cell>
          <cell r="AD91">
            <v>10</v>
          </cell>
          <cell r="AE91">
            <v>15</v>
          </cell>
          <cell r="AF91">
            <v>0</v>
          </cell>
          <cell r="AG91">
            <v>0</v>
          </cell>
          <cell r="AH91">
            <v>0</v>
          </cell>
          <cell r="AK91">
            <v>2.7</v>
          </cell>
          <cell r="AL91">
            <v>3.2</v>
          </cell>
          <cell r="AQ91">
            <v>0</v>
          </cell>
          <cell r="AR91">
            <v>0</v>
          </cell>
          <cell r="AS91">
            <v>0</v>
          </cell>
          <cell r="AT91">
            <v>0</v>
          </cell>
          <cell r="AU91">
            <v>0</v>
          </cell>
          <cell r="AV91">
            <v>0</v>
          </cell>
          <cell r="AW91">
            <v>0</v>
          </cell>
          <cell r="AX91">
            <v>0</v>
          </cell>
          <cell r="AY91">
            <v>0</v>
          </cell>
          <cell r="AZ91">
            <v>0</v>
          </cell>
          <cell r="BA91">
            <v>40</v>
          </cell>
          <cell r="BB91">
            <v>0</v>
          </cell>
          <cell r="BC91">
            <v>17</v>
          </cell>
          <cell r="BD91">
            <v>0</v>
          </cell>
          <cell r="BE91">
            <v>0</v>
          </cell>
          <cell r="BF91">
            <v>0</v>
          </cell>
          <cell r="BO91" t="str">
            <v>فاتن كرم السيد عطيه</v>
          </cell>
          <cell r="BQ91" t="str">
            <v>80</v>
          </cell>
          <cell r="BS91">
            <v>1570.1</v>
          </cell>
        </row>
        <row r="92">
          <cell r="C92">
            <v>81</v>
          </cell>
          <cell r="D92" t="str">
            <v>تغريد رجب متولى مصطفى</v>
          </cell>
          <cell r="E92" t="str">
            <v>29305011313609</v>
          </cell>
          <cell r="F92" t="str">
            <v>انثي</v>
          </cell>
          <cell r="J92" t="str">
            <v>ممرضة</v>
          </cell>
          <cell r="K92" t="str">
            <v>متزوج</v>
          </cell>
          <cell r="L92" t="str">
            <v>3-11-الدرجه الرابعه-مهنى</v>
          </cell>
          <cell r="M92">
            <v>15</v>
          </cell>
          <cell r="N92">
            <v>25</v>
          </cell>
          <cell r="O92">
            <v>212.5</v>
          </cell>
          <cell r="P92">
            <v>3.8</v>
          </cell>
          <cell r="Q92">
            <v>5.7</v>
          </cell>
          <cell r="R92">
            <v>5.7</v>
          </cell>
          <cell r="S92">
            <v>3.8</v>
          </cell>
          <cell r="T92">
            <v>20.87</v>
          </cell>
          <cell r="U92">
            <v>0</v>
          </cell>
          <cell r="V92">
            <v>0</v>
          </cell>
          <cell r="W92">
            <v>4</v>
          </cell>
          <cell r="X92">
            <v>10</v>
          </cell>
          <cell r="Y92">
            <v>0</v>
          </cell>
          <cell r="Z92">
            <v>260</v>
          </cell>
          <cell r="AA92">
            <v>0</v>
          </cell>
          <cell r="AC92">
            <v>0</v>
          </cell>
          <cell r="AD92">
            <v>10</v>
          </cell>
          <cell r="AE92">
            <v>15</v>
          </cell>
          <cell r="AF92">
            <v>0</v>
          </cell>
          <cell r="AG92">
            <v>0</v>
          </cell>
          <cell r="AH92">
            <v>0</v>
          </cell>
          <cell r="AK92">
            <v>2.7</v>
          </cell>
          <cell r="AL92">
            <v>3.2</v>
          </cell>
          <cell r="AQ92">
            <v>0</v>
          </cell>
          <cell r="AR92">
            <v>0</v>
          </cell>
          <cell r="AS92">
            <v>0</v>
          </cell>
          <cell r="AT92">
            <v>0</v>
          </cell>
          <cell r="AU92">
            <v>0</v>
          </cell>
          <cell r="AV92">
            <v>0</v>
          </cell>
          <cell r="AW92">
            <v>0</v>
          </cell>
          <cell r="AX92">
            <v>0</v>
          </cell>
          <cell r="AY92">
            <v>0</v>
          </cell>
          <cell r="AZ92">
            <v>0</v>
          </cell>
          <cell r="BA92">
            <v>40</v>
          </cell>
          <cell r="BB92">
            <v>0</v>
          </cell>
          <cell r="BC92">
            <v>17</v>
          </cell>
          <cell r="BD92">
            <v>0</v>
          </cell>
          <cell r="BE92">
            <v>0</v>
          </cell>
          <cell r="BF92">
            <v>0</v>
          </cell>
          <cell r="BO92" t="str">
            <v>تغريد رجب متولى مصطفى</v>
          </cell>
          <cell r="BQ92" t="str">
            <v>81</v>
          </cell>
          <cell r="BS92">
            <v>1568.3</v>
          </cell>
        </row>
        <row r="93">
          <cell r="C93">
            <v>82</v>
          </cell>
          <cell r="D93" t="str">
            <v>بشرى احمد عطيه احمد</v>
          </cell>
          <cell r="E93" t="str">
            <v>29310011327107</v>
          </cell>
          <cell r="F93" t="str">
            <v>انثي</v>
          </cell>
          <cell r="J93" t="str">
            <v>ممرضة</v>
          </cell>
          <cell r="K93" t="str">
            <v>متزوج</v>
          </cell>
          <cell r="L93" t="str">
            <v>3-11-الدرجه الرابعه-مهنى</v>
          </cell>
          <cell r="M93">
            <v>15</v>
          </cell>
          <cell r="N93">
            <v>25</v>
          </cell>
          <cell r="O93">
            <v>212.5</v>
          </cell>
          <cell r="P93">
            <v>3.8</v>
          </cell>
          <cell r="Q93">
            <v>5.7</v>
          </cell>
          <cell r="R93">
            <v>5.7</v>
          </cell>
          <cell r="S93">
            <v>3.8</v>
          </cell>
          <cell r="T93">
            <v>20.87</v>
          </cell>
          <cell r="U93">
            <v>0</v>
          </cell>
          <cell r="V93">
            <v>2</v>
          </cell>
          <cell r="W93">
            <v>4</v>
          </cell>
          <cell r="X93">
            <v>10</v>
          </cell>
          <cell r="Y93">
            <v>0</v>
          </cell>
          <cell r="Z93">
            <v>260</v>
          </cell>
          <cell r="AA93">
            <v>0</v>
          </cell>
          <cell r="AC93">
            <v>0</v>
          </cell>
          <cell r="AD93">
            <v>10</v>
          </cell>
          <cell r="AE93">
            <v>15</v>
          </cell>
          <cell r="AF93">
            <v>0</v>
          </cell>
          <cell r="AG93">
            <v>0</v>
          </cell>
          <cell r="AH93">
            <v>0</v>
          </cell>
          <cell r="AK93">
            <v>2.7</v>
          </cell>
          <cell r="AL93">
            <v>3.2</v>
          </cell>
          <cell r="AQ93">
            <v>0</v>
          </cell>
          <cell r="AR93">
            <v>0</v>
          </cell>
          <cell r="AS93">
            <v>0</v>
          </cell>
          <cell r="AT93">
            <v>0</v>
          </cell>
          <cell r="AU93">
            <v>0</v>
          </cell>
          <cell r="AV93">
            <v>0</v>
          </cell>
          <cell r="AW93">
            <v>0</v>
          </cell>
          <cell r="AX93">
            <v>0</v>
          </cell>
          <cell r="AY93">
            <v>0</v>
          </cell>
          <cell r="AZ93">
            <v>0</v>
          </cell>
          <cell r="BA93">
            <v>40</v>
          </cell>
          <cell r="BB93">
            <v>0</v>
          </cell>
          <cell r="BC93">
            <v>17</v>
          </cell>
          <cell r="BD93">
            <v>0</v>
          </cell>
          <cell r="BE93">
            <v>0</v>
          </cell>
          <cell r="BF93">
            <v>0</v>
          </cell>
          <cell r="BO93" t="str">
            <v>بشرى احمد عطيه احمد</v>
          </cell>
          <cell r="BQ93" t="str">
            <v>82</v>
          </cell>
          <cell r="BS93">
            <v>1570.1</v>
          </cell>
        </row>
        <row r="94">
          <cell r="C94">
            <v>83</v>
          </cell>
          <cell r="D94" t="str">
            <v>اميره السيد اسماعيل</v>
          </cell>
          <cell r="E94" t="str">
            <v>29007161302442</v>
          </cell>
          <cell r="F94" t="str">
            <v>انثي</v>
          </cell>
          <cell r="J94" t="str">
            <v>ممرضة</v>
          </cell>
          <cell r="K94" t="str">
            <v>متزوج</v>
          </cell>
          <cell r="L94" t="str">
            <v>3-11-الدرجه الرابعه-مهنى</v>
          </cell>
          <cell r="M94">
            <v>15</v>
          </cell>
          <cell r="N94">
            <v>25</v>
          </cell>
          <cell r="O94">
            <v>212.5</v>
          </cell>
          <cell r="P94">
            <v>3.8</v>
          </cell>
          <cell r="Q94">
            <v>5.7</v>
          </cell>
          <cell r="R94">
            <v>5.7</v>
          </cell>
          <cell r="S94">
            <v>3.8</v>
          </cell>
          <cell r="T94">
            <v>20.87</v>
          </cell>
          <cell r="U94">
            <v>0</v>
          </cell>
          <cell r="V94">
            <v>2</v>
          </cell>
          <cell r="W94">
            <v>4</v>
          </cell>
          <cell r="X94">
            <v>10</v>
          </cell>
          <cell r="Y94">
            <v>0</v>
          </cell>
          <cell r="Z94">
            <v>260</v>
          </cell>
          <cell r="AA94">
            <v>0</v>
          </cell>
          <cell r="AC94">
            <v>0</v>
          </cell>
          <cell r="AD94">
            <v>10</v>
          </cell>
          <cell r="AE94">
            <v>15</v>
          </cell>
          <cell r="AF94">
            <v>0</v>
          </cell>
          <cell r="AG94">
            <v>0</v>
          </cell>
          <cell r="AH94">
            <v>0</v>
          </cell>
          <cell r="AK94">
            <v>2.7</v>
          </cell>
          <cell r="AL94">
            <v>3.2</v>
          </cell>
          <cell r="AQ94">
            <v>0</v>
          </cell>
          <cell r="AR94">
            <v>0</v>
          </cell>
          <cell r="AS94">
            <v>0</v>
          </cell>
          <cell r="AT94">
            <v>0</v>
          </cell>
          <cell r="AU94">
            <v>0</v>
          </cell>
          <cell r="AV94">
            <v>0</v>
          </cell>
          <cell r="AW94">
            <v>0</v>
          </cell>
          <cell r="AX94">
            <v>0</v>
          </cell>
          <cell r="AY94">
            <v>0</v>
          </cell>
          <cell r="AZ94">
            <v>0</v>
          </cell>
          <cell r="BA94">
            <v>40</v>
          </cell>
          <cell r="BB94">
            <v>0</v>
          </cell>
          <cell r="BC94">
            <v>17</v>
          </cell>
          <cell r="BD94">
            <v>0</v>
          </cell>
          <cell r="BE94">
            <v>0</v>
          </cell>
          <cell r="BF94">
            <v>0</v>
          </cell>
          <cell r="BO94" t="str">
            <v>اميره السيد اسماعيل</v>
          </cell>
          <cell r="BQ94" t="str">
            <v>83</v>
          </cell>
          <cell r="BS94">
            <v>1570.1</v>
          </cell>
        </row>
        <row r="95">
          <cell r="C95">
            <v>84</v>
          </cell>
          <cell r="D95" t="str">
            <v>ايمان السيد محمد حسين</v>
          </cell>
          <cell r="E95" t="str">
            <v>84</v>
          </cell>
          <cell r="J95" t="str">
            <v>ممرضة</v>
          </cell>
          <cell r="M95">
            <v>15</v>
          </cell>
          <cell r="N95">
            <v>25</v>
          </cell>
          <cell r="O95">
            <v>218.5</v>
          </cell>
          <cell r="P95">
            <v>3.8</v>
          </cell>
          <cell r="Q95">
            <v>23.34</v>
          </cell>
          <cell r="R95">
            <v>28.74</v>
          </cell>
          <cell r="S95">
            <v>21.07</v>
          </cell>
          <cell r="T95">
            <v>21.27</v>
          </cell>
          <cell r="U95">
            <v>0</v>
          </cell>
          <cell r="V95">
            <v>2</v>
          </cell>
          <cell r="W95">
            <v>4</v>
          </cell>
          <cell r="X95">
            <v>10</v>
          </cell>
          <cell r="Y95">
            <v>0</v>
          </cell>
          <cell r="Z95">
            <v>260</v>
          </cell>
          <cell r="AA95">
            <v>0</v>
          </cell>
          <cell r="AC95">
            <v>0</v>
          </cell>
          <cell r="AD95">
            <v>10</v>
          </cell>
          <cell r="AE95">
            <v>15</v>
          </cell>
          <cell r="AF95">
            <v>0</v>
          </cell>
          <cell r="AG95">
            <v>0</v>
          </cell>
          <cell r="AH95">
            <v>0</v>
          </cell>
          <cell r="AK95">
            <v>2.7</v>
          </cell>
          <cell r="AL95">
            <v>3.2</v>
          </cell>
          <cell r="AQ95">
            <v>0</v>
          </cell>
          <cell r="AR95">
            <v>0</v>
          </cell>
          <cell r="AS95">
            <v>0</v>
          </cell>
          <cell r="AT95">
            <v>0</v>
          </cell>
          <cell r="AU95">
            <v>0</v>
          </cell>
          <cell r="AV95">
            <v>0</v>
          </cell>
          <cell r="AW95">
            <v>0</v>
          </cell>
          <cell r="AX95">
            <v>0</v>
          </cell>
          <cell r="AY95">
            <v>0</v>
          </cell>
          <cell r="AZ95">
            <v>0</v>
          </cell>
          <cell r="BA95">
            <v>0</v>
          </cell>
          <cell r="BB95">
            <v>0</v>
          </cell>
          <cell r="BC95">
            <v>17</v>
          </cell>
          <cell r="BD95">
            <v>0</v>
          </cell>
          <cell r="BE95">
            <v>0</v>
          </cell>
          <cell r="BF95">
            <v>0</v>
          </cell>
          <cell r="BO95" t="str">
            <v>ايمان السيد محمد حسين</v>
          </cell>
          <cell r="BQ95" t="str">
            <v>84</v>
          </cell>
          <cell r="BS95">
            <v>1601.31</v>
          </cell>
        </row>
        <row r="96">
          <cell r="C96">
            <v>85</v>
          </cell>
          <cell r="D96" t="str">
            <v>شيماء جمعه محمد مصطفى</v>
          </cell>
          <cell r="E96" t="str">
            <v>29303251300889</v>
          </cell>
          <cell r="F96" t="str">
            <v>انثي</v>
          </cell>
          <cell r="J96" t="str">
            <v>ممرضة</v>
          </cell>
          <cell r="K96" t="str">
            <v>متزوج</v>
          </cell>
          <cell r="L96" t="str">
            <v>3-11-الدرجه الرابعه-مهنى</v>
          </cell>
          <cell r="M96">
            <v>15</v>
          </cell>
          <cell r="N96">
            <v>25</v>
          </cell>
          <cell r="O96">
            <v>212.5</v>
          </cell>
          <cell r="P96">
            <v>3.8</v>
          </cell>
          <cell r="Q96">
            <v>5.7</v>
          </cell>
          <cell r="R96">
            <v>5.7</v>
          </cell>
          <cell r="S96">
            <v>3.8</v>
          </cell>
          <cell r="T96">
            <v>20.87</v>
          </cell>
          <cell r="U96">
            <v>0</v>
          </cell>
          <cell r="V96">
            <v>2</v>
          </cell>
          <cell r="W96">
            <v>4</v>
          </cell>
          <cell r="X96">
            <v>10</v>
          </cell>
          <cell r="Y96">
            <v>0</v>
          </cell>
          <cell r="Z96">
            <v>255.84</v>
          </cell>
          <cell r="AA96">
            <v>0</v>
          </cell>
          <cell r="AC96">
            <v>0</v>
          </cell>
          <cell r="AD96">
            <v>10</v>
          </cell>
          <cell r="AE96">
            <v>15</v>
          </cell>
          <cell r="AF96">
            <v>0</v>
          </cell>
          <cell r="AG96">
            <v>0</v>
          </cell>
          <cell r="AH96">
            <v>0</v>
          </cell>
          <cell r="AK96">
            <v>2.7</v>
          </cell>
          <cell r="AL96">
            <v>3.2</v>
          </cell>
          <cell r="AQ96">
            <v>0</v>
          </cell>
          <cell r="AR96">
            <v>0</v>
          </cell>
          <cell r="AS96">
            <v>0</v>
          </cell>
          <cell r="AT96">
            <v>0</v>
          </cell>
          <cell r="AU96">
            <v>0</v>
          </cell>
          <cell r="AV96">
            <v>0</v>
          </cell>
          <cell r="AW96">
            <v>0</v>
          </cell>
          <cell r="AX96">
            <v>0</v>
          </cell>
          <cell r="AY96">
            <v>0</v>
          </cell>
          <cell r="AZ96">
            <v>0</v>
          </cell>
          <cell r="BA96">
            <v>40</v>
          </cell>
          <cell r="BB96">
            <v>0</v>
          </cell>
          <cell r="BC96">
            <v>17</v>
          </cell>
          <cell r="BD96">
            <v>0</v>
          </cell>
          <cell r="BE96">
            <v>0</v>
          </cell>
          <cell r="BF96">
            <v>0</v>
          </cell>
          <cell r="BO96" t="str">
            <v>شيماء جمعه محمد مصطفى</v>
          </cell>
          <cell r="BQ96" t="str">
            <v>85</v>
          </cell>
          <cell r="BS96">
            <v>1566.35</v>
          </cell>
        </row>
        <row r="97">
          <cell r="C97">
            <v>86</v>
          </cell>
          <cell r="D97" t="str">
            <v>نسمه السيد الهادى حسانين</v>
          </cell>
          <cell r="E97" t="str">
            <v>29103301302641</v>
          </cell>
          <cell r="F97" t="str">
            <v>انثي</v>
          </cell>
          <cell r="J97" t="str">
            <v>ممرضة</v>
          </cell>
          <cell r="K97" t="str">
            <v>متزوج</v>
          </cell>
          <cell r="L97" t="str">
            <v>3-11-الدرجه الرابعه-مهنى</v>
          </cell>
          <cell r="M97">
            <v>15</v>
          </cell>
          <cell r="N97">
            <v>25</v>
          </cell>
          <cell r="O97">
            <v>212.5</v>
          </cell>
          <cell r="P97">
            <v>3.8</v>
          </cell>
          <cell r="Q97">
            <v>5.7</v>
          </cell>
          <cell r="R97">
            <v>5.7</v>
          </cell>
          <cell r="S97">
            <v>3.8</v>
          </cell>
          <cell r="T97">
            <v>20.87</v>
          </cell>
          <cell r="U97">
            <v>0</v>
          </cell>
          <cell r="V97">
            <v>2</v>
          </cell>
          <cell r="W97">
            <v>4</v>
          </cell>
          <cell r="X97">
            <v>10</v>
          </cell>
          <cell r="Y97">
            <v>0</v>
          </cell>
          <cell r="Z97">
            <v>234.48</v>
          </cell>
          <cell r="AA97">
            <v>0</v>
          </cell>
          <cell r="AC97">
            <v>0</v>
          </cell>
          <cell r="AD97">
            <v>10</v>
          </cell>
          <cell r="AE97">
            <v>15</v>
          </cell>
          <cell r="AF97">
            <v>0</v>
          </cell>
          <cell r="AG97">
            <v>0</v>
          </cell>
          <cell r="AH97">
            <v>0</v>
          </cell>
          <cell r="AK97">
            <v>2.7</v>
          </cell>
          <cell r="AL97">
            <v>3.2</v>
          </cell>
          <cell r="AQ97">
            <v>0</v>
          </cell>
          <cell r="AR97">
            <v>0</v>
          </cell>
          <cell r="AS97">
            <v>0</v>
          </cell>
          <cell r="AT97">
            <v>0</v>
          </cell>
          <cell r="AU97">
            <v>0</v>
          </cell>
          <cell r="AV97">
            <v>0</v>
          </cell>
          <cell r="AW97">
            <v>0</v>
          </cell>
          <cell r="AX97">
            <v>0</v>
          </cell>
          <cell r="AY97">
            <v>0</v>
          </cell>
          <cell r="AZ97">
            <v>0</v>
          </cell>
          <cell r="BA97">
            <v>40</v>
          </cell>
          <cell r="BB97">
            <v>0</v>
          </cell>
          <cell r="BC97">
            <v>17</v>
          </cell>
          <cell r="BD97">
            <v>0</v>
          </cell>
          <cell r="BE97">
            <v>0</v>
          </cell>
          <cell r="BF97">
            <v>0</v>
          </cell>
          <cell r="BO97" t="str">
            <v>نسمه السيد الهادى حسانين</v>
          </cell>
          <cell r="BQ97" t="str">
            <v>86</v>
          </cell>
          <cell r="BS97">
            <v>1547.13</v>
          </cell>
          <cell r="BT97">
            <v>30</v>
          </cell>
          <cell r="BU97">
            <v>69.08</v>
          </cell>
          <cell r="BV97">
            <v>0</v>
          </cell>
          <cell r="BW97">
            <v>0</v>
          </cell>
          <cell r="BX97">
            <v>8.5500000000000007</v>
          </cell>
          <cell r="BY97">
            <v>0</v>
          </cell>
          <cell r="BZ97">
            <v>0</v>
          </cell>
          <cell r="CA97">
            <v>0</v>
          </cell>
        </row>
        <row r="98">
          <cell r="C98">
            <v>87</v>
          </cell>
          <cell r="D98" t="str">
            <v>اسماء حمدى محمد محمد</v>
          </cell>
          <cell r="E98" t="str">
            <v>29102151303184</v>
          </cell>
          <cell r="F98" t="str">
            <v>انثي</v>
          </cell>
          <cell r="J98" t="str">
            <v>ممرضة</v>
          </cell>
          <cell r="K98" t="str">
            <v>متزوج</v>
          </cell>
          <cell r="L98" t="str">
            <v>3-11-الدرجه الرابعه-مهنى</v>
          </cell>
          <cell r="M98">
            <v>15</v>
          </cell>
          <cell r="N98">
            <v>25</v>
          </cell>
          <cell r="O98">
            <v>212.5</v>
          </cell>
          <cell r="P98">
            <v>3.8</v>
          </cell>
          <cell r="Q98">
            <v>5.7</v>
          </cell>
          <cell r="R98">
            <v>5.7</v>
          </cell>
          <cell r="S98">
            <v>3.8</v>
          </cell>
          <cell r="T98">
            <v>20.87</v>
          </cell>
          <cell r="U98">
            <v>0</v>
          </cell>
          <cell r="V98">
            <v>2</v>
          </cell>
          <cell r="W98">
            <v>4</v>
          </cell>
          <cell r="X98">
            <v>10</v>
          </cell>
          <cell r="Y98">
            <v>0</v>
          </cell>
          <cell r="Z98">
            <v>260</v>
          </cell>
          <cell r="AA98">
            <v>0</v>
          </cell>
          <cell r="AC98">
            <v>0</v>
          </cell>
          <cell r="AD98">
            <v>10</v>
          </cell>
          <cell r="AE98">
            <v>15</v>
          </cell>
          <cell r="AF98">
            <v>0</v>
          </cell>
          <cell r="AG98">
            <v>0</v>
          </cell>
          <cell r="AH98">
            <v>0</v>
          </cell>
          <cell r="AK98">
            <v>2.7</v>
          </cell>
          <cell r="AL98">
            <v>3.2</v>
          </cell>
          <cell r="AQ98">
            <v>0</v>
          </cell>
          <cell r="AR98">
            <v>0</v>
          </cell>
          <cell r="AS98">
            <v>0</v>
          </cell>
          <cell r="AT98">
            <v>0</v>
          </cell>
          <cell r="AU98">
            <v>0</v>
          </cell>
          <cell r="AV98">
            <v>0</v>
          </cell>
          <cell r="AW98">
            <v>0</v>
          </cell>
          <cell r="AX98">
            <v>0</v>
          </cell>
          <cell r="AY98">
            <v>0</v>
          </cell>
          <cell r="AZ98">
            <v>0</v>
          </cell>
          <cell r="BA98">
            <v>40</v>
          </cell>
          <cell r="BB98">
            <v>0</v>
          </cell>
          <cell r="BC98">
            <v>17</v>
          </cell>
          <cell r="BD98">
            <v>0</v>
          </cell>
          <cell r="BE98">
            <v>0</v>
          </cell>
          <cell r="BF98">
            <v>0</v>
          </cell>
          <cell r="BO98" t="str">
            <v>اسماء حمدى محمد محمد</v>
          </cell>
          <cell r="BQ98" t="str">
            <v>87</v>
          </cell>
          <cell r="BS98">
            <v>1570.1</v>
          </cell>
          <cell r="BT98">
            <v>30</v>
          </cell>
          <cell r="BU98">
            <v>70.069999999999993</v>
          </cell>
          <cell r="BV98">
            <v>0</v>
          </cell>
          <cell r="BW98">
            <v>0</v>
          </cell>
          <cell r="BX98">
            <v>8.5500000000000007</v>
          </cell>
          <cell r="BY98">
            <v>0</v>
          </cell>
          <cell r="BZ98">
            <v>0</v>
          </cell>
          <cell r="CA98">
            <v>0</v>
          </cell>
        </row>
        <row r="99">
          <cell r="C99">
            <v>88</v>
          </cell>
          <cell r="D99" t="str">
            <v>ياسمين حسنى السيد نصار</v>
          </cell>
          <cell r="E99" t="str">
            <v>29110011340309</v>
          </cell>
          <cell r="F99" t="str">
            <v>انثي</v>
          </cell>
          <cell r="J99" t="str">
            <v>ممرضة</v>
          </cell>
          <cell r="K99" t="str">
            <v>متزوج</v>
          </cell>
          <cell r="L99" t="str">
            <v>3-11-الدرجه الرابعه-مهنى</v>
          </cell>
          <cell r="M99">
            <v>15</v>
          </cell>
          <cell r="N99">
            <v>25</v>
          </cell>
          <cell r="O99">
            <v>212.5</v>
          </cell>
          <cell r="P99">
            <v>3.8</v>
          </cell>
          <cell r="Q99">
            <v>5.7</v>
          </cell>
          <cell r="R99">
            <v>5.7</v>
          </cell>
          <cell r="S99">
            <v>3.8</v>
          </cell>
          <cell r="T99">
            <v>20.87</v>
          </cell>
          <cell r="U99">
            <v>0</v>
          </cell>
          <cell r="V99">
            <v>2</v>
          </cell>
          <cell r="W99">
            <v>4</v>
          </cell>
          <cell r="X99">
            <v>10</v>
          </cell>
          <cell r="Y99">
            <v>0</v>
          </cell>
          <cell r="Z99">
            <v>260</v>
          </cell>
          <cell r="AA99">
            <v>0</v>
          </cell>
          <cell r="AC99">
            <v>0</v>
          </cell>
          <cell r="AD99">
            <v>10</v>
          </cell>
          <cell r="AE99">
            <v>15</v>
          </cell>
          <cell r="AF99">
            <v>0</v>
          </cell>
          <cell r="AG99">
            <v>0</v>
          </cell>
          <cell r="AH99">
            <v>0</v>
          </cell>
          <cell r="AK99">
            <v>2.7</v>
          </cell>
          <cell r="AL99">
            <v>3.2</v>
          </cell>
          <cell r="AQ99">
            <v>0</v>
          </cell>
          <cell r="AR99">
            <v>0</v>
          </cell>
          <cell r="AS99">
            <v>0</v>
          </cell>
          <cell r="AT99">
            <v>0</v>
          </cell>
          <cell r="AU99">
            <v>0</v>
          </cell>
          <cell r="AV99">
            <v>0</v>
          </cell>
          <cell r="AW99">
            <v>0</v>
          </cell>
          <cell r="AX99">
            <v>0</v>
          </cell>
          <cell r="AY99">
            <v>0</v>
          </cell>
          <cell r="AZ99">
            <v>0</v>
          </cell>
          <cell r="BA99">
            <v>40</v>
          </cell>
          <cell r="BB99">
            <v>0</v>
          </cell>
          <cell r="BC99">
            <v>17</v>
          </cell>
          <cell r="BD99">
            <v>0</v>
          </cell>
          <cell r="BE99">
            <v>0</v>
          </cell>
          <cell r="BF99">
            <v>0</v>
          </cell>
          <cell r="BO99" t="str">
            <v>ياسمين حسنى السيد نصار</v>
          </cell>
          <cell r="BQ99" t="str">
            <v>88</v>
          </cell>
          <cell r="BS99">
            <v>1570.1</v>
          </cell>
          <cell r="BT99">
            <v>30</v>
          </cell>
          <cell r="BU99">
            <v>70.069999999999993</v>
          </cell>
          <cell r="BV99">
            <v>0</v>
          </cell>
          <cell r="BW99">
            <v>0</v>
          </cell>
          <cell r="BX99">
            <v>8.5500000000000007</v>
          </cell>
          <cell r="BY99">
            <v>0</v>
          </cell>
          <cell r="BZ99">
            <v>0</v>
          </cell>
          <cell r="CA99">
            <v>0</v>
          </cell>
        </row>
        <row r="100">
          <cell r="C100">
            <v>89</v>
          </cell>
          <cell r="D100" t="str">
            <v>نهى اسماعيل ابراهيم</v>
          </cell>
          <cell r="E100" t="str">
            <v>28802031302646</v>
          </cell>
          <cell r="F100" t="str">
            <v>انثي</v>
          </cell>
          <cell r="J100" t="str">
            <v>ممرضة</v>
          </cell>
          <cell r="K100" t="str">
            <v>متزوج</v>
          </cell>
          <cell r="L100" t="str">
            <v>3-11-الدرجه الرابعه-مهنى</v>
          </cell>
          <cell r="M100">
            <v>15</v>
          </cell>
          <cell r="N100">
            <v>25</v>
          </cell>
          <cell r="O100">
            <v>212.5</v>
          </cell>
          <cell r="P100">
            <v>3.8</v>
          </cell>
          <cell r="Q100">
            <v>5.7</v>
          </cell>
          <cell r="R100">
            <v>5.7</v>
          </cell>
          <cell r="S100">
            <v>3.8</v>
          </cell>
          <cell r="T100">
            <v>20.87</v>
          </cell>
          <cell r="U100">
            <v>0</v>
          </cell>
          <cell r="V100">
            <v>2</v>
          </cell>
          <cell r="W100">
            <v>4</v>
          </cell>
          <cell r="X100">
            <v>10</v>
          </cell>
          <cell r="Y100">
            <v>0</v>
          </cell>
          <cell r="Z100">
            <v>260</v>
          </cell>
          <cell r="AA100">
            <v>0</v>
          </cell>
          <cell r="AC100">
            <v>0</v>
          </cell>
          <cell r="AD100">
            <v>10</v>
          </cell>
          <cell r="AE100">
            <v>15</v>
          </cell>
          <cell r="AF100">
            <v>0</v>
          </cell>
          <cell r="AG100">
            <v>0</v>
          </cell>
          <cell r="AH100">
            <v>0</v>
          </cell>
          <cell r="AK100">
            <v>2.7</v>
          </cell>
          <cell r="AL100">
            <v>3.2</v>
          </cell>
          <cell r="AQ100">
            <v>0</v>
          </cell>
          <cell r="AR100">
            <v>0</v>
          </cell>
          <cell r="AS100">
            <v>0</v>
          </cell>
          <cell r="AT100">
            <v>0</v>
          </cell>
          <cell r="AU100">
            <v>0</v>
          </cell>
          <cell r="AV100">
            <v>0</v>
          </cell>
          <cell r="AW100">
            <v>0</v>
          </cell>
          <cell r="AX100">
            <v>0</v>
          </cell>
          <cell r="AY100">
            <v>0</v>
          </cell>
          <cell r="AZ100">
            <v>0</v>
          </cell>
          <cell r="BA100">
            <v>40</v>
          </cell>
          <cell r="BB100">
            <v>0</v>
          </cell>
          <cell r="BC100">
            <v>17</v>
          </cell>
          <cell r="BD100">
            <v>0</v>
          </cell>
          <cell r="BE100">
            <v>0</v>
          </cell>
          <cell r="BF100">
            <v>0</v>
          </cell>
          <cell r="BO100" t="str">
            <v>نهى اسماعيل ابراهيم</v>
          </cell>
          <cell r="BQ100" t="str">
            <v>89</v>
          </cell>
          <cell r="BS100">
            <v>1570.1</v>
          </cell>
          <cell r="BT100">
            <v>30</v>
          </cell>
          <cell r="BU100">
            <v>70.069999999999993</v>
          </cell>
          <cell r="BV100">
            <v>0</v>
          </cell>
          <cell r="BW100">
            <v>0</v>
          </cell>
          <cell r="BX100">
            <v>8.5500000000000007</v>
          </cell>
          <cell r="BY100">
            <v>0</v>
          </cell>
          <cell r="BZ100">
            <v>0</v>
          </cell>
          <cell r="CA100">
            <v>0</v>
          </cell>
        </row>
        <row r="101">
          <cell r="C101">
            <v>90</v>
          </cell>
          <cell r="D101" t="str">
            <v>فاطمه محمد احمد خليل</v>
          </cell>
          <cell r="E101" t="str">
            <v>28907021302369</v>
          </cell>
          <cell r="F101" t="str">
            <v>انثي</v>
          </cell>
          <cell r="J101" t="str">
            <v>ممرضة</v>
          </cell>
          <cell r="K101" t="str">
            <v>متزوج</v>
          </cell>
          <cell r="L101" t="str">
            <v>3-11-الدرجه الرابعه-مهنى</v>
          </cell>
          <cell r="M101">
            <v>15</v>
          </cell>
          <cell r="N101">
            <v>25</v>
          </cell>
          <cell r="O101">
            <v>212.5</v>
          </cell>
          <cell r="P101">
            <v>3.8</v>
          </cell>
          <cell r="Q101">
            <v>5.7</v>
          </cell>
          <cell r="R101">
            <v>5.7</v>
          </cell>
          <cell r="S101">
            <v>3.8</v>
          </cell>
          <cell r="T101">
            <v>20.87</v>
          </cell>
          <cell r="U101">
            <v>0</v>
          </cell>
          <cell r="V101">
            <v>2</v>
          </cell>
          <cell r="W101">
            <v>4</v>
          </cell>
          <cell r="X101">
            <v>10</v>
          </cell>
          <cell r="Y101">
            <v>0</v>
          </cell>
          <cell r="Z101">
            <v>255.84</v>
          </cell>
          <cell r="AA101">
            <v>0</v>
          </cell>
          <cell r="AC101">
            <v>0</v>
          </cell>
          <cell r="AD101">
            <v>10</v>
          </cell>
          <cell r="AE101">
            <v>15</v>
          </cell>
          <cell r="AF101">
            <v>0</v>
          </cell>
          <cell r="AG101">
            <v>0</v>
          </cell>
          <cell r="AH101">
            <v>0</v>
          </cell>
          <cell r="AK101">
            <v>2.7</v>
          </cell>
          <cell r="AL101">
            <v>3.2</v>
          </cell>
          <cell r="AQ101">
            <v>0</v>
          </cell>
          <cell r="AR101">
            <v>0</v>
          </cell>
          <cell r="AS101">
            <v>0</v>
          </cell>
          <cell r="AT101">
            <v>0</v>
          </cell>
          <cell r="AU101">
            <v>0</v>
          </cell>
          <cell r="AV101">
            <v>0</v>
          </cell>
          <cell r="AW101">
            <v>0</v>
          </cell>
          <cell r="AX101">
            <v>0</v>
          </cell>
          <cell r="AY101">
            <v>0</v>
          </cell>
          <cell r="AZ101">
            <v>0</v>
          </cell>
          <cell r="BA101">
            <v>40</v>
          </cell>
          <cell r="BB101">
            <v>0</v>
          </cell>
          <cell r="BC101">
            <v>17</v>
          </cell>
          <cell r="BD101">
            <v>0</v>
          </cell>
          <cell r="BE101">
            <v>0</v>
          </cell>
          <cell r="BF101">
            <v>0</v>
          </cell>
          <cell r="BO101" t="str">
            <v>فاطمه محمد احمد خليل</v>
          </cell>
          <cell r="BQ101" t="str">
            <v>90</v>
          </cell>
          <cell r="BS101">
            <v>1566.35</v>
          </cell>
          <cell r="BT101">
            <v>31</v>
          </cell>
          <cell r="BU101">
            <v>67.650000000000006</v>
          </cell>
          <cell r="BV101">
            <v>4</v>
          </cell>
          <cell r="BX101">
            <v>8.27</v>
          </cell>
          <cell r="BY101">
            <v>1</v>
          </cell>
          <cell r="CA101">
            <v>0</v>
          </cell>
        </row>
        <row r="102">
          <cell r="C102">
            <v>1</v>
          </cell>
          <cell r="D102" t="str">
            <v>عبد الناصر محمد الهادى احمد</v>
          </cell>
          <cell r="E102" t="str">
            <v>26812181300739</v>
          </cell>
          <cell r="F102" t="str">
            <v>ذكر</v>
          </cell>
          <cell r="J102" t="str">
            <v>باحث قانوني</v>
          </cell>
          <cell r="K102" t="str">
            <v>متزوج</v>
          </cell>
          <cell r="L102" t="str">
            <v>1-10-الدرجه الثالثه-تخصصى</v>
          </cell>
          <cell r="M102">
            <v>8</v>
          </cell>
          <cell r="N102">
            <v>8</v>
          </cell>
          <cell r="O102">
            <v>246</v>
          </cell>
          <cell r="P102">
            <v>4.8</v>
          </cell>
          <cell r="Q102">
            <v>7.2</v>
          </cell>
          <cell r="R102">
            <v>7.2</v>
          </cell>
          <cell r="S102">
            <v>4.8</v>
          </cell>
          <cell r="T102">
            <v>4.8</v>
          </cell>
          <cell r="U102">
            <v>0</v>
          </cell>
          <cell r="V102">
            <v>6</v>
          </cell>
          <cell r="W102">
            <v>4</v>
          </cell>
          <cell r="X102">
            <v>15</v>
          </cell>
          <cell r="Y102">
            <v>0</v>
          </cell>
          <cell r="Z102">
            <v>0</v>
          </cell>
          <cell r="AA102">
            <v>0</v>
          </cell>
          <cell r="AC102">
            <v>0</v>
          </cell>
          <cell r="AD102">
            <v>10</v>
          </cell>
          <cell r="AE102">
            <v>0</v>
          </cell>
          <cell r="AK102">
            <v>2.4</v>
          </cell>
          <cell r="AL102">
            <v>3</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O102" t="str">
            <v>عبد الناصر محمد الهادى احمد</v>
          </cell>
          <cell r="BQ102" t="str">
            <v>1</v>
          </cell>
          <cell r="BS102">
            <v>1427.97</v>
          </cell>
        </row>
        <row r="103">
          <cell r="C103">
            <v>2</v>
          </cell>
          <cell r="D103" t="str">
            <v>محمد عبد الجليل على موسى</v>
          </cell>
          <cell r="E103" t="str">
            <v>27411011301314</v>
          </cell>
          <cell r="F103" t="str">
            <v>ذكر</v>
          </cell>
          <cell r="J103" t="str">
            <v>محاسب</v>
          </cell>
          <cell r="K103" t="str">
            <v>متزوج</v>
          </cell>
          <cell r="L103" t="str">
            <v>1-10-الدرجه الثالثه-تخصصى</v>
          </cell>
          <cell r="M103">
            <v>94</v>
          </cell>
          <cell r="O103">
            <v>471.35</v>
          </cell>
          <cell r="P103">
            <v>25.02</v>
          </cell>
          <cell r="Q103">
            <v>44.63</v>
          </cell>
          <cell r="R103">
            <v>50.78</v>
          </cell>
          <cell r="S103">
            <v>43.88</v>
          </cell>
          <cell r="T103">
            <v>44.38</v>
          </cell>
          <cell r="U103">
            <v>0</v>
          </cell>
          <cell r="V103">
            <v>6</v>
          </cell>
          <cell r="W103">
            <v>4</v>
          </cell>
          <cell r="X103">
            <v>15</v>
          </cell>
          <cell r="Y103">
            <v>0</v>
          </cell>
          <cell r="Z103">
            <v>0</v>
          </cell>
          <cell r="AA103">
            <v>0</v>
          </cell>
          <cell r="AC103">
            <v>0</v>
          </cell>
          <cell r="AD103">
            <v>10</v>
          </cell>
          <cell r="AE103">
            <v>0</v>
          </cell>
          <cell r="AK103">
            <v>2.4</v>
          </cell>
          <cell r="AL103">
            <v>3</v>
          </cell>
          <cell r="AQ103">
            <v>0</v>
          </cell>
          <cell r="AR103">
            <v>0</v>
          </cell>
          <cell r="AS103">
            <v>0</v>
          </cell>
          <cell r="AT103">
            <v>0</v>
          </cell>
          <cell r="AU103">
            <v>0</v>
          </cell>
          <cell r="AV103">
            <v>0</v>
          </cell>
          <cell r="AW103">
            <v>0</v>
          </cell>
          <cell r="AX103">
            <v>0</v>
          </cell>
          <cell r="AY103">
            <v>0</v>
          </cell>
          <cell r="AZ103">
            <v>0</v>
          </cell>
          <cell r="BA103">
            <v>40</v>
          </cell>
          <cell r="BB103">
            <v>0</v>
          </cell>
          <cell r="BC103">
            <v>0</v>
          </cell>
          <cell r="BD103">
            <v>18.2</v>
          </cell>
          <cell r="BE103">
            <v>26.75</v>
          </cell>
          <cell r="BF103">
            <v>0</v>
          </cell>
          <cell r="BO103" t="str">
            <v>محمد عبد الجليل على موسى</v>
          </cell>
          <cell r="BQ103" t="str">
            <v>2</v>
          </cell>
          <cell r="BS103">
            <v>2700.1</v>
          </cell>
        </row>
        <row r="104">
          <cell r="C104">
            <v>3</v>
          </cell>
          <cell r="D104" t="str">
            <v>ايهاب محمد إسماعيل محمد</v>
          </cell>
          <cell r="E104" t="str">
            <v>27601051302554</v>
          </cell>
          <cell r="F104" t="str">
            <v>ذكر</v>
          </cell>
          <cell r="J104" t="str">
            <v>محاسب</v>
          </cell>
          <cell r="K104" t="str">
            <v>متزوج</v>
          </cell>
          <cell r="L104" t="str">
            <v>1-10-الدرجه الثالثه-تخصصى</v>
          </cell>
          <cell r="O104">
            <v>428.1</v>
          </cell>
          <cell r="P104">
            <v>22.88</v>
          </cell>
          <cell r="Q104">
            <v>39.57</v>
          </cell>
          <cell r="R104">
            <v>45.72</v>
          </cell>
          <cell r="S104">
            <v>39.74</v>
          </cell>
          <cell r="T104">
            <v>40.24</v>
          </cell>
          <cell r="U104">
            <v>0</v>
          </cell>
          <cell r="V104">
            <v>6</v>
          </cell>
          <cell r="W104">
            <v>4</v>
          </cell>
          <cell r="X104">
            <v>15</v>
          </cell>
          <cell r="Y104">
            <v>0</v>
          </cell>
          <cell r="Z104">
            <v>0</v>
          </cell>
          <cell r="AA104">
            <v>0</v>
          </cell>
          <cell r="AC104">
            <v>0</v>
          </cell>
          <cell r="AD104">
            <v>10</v>
          </cell>
          <cell r="AE104">
            <v>0</v>
          </cell>
          <cell r="AK104">
            <v>2.4</v>
          </cell>
          <cell r="AL104">
            <v>3</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O104" t="str">
            <v>ايهاب محمد إسماعيل محمد</v>
          </cell>
          <cell r="BQ104" t="str">
            <v>3</v>
          </cell>
          <cell r="BS104">
            <v>2454.56</v>
          </cell>
        </row>
        <row r="105">
          <cell r="C105">
            <v>4</v>
          </cell>
          <cell r="D105" t="str">
            <v>سامية محمد محمد الفقى</v>
          </cell>
          <cell r="E105" t="str">
            <v>26601070102341</v>
          </cell>
          <cell r="F105" t="str">
            <v>انثي</v>
          </cell>
          <cell r="J105" t="str">
            <v>محاسب</v>
          </cell>
          <cell r="K105" t="str">
            <v>متزوج</v>
          </cell>
          <cell r="L105" t="str">
            <v>1-10-الدرجه الثالثه-تخصصى</v>
          </cell>
          <cell r="M105">
            <v>8</v>
          </cell>
          <cell r="N105">
            <v>8</v>
          </cell>
          <cell r="O105">
            <v>246</v>
          </cell>
          <cell r="P105">
            <v>4.8</v>
          </cell>
          <cell r="Q105">
            <v>7.2</v>
          </cell>
          <cell r="R105">
            <v>7.2</v>
          </cell>
          <cell r="S105">
            <v>4.8</v>
          </cell>
          <cell r="T105">
            <v>4.8</v>
          </cell>
          <cell r="U105">
            <v>0</v>
          </cell>
          <cell r="V105">
            <v>2</v>
          </cell>
          <cell r="W105">
            <v>4</v>
          </cell>
          <cell r="X105">
            <v>15</v>
          </cell>
          <cell r="Y105">
            <v>0</v>
          </cell>
          <cell r="Z105">
            <v>0</v>
          </cell>
          <cell r="AA105">
            <v>0</v>
          </cell>
          <cell r="AC105">
            <v>0</v>
          </cell>
          <cell r="AD105">
            <v>10</v>
          </cell>
          <cell r="AE105">
            <v>0</v>
          </cell>
          <cell r="AK105">
            <v>2.4</v>
          </cell>
          <cell r="AL105">
            <v>3</v>
          </cell>
          <cell r="AQ105">
            <v>0</v>
          </cell>
          <cell r="AR105">
            <v>0</v>
          </cell>
          <cell r="AS105">
            <v>0</v>
          </cell>
          <cell r="AT105">
            <v>0</v>
          </cell>
          <cell r="AU105">
            <v>0</v>
          </cell>
          <cell r="AV105">
            <v>0</v>
          </cell>
          <cell r="AW105">
            <v>0</v>
          </cell>
          <cell r="AX105">
            <v>0</v>
          </cell>
          <cell r="AY105">
            <v>0</v>
          </cell>
          <cell r="AZ105">
            <v>0</v>
          </cell>
          <cell r="BA105">
            <v>40</v>
          </cell>
          <cell r="BB105">
            <v>0</v>
          </cell>
          <cell r="BC105">
            <v>0</v>
          </cell>
          <cell r="BD105">
            <v>0</v>
          </cell>
          <cell r="BE105">
            <v>0</v>
          </cell>
          <cell r="BF105">
            <v>0</v>
          </cell>
          <cell r="BO105" t="str">
            <v>سامية محمد محمد الفقى</v>
          </cell>
          <cell r="BQ105" t="str">
            <v>4</v>
          </cell>
          <cell r="BS105">
            <v>1424.37</v>
          </cell>
        </row>
        <row r="106">
          <cell r="C106">
            <v>5</v>
          </cell>
          <cell r="D106" t="str">
            <v>رشا اسماعيل محمد اسماعيل</v>
          </cell>
          <cell r="E106" t="str">
            <v>28103081300983</v>
          </cell>
          <cell r="F106" t="str">
            <v>انثي</v>
          </cell>
          <cell r="J106" t="str">
            <v>أ. شئون اداريه</v>
          </cell>
          <cell r="K106" t="str">
            <v>اعزب</v>
          </cell>
          <cell r="L106" t="str">
            <v>1-10-الدرجه الثالثه-تخصصى</v>
          </cell>
          <cell r="M106">
            <v>8</v>
          </cell>
          <cell r="N106">
            <v>8</v>
          </cell>
          <cell r="O106">
            <v>246</v>
          </cell>
          <cell r="P106">
            <v>4.8</v>
          </cell>
          <cell r="Q106">
            <v>7.2</v>
          </cell>
          <cell r="R106">
            <v>7.2</v>
          </cell>
          <cell r="S106">
            <v>4.8</v>
          </cell>
          <cell r="T106">
            <v>4.8</v>
          </cell>
          <cell r="U106">
            <v>0</v>
          </cell>
          <cell r="V106">
            <v>2</v>
          </cell>
          <cell r="W106">
            <v>4</v>
          </cell>
          <cell r="X106">
            <v>15</v>
          </cell>
          <cell r="Y106">
            <v>0</v>
          </cell>
          <cell r="Z106">
            <v>0</v>
          </cell>
          <cell r="AA106">
            <v>0</v>
          </cell>
          <cell r="AC106">
            <v>0</v>
          </cell>
          <cell r="AD106">
            <v>10</v>
          </cell>
          <cell r="AE106">
            <v>0</v>
          </cell>
          <cell r="AK106">
            <v>2.4</v>
          </cell>
          <cell r="AL106">
            <v>3</v>
          </cell>
          <cell r="AQ106">
            <v>0</v>
          </cell>
          <cell r="AR106">
            <v>0</v>
          </cell>
          <cell r="AS106">
            <v>0</v>
          </cell>
          <cell r="AT106">
            <v>0</v>
          </cell>
          <cell r="AU106">
            <v>0</v>
          </cell>
          <cell r="AV106">
            <v>0</v>
          </cell>
          <cell r="AW106">
            <v>0</v>
          </cell>
          <cell r="AX106">
            <v>0</v>
          </cell>
          <cell r="AY106">
            <v>0</v>
          </cell>
          <cell r="AZ106">
            <v>0</v>
          </cell>
          <cell r="BA106">
            <v>40</v>
          </cell>
          <cell r="BB106">
            <v>0</v>
          </cell>
          <cell r="BC106">
            <v>0</v>
          </cell>
          <cell r="BD106">
            <v>0</v>
          </cell>
          <cell r="BE106">
            <v>0</v>
          </cell>
          <cell r="BF106">
            <v>0</v>
          </cell>
          <cell r="BO106" t="str">
            <v>رشا اسماعيل محمد اسماعيل</v>
          </cell>
          <cell r="BQ106" t="str">
            <v>5</v>
          </cell>
          <cell r="BS106">
            <v>1424.37</v>
          </cell>
        </row>
        <row r="107">
          <cell r="C107">
            <v>6</v>
          </cell>
          <cell r="D107" t="str">
            <v>صافى محمد رمضان محمد</v>
          </cell>
          <cell r="E107" t="str">
            <v>28610011341622</v>
          </cell>
          <cell r="F107" t="str">
            <v>انثي</v>
          </cell>
          <cell r="J107" t="str">
            <v>محاسب</v>
          </cell>
          <cell r="K107" t="str">
            <v>متزوج</v>
          </cell>
          <cell r="L107" t="str">
            <v>1-10-الدرجه الثالثه-تخصصى</v>
          </cell>
          <cell r="M107">
            <v>8</v>
          </cell>
          <cell r="N107">
            <v>8</v>
          </cell>
          <cell r="O107">
            <v>246</v>
          </cell>
          <cell r="P107">
            <v>4.8</v>
          </cell>
          <cell r="Q107">
            <v>7.2</v>
          </cell>
          <cell r="R107">
            <v>7.2</v>
          </cell>
          <cell r="S107">
            <v>4.8</v>
          </cell>
          <cell r="T107">
            <v>4.8</v>
          </cell>
          <cell r="U107">
            <v>0</v>
          </cell>
          <cell r="V107">
            <v>2</v>
          </cell>
          <cell r="W107">
            <v>4</v>
          </cell>
          <cell r="X107">
            <v>15</v>
          </cell>
          <cell r="Y107">
            <v>0</v>
          </cell>
          <cell r="Z107">
            <v>0</v>
          </cell>
          <cell r="AA107">
            <v>0</v>
          </cell>
          <cell r="AC107">
            <v>0</v>
          </cell>
          <cell r="AD107">
            <v>10</v>
          </cell>
          <cell r="AE107">
            <v>0</v>
          </cell>
          <cell r="AK107">
            <v>2.4</v>
          </cell>
          <cell r="AL107">
            <v>3</v>
          </cell>
          <cell r="AQ107">
            <v>0</v>
          </cell>
          <cell r="AR107">
            <v>0</v>
          </cell>
          <cell r="AS107">
            <v>0</v>
          </cell>
          <cell r="AT107">
            <v>0</v>
          </cell>
          <cell r="AU107">
            <v>0</v>
          </cell>
          <cell r="AV107">
            <v>0</v>
          </cell>
          <cell r="AW107">
            <v>0</v>
          </cell>
          <cell r="AX107">
            <v>0</v>
          </cell>
          <cell r="AY107">
            <v>0</v>
          </cell>
          <cell r="AZ107">
            <v>0</v>
          </cell>
          <cell r="BB107">
            <v>0</v>
          </cell>
          <cell r="BC107">
            <v>0</v>
          </cell>
          <cell r="BD107">
            <v>0</v>
          </cell>
          <cell r="BE107">
            <v>0</v>
          </cell>
          <cell r="BF107">
            <v>0</v>
          </cell>
          <cell r="BO107" t="str">
            <v>صافى محمد رمضان محمد</v>
          </cell>
          <cell r="BQ107" t="str">
            <v>6</v>
          </cell>
          <cell r="BS107">
            <v>1424.37</v>
          </cell>
        </row>
        <row r="108">
          <cell r="C108">
            <v>7</v>
          </cell>
          <cell r="D108" t="str">
            <v>عاطف السيد احمد ابراهيم</v>
          </cell>
          <cell r="E108" t="str">
            <v>27510121301032</v>
          </cell>
          <cell r="F108" t="str">
            <v>ذكر</v>
          </cell>
          <cell r="J108" t="str">
            <v>كاتب</v>
          </cell>
          <cell r="K108" t="str">
            <v>متزوج</v>
          </cell>
          <cell r="L108" t="str">
            <v>2-11-الدرجه الرابعه-مكتيى</v>
          </cell>
          <cell r="M108">
            <v>8</v>
          </cell>
          <cell r="N108">
            <v>8</v>
          </cell>
          <cell r="O108">
            <v>208.5</v>
          </cell>
          <cell r="P108">
            <v>3.8</v>
          </cell>
          <cell r="Q108">
            <v>5.7</v>
          </cell>
          <cell r="R108">
            <v>5.7</v>
          </cell>
          <cell r="S108">
            <v>3.8</v>
          </cell>
          <cell r="T108">
            <v>3.8</v>
          </cell>
          <cell r="U108">
            <v>0</v>
          </cell>
          <cell r="V108">
            <v>6</v>
          </cell>
          <cell r="W108">
            <v>4</v>
          </cell>
          <cell r="X108">
            <v>10</v>
          </cell>
          <cell r="Y108">
            <v>0</v>
          </cell>
          <cell r="Z108">
            <v>0</v>
          </cell>
          <cell r="AA108">
            <v>0</v>
          </cell>
          <cell r="AC108">
            <v>0</v>
          </cell>
          <cell r="AD108">
            <v>10</v>
          </cell>
          <cell r="AE108">
            <v>0</v>
          </cell>
          <cell r="AK108">
            <v>2.4</v>
          </cell>
          <cell r="AL108">
            <v>3</v>
          </cell>
          <cell r="AQ108">
            <v>0</v>
          </cell>
          <cell r="AR108">
            <v>0</v>
          </cell>
          <cell r="AS108">
            <v>0</v>
          </cell>
          <cell r="AT108">
            <v>0</v>
          </cell>
          <cell r="AU108">
            <v>0</v>
          </cell>
          <cell r="AV108">
            <v>0</v>
          </cell>
          <cell r="AW108">
            <v>0</v>
          </cell>
          <cell r="AX108">
            <v>0</v>
          </cell>
          <cell r="AY108">
            <v>0</v>
          </cell>
          <cell r="AZ108">
            <v>0</v>
          </cell>
          <cell r="BA108">
            <v>40</v>
          </cell>
          <cell r="BB108">
            <v>0</v>
          </cell>
          <cell r="BC108">
            <v>0</v>
          </cell>
          <cell r="BD108">
            <v>0</v>
          </cell>
          <cell r="BE108">
            <v>0</v>
          </cell>
          <cell r="BF108">
            <v>0</v>
          </cell>
          <cell r="BO108" t="str">
            <v>عاطف السيد احمد ابراهيم</v>
          </cell>
          <cell r="BQ108" t="str">
            <v>7</v>
          </cell>
          <cell r="BS108">
            <v>1209.3800000000001</v>
          </cell>
        </row>
        <row r="109">
          <cell r="C109">
            <v>8</v>
          </cell>
          <cell r="D109" t="str">
            <v>كمال على محمود عبد الرحيم</v>
          </cell>
          <cell r="E109" t="str">
            <v>25808281300832</v>
          </cell>
          <cell r="F109" t="str">
            <v>ذكر</v>
          </cell>
          <cell r="J109" t="str">
            <v>كاتب</v>
          </cell>
          <cell r="K109" t="str">
            <v>متزوج</v>
          </cell>
          <cell r="L109" t="str">
            <v>2-8-الدرجه الاولى-مكتيى</v>
          </cell>
          <cell r="M109">
            <v>8</v>
          </cell>
          <cell r="N109">
            <v>8</v>
          </cell>
          <cell r="O109">
            <v>652.71</v>
          </cell>
          <cell r="P109">
            <v>36.5</v>
          </cell>
          <cell r="Q109">
            <v>62.74</v>
          </cell>
          <cell r="R109">
            <v>69.64</v>
          </cell>
          <cell r="S109">
            <v>60.44</v>
          </cell>
          <cell r="T109">
            <v>61.44</v>
          </cell>
          <cell r="U109">
            <v>0</v>
          </cell>
          <cell r="V109">
            <v>6</v>
          </cell>
          <cell r="W109">
            <v>4</v>
          </cell>
          <cell r="X109">
            <v>15</v>
          </cell>
          <cell r="Y109">
            <v>0</v>
          </cell>
          <cell r="Z109">
            <v>0</v>
          </cell>
          <cell r="AA109">
            <v>0</v>
          </cell>
          <cell r="AC109">
            <v>0</v>
          </cell>
          <cell r="AD109">
            <v>10</v>
          </cell>
          <cell r="AE109">
            <v>0</v>
          </cell>
          <cell r="AK109">
            <v>2.4</v>
          </cell>
          <cell r="AL109">
            <v>3</v>
          </cell>
          <cell r="AQ109">
            <v>0</v>
          </cell>
          <cell r="AR109">
            <v>0</v>
          </cell>
          <cell r="AS109">
            <v>0</v>
          </cell>
          <cell r="AT109">
            <v>0</v>
          </cell>
          <cell r="AU109">
            <v>0</v>
          </cell>
          <cell r="AV109">
            <v>0</v>
          </cell>
          <cell r="AW109">
            <v>0</v>
          </cell>
          <cell r="AX109">
            <v>0</v>
          </cell>
          <cell r="AY109">
            <v>0</v>
          </cell>
          <cell r="AZ109">
            <v>859.48</v>
          </cell>
          <cell r="BA109">
            <v>0</v>
          </cell>
          <cell r="BB109">
            <v>1.17</v>
          </cell>
          <cell r="BC109">
            <v>0</v>
          </cell>
          <cell r="BD109">
            <v>26.3</v>
          </cell>
          <cell r="BE109">
            <v>39.86</v>
          </cell>
          <cell r="BF109">
            <v>0</v>
          </cell>
          <cell r="BO109" t="str">
            <v>كمال على محمود عبد الرحيم</v>
          </cell>
          <cell r="BQ109" t="str">
            <v>8</v>
          </cell>
          <cell r="BS109">
            <v>3730.19</v>
          </cell>
        </row>
        <row r="110">
          <cell r="C110">
            <v>9</v>
          </cell>
          <cell r="D110" t="str">
            <v>فتحى ابراهيم محمد شويل</v>
          </cell>
          <cell r="E110" t="str">
            <v>25607121301195</v>
          </cell>
          <cell r="F110" t="str">
            <v>ذكر</v>
          </cell>
          <cell r="J110" t="str">
            <v>كاتب</v>
          </cell>
          <cell r="K110" t="str">
            <v>متزوج</v>
          </cell>
          <cell r="L110" t="str">
            <v>2-9-الدرجه التانيه-مكتيى</v>
          </cell>
          <cell r="M110">
            <v>8</v>
          </cell>
          <cell r="N110">
            <v>8</v>
          </cell>
          <cell r="O110">
            <v>440.78</v>
          </cell>
          <cell r="P110">
            <v>23.32</v>
          </cell>
          <cell r="Q110">
            <v>41.01</v>
          </cell>
          <cell r="R110">
            <v>47.16</v>
          </cell>
          <cell r="S110">
            <v>40.44</v>
          </cell>
          <cell r="T110">
            <v>41.44</v>
          </cell>
          <cell r="U110">
            <v>0</v>
          </cell>
          <cell r="V110">
            <v>6</v>
          </cell>
          <cell r="W110">
            <v>4</v>
          </cell>
          <cell r="X110">
            <v>15</v>
          </cell>
          <cell r="Y110">
            <v>0</v>
          </cell>
          <cell r="Z110">
            <v>0</v>
          </cell>
          <cell r="AA110">
            <v>0</v>
          </cell>
          <cell r="AC110">
            <v>0</v>
          </cell>
          <cell r="AD110">
            <v>10</v>
          </cell>
          <cell r="AE110">
            <v>0</v>
          </cell>
          <cell r="AK110">
            <v>2.4</v>
          </cell>
          <cell r="AL110">
            <v>3</v>
          </cell>
          <cell r="AQ110">
            <v>0</v>
          </cell>
          <cell r="AR110">
            <v>0</v>
          </cell>
          <cell r="AS110">
            <v>0</v>
          </cell>
          <cell r="AT110">
            <v>0</v>
          </cell>
          <cell r="AU110">
            <v>0</v>
          </cell>
          <cell r="AV110">
            <v>0</v>
          </cell>
          <cell r="AW110">
            <v>0</v>
          </cell>
          <cell r="AX110">
            <v>0</v>
          </cell>
          <cell r="AY110">
            <v>0</v>
          </cell>
          <cell r="AZ110">
            <v>0</v>
          </cell>
          <cell r="BA110">
            <v>40</v>
          </cell>
          <cell r="BB110">
            <v>0</v>
          </cell>
          <cell r="BC110">
            <v>0</v>
          </cell>
          <cell r="BD110">
            <v>18</v>
          </cell>
          <cell r="BE110">
            <v>26.45</v>
          </cell>
          <cell r="BF110">
            <v>0</v>
          </cell>
          <cell r="BO110" t="str">
            <v>فتحى ابراهيم محمد شويل</v>
          </cell>
          <cell r="BQ110" t="str">
            <v>9</v>
          </cell>
          <cell r="BS110">
            <v>2526.63</v>
          </cell>
        </row>
        <row r="111">
          <cell r="C111">
            <v>10</v>
          </cell>
          <cell r="D111" t="str">
            <v>جمال غريب حسن فوده</v>
          </cell>
          <cell r="E111" t="str">
            <v>25702041301359</v>
          </cell>
          <cell r="F111" t="str">
            <v>ذكر</v>
          </cell>
          <cell r="J111" t="str">
            <v>كاتب</v>
          </cell>
          <cell r="K111" t="str">
            <v>متزوج</v>
          </cell>
          <cell r="L111" t="str">
            <v>2-9-الدرجه التانيه-مكتيى</v>
          </cell>
          <cell r="M111">
            <v>8</v>
          </cell>
          <cell r="N111">
            <v>8</v>
          </cell>
          <cell r="O111">
            <v>437.98</v>
          </cell>
          <cell r="P111">
            <v>23.32</v>
          </cell>
          <cell r="Q111">
            <v>41.01</v>
          </cell>
          <cell r="R111">
            <v>31.44</v>
          </cell>
          <cell r="S111">
            <v>40.65</v>
          </cell>
          <cell r="T111">
            <v>41.15</v>
          </cell>
          <cell r="U111">
            <v>0</v>
          </cell>
          <cell r="V111">
            <v>6</v>
          </cell>
          <cell r="W111">
            <v>4</v>
          </cell>
          <cell r="X111">
            <v>15</v>
          </cell>
          <cell r="Y111">
            <v>0</v>
          </cell>
          <cell r="Z111">
            <v>0</v>
          </cell>
          <cell r="AA111">
            <v>0</v>
          </cell>
          <cell r="AC111">
            <v>0</v>
          </cell>
          <cell r="AD111">
            <v>10</v>
          </cell>
          <cell r="AE111">
            <v>0</v>
          </cell>
          <cell r="AK111">
            <v>2.4</v>
          </cell>
          <cell r="AL111">
            <v>3</v>
          </cell>
          <cell r="AQ111">
            <v>0</v>
          </cell>
          <cell r="AR111">
            <v>0</v>
          </cell>
          <cell r="AS111">
            <v>0</v>
          </cell>
          <cell r="AT111">
            <v>0</v>
          </cell>
          <cell r="AU111">
            <v>0</v>
          </cell>
          <cell r="AV111">
            <v>0</v>
          </cell>
          <cell r="AW111">
            <v>259</v>
          </cell>
          <cell r="AX111">
            <v>0</v>
          </cell>
          <cell r="AY111">
            <v>0</v>
          </cell>
          <cell r="AZ111">
            <v>0</v>
          </cell>
          <cell r="BA111">
            <v>0</v>
          </cell>
          <cell r="BB111">
            <v>0</v>
          </cell>
          <cell r="BC111">
            <v>0</v>
          </cell>
          <cell r="BD111">
            <v>17.8</v>
          </cell>
          <cell r="BE111">
            <v>26.28</v>
          </cell>
          <cell r="BF111">
            <v>0</v>
          </cell>
          <cell r="BO111" t="str">
            <v>جمال غريب حسن فوده</v>
          </cell>
          <cell r="BQ111" t="str">
            <v>10</v>
          </cell>
          <cell r="BS111">
            <v>2512.17</v>
          </cell>
        </row>
        <row r="112">
          <cell r="C112">
            <v>11</v>
          </cell>
          <cell r="D112" t="str">
            <v>زينب ابو هاشم بندارى</v>
          </cell>
          <cell r="E112" t="str">
            <v>26409240101266</v>
          </cell>
          <cell r="F112" t="str">
            <v>انثي</v>
          </cell>
          <cell r="J112" t="str">
            <v>كاتب</v>
          </cell>
          <cell r="K112" t="str">
            <v>متزوج</v>
          </cell>
          <cell r="L112" t="str">
            <v>2-9-الدرجه التانيه-مكتيى</v>
          </cell>
          <cell r="M112">
            <v>8</v>
          </cell>
          <cell r="N112">
            <v>8</v>
          </cell>
          <cell r="O112">
            <v>509.47</v>
          </cell>
          <cell r="P112">
            <v>27.82</v>
          </cell>
          <cell r="Q112">
            <v>48.06</v>
          </cell>
          <cell r="R112">
            <v>54.21</v>
          </cell>
          <cell r="S112">
            <v>47.37</v>
          </cell>
          <cell r="T112">
            <v>47.87</v>
          </cell>
          <cell r="U112">
            <v>0</v>
          </cell>
          <cell r="V112">
            <v>2</v>
          </cell>
          <cell r="W112">
            <v>4</v>
          </cell>
          <cell r="X112">
            <v>15</v>
          </cell>
          <cell r="Y112">
            <v>0</v>
          </cell>
          <cell r="Z112">
            <v>0</v>
          </cell>
          <cell r="AA112">
            <v>0</v>
          </cell>
          <cell r="AC112">
            <v>0</v>
          </cell>
          <cell r="AD112">
            <v>10</v>
          </cell>
          <cell r="AE112">
            <v>0</v>
          </cell>
          <cell r="AK112">
            <v>2.4</v>
          </cell>
          <cell r="AL112">
            <v>3</v>
          </cell>
          <cell r="AQ112">
            <v>0</v>
          </cell>
          <cell r="AR112">
            <v>0</v>
          </cell>
          <cell r="AS112">
            <v>0</v>
          </cell>
          <cell r="AT112">
            <v>0</v>
          </cell>
          <cell r="AU112">
            <v>0</v>
          </cell>
          <cell r="AV112">
            <v>0</v>
          </cell>
          <cell r="AW112">
            <v>0</v>
          </cell>
          <cell r="AX112">
            <v>0</v>
          </cell>
          <cell r="AY112">
            <v>0</v>
          </cell>
          <cell r="AZ112">
            <v>0</v>
          </cell>
          <cell r="BA112">
            <v>40</v>
          </cell>
          <cell r="BB112">
            <v>0</v>
          </cell>
          <cell r="BC112">
            <v>0</v>
          </cell>
          <cell r="BD112">
            <v>20.7</v>
          </cell>
          <cell r="BE112">
            <v>30.57</v>
          </cell>
          <cell r="BF112">
            <v>0</v>
          </cell>
          <cell r="BO112" t="str">
            <v>زينب ابو هاشم بندارى</v>
          </cell>
          <cell r="BQ112" t="str">
            <v>11</v>
          </cell>
          <cell r="BS112">
            <v>2913.08</v>
          </cell>
        </row>
        <row r="113">
          <cell r="C113">
            <v>12</v>
          </cell>
          <cell r="D113" t="str">
            <v xml:space="preserve">سلامه عبد الرحمن عطيه </v>
          </cell>
          <cell r="E113" t="str">
            <v>26110071301875</v>
          </cell>
          <cell r="F113" t="str">
            <v>ذكر</v>
          </cell>
          <cell r="J113" t="str">
            <v>كاتب</v>
          </cell>
          <cell r="K113" t="str">
            <v>متزوج</v>
          </cell>
          <cell r="L113" t="str">
            <v>2-9-الدرجه التانيه-مكتيى</v>
          </cell>
          <cell r="M113">
            <v>8</v>
          </cell>
          <cell r="N113">
            <v>8</v>
          </cell>
          <cell r="O113">
            <v>505.68</v>
          </cell>
          <cell r="P113">
            <v>28.18</v>
          </cell>
          <cell r="Q113">
            <v>48.43</v>
          </cell>
          <cell r="R113">
            <v>54.58</v>
          </cell>
          <cell r="S113">
            <v>46.97</v>
          </cell>
          <cell r="T113">
            <v>47.47</v>
          </cell>
          <cell r="U113">
            <v>0</v>
          </cell>
          <cell r="V113">
            <v>6</v>
          </cell>
          <cell r="W113">
            <v>4</v>
          </cell>
          <cell r="X113">
            <v>15</v>
          </cell>
          <cell r="Y113">
            <v>0</v>
          </cell>
          <cell r="Z113">
            <v>0</v>
          </cell>
          <cell r="AA113">
            <v>0</v>
          </cell>
          <cell r="AC113">
            <v>0</v>
          </cell>
          <cell r="AD113">
            <v>10</v>
          </cell>
          <cell r="AE113">
            <v>0</v>
          </cell>
          <cell r="AK113">
            <v>2.4</v>
          </cell>
          <cell r="AL113">
            <v>3</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20.5</v>
          </cell>
          <cell r="BE113">
            <v>30.34</v>
          </cell>
          <cell r="BF113">
            <v>0</v>
          </cell>
          <cell r="BO113" t="str">
            <v xml:space="preserve">سلامه عبد الرحمن عطيه </v>
          </cell>
          <cell r="BQ113" t="str">
            <v>12</v>
          </cell>
          <cell r="BS113">
            <v>2894.95</v>
          </cell>
        </row>
        <row r="114">
          <cell r="C114">
            <v>13</v>
          </cell>
          <cell r="D114" t="str">
            <v>عبد العزيز محمد محمد</v>
          </cell>
          <cell r="E114" t="str">
            <v>26212191301353</v>
          </cell>
          <cell r="F114" t="str">
            <v>ذكر</v>
          </cell>
          <cell r="J114" t="str">
            <v>كاتب</v>
          </cell>
          <cell r="K114" t="str">
            <v>متزوج</v>
          </cell>
          <cell r="L114" t="str">
            <v>2-9-الدرجه التانيه-مكتيى</v>
          </cell>
          <cell r="M114">
            <v>8</v>
          </cell>
          <cell r="N114">
            <v>8</v>
          </cell>
          <cell r="O114">
            <v>418.08</v>
          </cell>
          <cell r="P114">
            <v>22.02</v>
          </cell>
          <cell r="Q114">
            <v>39.03</v>
          </cell>
          <cell r="R114">
            <v>45.18</v>
          </cell>
          <cell r="S114">
            <v>38.78</v>
          </cell>
          <cell r="T114">
            <v>39.28</v>
          </cell>
          <cell r="U114">
            <v>0</v>
          </cell>
          <cell r="V114">
            <v>6</v>
          </cell>
          <cell r="W114">
            <v>4</v>
          </cell>
          <cell r="X114">
            <v>15</v>
          </cell>
          <cell r="Y114">
            <v>0</v>
          </cell>
          <cell r="Z114">
            <v>0</v>
          </cell>
          <cell r="AA114">
            <v>0</v>
          </cell>
          <cell r="AC114">
            <v>0</v>
          </cell>
          <cell r="AD114">
            <v>10</v>
          </cell>
          <cell r="AE114">
            <v>0</v>
          </cell>
          <cell r="AK114">
            <v>2.4</v>
          </cell>
          <cell r="AL114">
            <v>3</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17.2</v>
          </cell>
          <cell r="BE114">
            <v>25.08</v>
          </cell>
          <cell r="BF114">
            <v>0</v>
          </cell>
          <cell r="BO114" t="str">
            <v>عبد العزيز محمد محمد</v>
          </cell>
          <cell r="BQ114" t="str">
            <v>13</v>
          </cell>
          <cell r="BS114">
            <v>2397.58</v>
          </cell>
        </row>
        <row r="115">
          <cell r="C115">
            <v>14</v>
          </cell>
          <cell r="D115" t="str">
            <v>شعبان السيد محمد محمد</v>
          </cell>
          <cell r="E115" t="str">
            <v>26512131300475</v>
          </cell>
          <cell r="F115" t="str">
            <v>ذكر</v>
          </cell>
          <cell r="J115" t="str">
            <v>كاتب</v>
          </cell>
          <cell r="K115" t="str">
            <v>متزوج</v>
          </cell>
          <cell r="L115" t="str">
            <v>2-9-الدرجه التانيه-مكتيى</v>
          </cell>
          <cell r="M115">
            <v>8</v>
          </cell>
          <cell r="N115">
            <v>8</v>
          </cell>
          <cell r="O115">
            <v>393.93</v>
          </cell>
          <cell r="P115">
            <v>20.2</v>
          </cell>
          <cell r="Q115">
            <v>35.39</v>
          </cell>
          <cell r="R115">
            <v>42.74</v>
          </cell>
          <cell r="S115">
            <v>36.53</v>
          </cell>
          <cell r="T115">
            <v>37.03</v>
          </cell>
          <cell r="U115">
            <v>0</v>
          </cell>
          <cell r="V115">
            <v>6</v>
          </cell>
          <cell r="W115">
            <v>4</v>
          </cell>
          <cell r="X115">
            <v>15</v>
          </cell>
          <cell r="Y115">
            <v>0</v>
          </cell>
          <cell r="Z115">
            <v>0</v>
          </cell>
          <cell r="AA115">
            <v>0</v>
          </cell>
          <cell r="AC115">
            <v>0</v>
          </cell>
          <cell r="AD115">
            <v>10</v>
          </cell>
          <cell r="AE115">
            <v>21</v>
          </cell>
          <cell r="AK115">
            <v>2.4</v>
          </cell>
          <cell r="AL115">
            <v>3</v>
          </cell>
          <cell r="AQ115">
            <v>0</v>
          </cell>
          <cell r="AR115">
            <v>0</v>
          </cell>
          <cell r="AS115">
            <v>0</v>
          </cell>
          <cell r="AT115">
            <v>0</v>
          </cell>
          <cell r="AU115">
            <v>0</v>
          </cell>
          <cell r="AV115">
            <v>0</v>
          </cell>
          <cell r="AW115">
            <v>0</v>
          </cell>
          <cell r="AX115">
            <v>0</v>
          </cell>
          <cell r="AY115">
            <v>0</v>
          </cell>
          <cell r="AZ115">
            <v>0</v>
          </cell>
          <cell r="BA115">
            <v>40</v>
          </cell>
          <cell r="BB115">
            <v>0</v>
          </cell>
          <cell r="BC115">
            <v>0</v>
          </cell>
          <cell r="BD115">
            <v>16.100000000000001</v>
          </cell>
          <cell r="BE115">
            <v>23.64</v>
          </cell>
          <cell r="BF115">
            <v>0</v>
          </cell>
          <cell r="BO115" t="str">
            <v>شعبان السيد محمد محمد</v>
          </cell>
          <cell r="BQ115" t="str">
            <v>14</v>
          </cell>
          <cell r="BS115">
            <v>2279.46</v>
          </cell>
        </row>
        <row r="116">
          <cell r="C116">
            <v>15</v>
          </cell>
          <cell r="D116" t="str">
            <v>زيدان حسن محمد خزيم</v>
          </cell>
          <cell r="E116" t="str">
            <v>26702021302336</v>
          </cell>
          <cell r="F116" t="str">
            <v>ذكر</v>
          </cell>
          <cell r="J116" t="str">
            <v>كاتب</v>
          </cell>
          <cell r="K116" t="str">
            <v>متزوج</v>
          </cell>
          <cell r="L116" t="str">
            <v>2-10-الدرجه الثالثه-مكتيى</v>
          </cell>
          <cell r="M116">
            <v>8</v>
          </cell>
          <cell r="N116">
            <v>8</v>
          </cell>
          <cell r="O116">
            <v>365.09</v>
          </cell>
          <cell r="P116">
            <v>19.07</v>
          </cell>
          <cell r="Q116">
            <v>33.409999999999997</v>
          </cell>
          <cell r="R116">
            <v>39.11</v>
          </cell>
          <cell r="S116">
            <v>33.56</v>
          </cell>
          <cell r="T116">
            <v>34.36</v>
          </cell>
          <cell r="U116">
            <v>7.2</v>
          </cell>
          <cell r="V116">
            <v>6</v>
          </cell>
          <cell r="W116">
            <v>4</v>
          </cell>
          <cell r="X116">
            <v>15</v>
          </cell>
          <cell r="Y116">
            <v>0</v>
          </cell>
          <cell r="Z116">
            <v>0</v>
          </cell>
          <cell r="AA116">
            <v>0</v>
          </cell>
          <cell r="AC116">
            <v>0</v>
          </cell>
          <cell r="AD116">
            <v>10</v>
          </cell>
          <cell r="AE116">
            <v>0</v>
          </cell>
          <cell r="AK116">
            <v>2.4</v>
          </cell>
          <cell r="AL116">
            <v>3</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14.9</v>
          </cell>
          <cell r="BE116">
            <v>21.91</v>
          </cell>
          <cell r="BF116">
            <v>0</v>
          </cell>
          <cell r="BO116" t="str">
            <v>زيدان حسن محمد خزيم</v>
          </cell>
          <cell r="BQ116" t="str">
            <v>15</v>
          </cell>
          <cell r="BS116">
            <v>2103.17</v>
          </cell>
        </row>
        <row r="117">
          <cell r="C117">
            <v>16</v>
          </cell>
          <cell r="D117" t="str">
            <v xml:space="preserve">احمد عبد الرحيم احمد </v>
          </cell>
          <cell r="E117" t="str">
            <v>26309221300938</v>
          </cell>
          <cell r="F117" t="str">
            <v>ذكر</v>
          </cell>
          <cell r="J117" t="str">
            <v>كاتب</v>
          </cell>
          <cell r="K117" t="str">
            <v>متزوج</v>
          </cell>
          <cell r="L117" t="str">
            <v>2-10-الدرجه الثالثه-مكتيى</v>
          </cell>
          <cell r="M117">
            <v>8</v>
          </cell>
          <cell r="N117">
            <v>8</v>
          </cell>
          <cell r="O117">
            <v>370.38</v>
          </cell>
          <cell r="P117">
            <v>19.37</v>
          </cell>
          <cell r="Q117">
            <v>33.85</v>
          </cell>
          <cell r="R117">
            <v>39.85</v>
          </cell>
          <cell r="S117">
            <v>34.04</v>
          </cell>
          <cell r="T117">
            <v>34.840000000000003</v>
          </cell>
          <cell r="U117">
            <v>0</v>
          </cell>
          <cell r="V117">
            <v>6</v>
          </cell>
          <cell r="W117">
            <v>4</v>
          </cell>
          <cell r="X117">
            <v>15</v>
          </cell>
          <cell r="Y117">
            <v>0</v>
          </cell>
          <cell r="Z117">
            <v>0</v>
          </cell>
          <cell r="AA117">
            <v>0</v>
          </cell>
          <cell r="AC117">
            <v>0</v>
          </cell>
          <cell r="AD117">
            <v>10</v>
          </cell>
          <cell r="AE117">
            <v>0</v>
          </cell>
          <cell r="AK117">
            <v>2.4</v>
          </cell>
          <cell r="AL117">
            <v>3</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14.7</v>
          </cell>
          <cell r="BE117">
            <v>22.22</v>
          </cell>
          <cell r="BF117">
            <v>0</v>
          </cell>
          <cell r="BO117" t="str">
            <v xml:space="preserve">احمد عبد الرحيم احمد </v>
          </cell>
          <cell r="BQ117" t="str">
            <v>16</v>
          </cell>
          <cell r="BS117">
            <v>2126.73</v>
          </cell>
        </row>
        <row r="118">
          <cell r="C118">
            <v>17</v>
          </cell>
          <cell r="D118" t="str">
            <v>عمر السيد عمر عبد الصمد</v>
          </cell>
          <cell r="E118" t="str">
            <v>27107152101857</v>
          </cell>
          <cell r="F118" t="str">
            <v>ذكر</v>
          </cell>
          <cell r="J118" t="str">
            <v>كاتب</v>
          </cell>
          <cell r="K118" t="str">
            <v>متزوج</v>
          </cell>
          <cell r="L118" t="str">
            <v>2-12-الدرجه الخامسه-مكتيى</v>
          </cell>
          <cell r="M118">
            <v>8</v>
          </cell>
          <cell r="N118">
            <v>8</v>
          </cell>
          <cell r="O118">
            <v>357.68</v>
          </cell>
          <cell r="P118">
            <v>18.55</v>
          </cell>
          <cell r="Q118">
            <v>32.630000000000003</v>
          </cell>
          <cell r="R118">
            <v>38.93</v>
          </cell>
          <cell r="S118">
            <v>33.35</v>
          </cell>
          <cell r="T118">
            <v>33.9</v>
          </cell>
          <cell r="U118">
            <v>0</v>
          </cell>
          <cell r="V118">
            <v>6</v>
          </cell>
          <cell r="W118">
            <v>4</v>
          </cell>
          <cell r="X118">
            <v>8</v>
          </cell>
          <cell r="Y118">
            <v>0</v>
          </cell>
          <cell r="Z118">
            <v>0</v>
          </cell>
          <cell r="AA118">
            <v>0</v>
          </cell>
          <cell r="AC118">
            <v>0</v>
          </cell>
          <cell r="AD118">
            <v>10</v>
          </cell>
          <cell r="AE118">
            <v>0</v>
          </cell>
          <cell r="AK118">
            <v>2.4</v>
          </cell>
          <cell r="AL118">
            <v>3</v>
          </cell>
          <cell r="AQ118">
            <v>0</v>
          </cell>
          <cell r="AR118">
            <v>0</v>
          </cell>
          <cell r="AS118">
            <v>0</v>
          </cell>
          <cell r="AT118">
            <v>995</v>
          </cell>
          <cell r="AU118">
            <v>0</v>
          </cell>
          <cell r="AV118">
            <v>0</v>
          </cell>
          <cell r="AW118">
            <v>0</v>
          </cell>
          <cell r="AX118">
            <v>0</v>
          </cell>
          <cell r="AY118">
            <v>0</v>
          </cell>
          <cell r="AZ118">
            <v>0</v>
          </cell>
          <cell r="BA118">
            <v>0</v>
          </cell>
          <cell r="BB118">
            <v>0</v>
          </cell>
          <cell r="BC118">
            <v>0</v>
          </cell>
          <cell r="BD118">
            <v>0</v>
          </cell>
          <cell r="BF118">
            <v>0</v>
          </cell>
          <cell r="BO118" t="str">
            <v>عمر السيد عمر عبد الصمد</v>
          </cell>
          <cell r="BQ118" t="str">
            <v>17</v>
          </cell>
          <cell r="BS118">
            <v>2048.1799999999998</v>
          </cell>
        </row>
        <row r="119">
          <cell r="C119">
            <v>18</v>
          </cell>
          <cell r="D119" t="str">
            <v>نهله عبد الحميد عبد الجليل</v>
          </cell>
          <cell r="E119" t="str">
            <v>27201171301081</v>
          </cell>
          <cell r="F119" t="str">
            <v>انثي</v>
          </cell>
          <cell r="J119" t="str">
            <v>محاسب</v>
          </cell>
          <cell r="K119" t="str">
            <v>متزوج</v>
          </cell>
          <cell r="L119" t="str">
            <v>1-10-الدرجه الثالثه-تخصصى</v>
          </cell>
          <cell r="M119">
            <v>8</v>
          </cell>
          <cell r="N119">
            <v>8</v>
          </cell>
          <cell r="O119">
            <v>408.75</v>
          </cell>
          <cell r="P119">
            <v>21.25</v>
          </cell>
          <cell r="Q119">
            <v>37.869999999999997</v>
          </cell>
          <cell r="R119">
            <v>44.02</v>
          </cell>
          <cell r="S119">
            <v>37.619999999999997</v>
          </cell>
          <cell r="T119">
            <v>38.619999999999997</v>
          </cell>
          <cell r="U119">
            <v>0</v>
          </cell>
          <cell r="V119">
            <v>2</v>
          </cell>
          <cell r="W119">
            <v>4</v>
          </cell>
          <cell r="X119">
            <v>15</v>
          </cell>
          <cell r="Y119">
            <v>0</v>
          </cell>
          <cell r="Z119">
            <v>0</v>
          </cell>
          <cell r="AA119">
            <v>0</v>
          </cell>
          <cell r="AC119">
            <v>0</v>
          </cell>
          <cell r="AD119">
            <v>10</v>
          </cell>
          <cell r="AE119">
            <v>0</v>
          </cell>
          <cell r="AK119">
            <v>2.4</v>
          </cell>
          <cell r="AL119">
            <v>3</v>
          </cell>
          <cell r="AQ119">
            <v>0</v>
          </cell>
          <cell r="AR119">
            <v>0</v>
          </cell>
          <cell r="AS119">
            <v>0</v>
          </cell>
          <cell r="AT119">
            <v>0</v>
          </cell>
          <cell r="AU119">
            <v>0</v>
          </cell>
          <cell r="AV119">
            <v>0</v>
          </cell>
          <cell r="AW119">
            <v>0</v>
          </cell>
          <cell r="AX119">
            <v>0</v>
          </cell>
          <cell r="AY119">
            <v>0</v>
          </cell>
          <cell r="AZ119">
            <v>0</v>
          </cell>
          <cell r="BB119">
            <v>0</v>
          </cell>
          <cell r="BC119">
            <v>0</v>
          </cell>
          <cell r="BD119">
            <v>0</v>
          </cell>
          <cell r="BF119">
            <v>0</v>
          </cell>
          <cell r="BO119" t="str">
            <v>نهله عبد الحميد عبد الجليل</v>
          </cell>
          <cell r="BQ119" t="str">
            <v>18</v>
          </cell>
          <cell r="BS119">
            <v>2341.06</v>
          </cell>
        </row>
        <row r="120">
          <cell r="C120">
            <v>19</v>
          </cell>
          <cell r="D120" t="str">
            <v>بسمه صلاح غريب حسن</v>
          </cell>
          <cell r="E120" t="str">
            <v>28402011304423</v>
          </cell>
          <cell r="F120" t="str">
            <v>انثي</v>
          </cell>
          <cell r="K120" t="str">
            <v>متزوج</v>
          </cell>
          <cell r="L120" t="str">
            <v>1-10-الدرجه الثالثه-تخصصى</v>
          </cell>
          <cell r="M120">
            <v>8</v>
          </cell>
          <cell r="N120">
            <v>8</v>
          </cell>
          <cell r="O120">
            <v>246</v>
          </cell>
          <cell r="P120">
            <v>4.8</v>
          </cell>
          <cell r="Q120">
            <v>7.2</v>
          </cell>
          <cell r="R120">
            <v>7.2</v>
          </cell>
          <cell r="S120">
            <v>4.8</v>
          </cell>
          <cell r="T120">
            <v>4.8</v>
          </cell>
          <cell r="U120">
            <v>0</v>
          </cell>
          <cell r="V120">
            <v>2</v>
          </cell>
          <cell r="W120">
            <v>4</v>
          </cell>
          <cell r="X120">
            <v>15</v>
          </cell>
          <cell r="Y120">
            <v>0</v>
          </cell>
          <cell r="Z120">
            <v>0</v>
          </cell>
          <cell r="AA120">
            <v>0</v>
          </cell>
          <cell r="AC120">
            <v>0</v>
          </cell>
          <cell r="AD120">
            <v>10</v>
          </cell>
          <cell r="AE120">
            <v>0</v>
          </cell>
          <cell r="AK120">
            <v>2.4</v>
          </cell>
          <cell r="AL120">
            <v>3</v>
          </cell>
          <cell r="AQ120">
            <v>0</v>
          </cell>
          <cell r="AR120">
            <v>0</v>
          </cell>
          <cell r="AS120">
            <v>0</v>
          </cell>
          <cell r="AT120">
            <v>0</v>
          </cell>
          <cell r="AU120">
            <v>0</v>
          </cell>
          <cell r="AV120">
            <v>0</v>
          </cell>
          <cell r="AW120">
            <v>0</v>
          </cell>
          <cell r="AX120">
            <v>0</v>
          </cell>
          <cell r="AY120">
            <v>0</v>
          </cell>
          <cell r="AZ120">
            <v>0</v>
          </cell>
          <cell r="BA120">
            <v>40</v>
          </cell>
          <cell r="BB120">
            <v>0</v>
          </cell>
          <cell r="BC120">
            <v>0</v>
          </cell>
          <cell r="BD120">
            <v>0</v>
          </cell>
          <cell r="BE120">
            <v>0</v>
          </cell>
          <cell r="BF120">
            <v>0</v>
          </cell>
          <cell r="BO120" t="str">
            <v>بسمه صلاح غريب حسن</v>
          </cell>
          <cell r="BQ120" t="str">
            <v>19</v>
          </cell>
          <cell r="BS120">
            <v>1424.37</v>
          </cell>
        </row>
        <row r="121">
          <cell r="C121">
            <v>20</v>
          </cell>
          <cell r="D121" t="str">
            <v>سلوى ابراهيم محمد محمد</v>
          </cell>
          <cell r="E121" t="str">
            <v>28709011310669</v>
          </cell>
          <cell r="F121" t="str">
            <v>انثي</v>
          </cell>
          <cell r="K121" t="str">
            <v>متزوج</v>
          </cell>
          <cell r="L121" t="str">
            <v>1-10-الدرجه الثالثه-تخصصى</v>
          </cell>
          <cell r="M121">
            <v>8</v>
          </cell>
          <cell r="N121">
            <v>8</v>
          </cell>
          <cell r="O121">
            <v>246</v>
          </cell>
          <cell r="P121">
            <v>4.8</v>
          </cell>
          <cell r="Q121">
            <v>7.2</v>
          </cell>
          <cell r="R121">
            <v>7.2</v>
          </cell>
          <cell r="S121">
            <v>4.8</v>
          </cell>
          <cell r="T121">
            <v>4.8</v>
          </cell>
          <cell r="U121">
            <v>0</v>
          </cell>
          <cell r="V121">
            <v>2</v>
          </cell>
          <cell r="W121">
            <v>4</v>
          </cell>
          <cell r="X121">
            <v>15</v>
          </cell>
          <cell r="Y121">
            <v>0</v>
          </cell>
          <cell r="Z121">
            <v>0</v>
          </cell>
          <cell r="AA121">
            <v>0</v>
          </cell>
          <cell r="AC121">
            <v>0</v>
          </cell>
          <cell r="AD121">
            <v>10</v>
          </cell>
          <cell r="AE121">
            <v>0</v>
          </cell>
          <cell r="AK121">
            <v>2.4</v>
          </cell>
          <cell r="AL121">
            <v>3</v>
          </cell>
          <cell r="AQ121">
            <v>0</v>
          </cell>
          <cell r="AR121">
            <v>0</v>
          </cell>
          <cell r="AS121">
            <v>0</v>
          </cell>
          <cell r="AT121">
            <v>0</v>
          </cell>
          <cell r="AU121">
            <v>0</v>
          </cell>
          <cell r="AV121">
            <v>0</v>
          </cell>
          <cell r="AW121">
            <v>0</v>
          </cell>
          <cell r="AX121">
            <v>0</v>
          </cell>
          <cell r="AY121">
            <v>0</v>
          </cell>
          <cell r="AZ121">
            <v>0</v>
          </cell>
          <cell r="BA121">
            <v>40</v>
          </cell>
          <cell r="BB121">
            <v>0</v>
          </cell>
          <cell r="BC121">
            <v>0</v>
          </cell>
          <cell r="BD121">
            <v>0</v>
          </cell>
          <cell r="BE121">
            <v>0</v>
          </cell>
          <cell r="BF121">
            <v>0</v>
          </cell>
          <cell r="BO121" t="str">
            <v>سلوى ابراهيم محمد محمد</v>
          </cell>
          <cell r="BQ121" t="str">
            <v>20</v>
          </cell>
          <cell r="BS121">
            <v>1424.37</v>
          </cell>
        </row>
        <row r="122">
          <cell r="C122">
            <v>21</v>
          </cell>
          <cell r="D122" t="str">
            <v>احمد عبد العظيم محمد حسن</v>
          </cell>
          <cell r="E122" t="str">
            <v>28204281300971</v>
          </cell>
          <cell r="F122" t="str">
            <v>ذكر</v>
          </cell>
          <cell r="K122" t="str">
            <v>متزوج</v>
          </cell>
          <cell r="L122" t="str">
            <v>1-10-الدرجه الثالثه-تخصصى</v>
          </cell>
          <cell r="M122">
            <v>8</v>
          </cell>
          <cell r="N122">
            <v>8</v>
          </cell>
          <cell r="O122">
            <v>246</v>
          </cell>
          <cell r="P122">
            <v>4.8</v>
          </cell>
          <cell r="Q122">
            <v>7.2</v>
          </cell>
          <cell r="R122">
            <v>7.2</v>
          </cell>
          <cell r="S122">
            <v>4.8</v>
          </cell>
          <cell r="T122">
            <v>4.8</v>
          </cell>
          <cell r="U122">
            <v>0</v>
          </cell>
          <cell r="V122">
            <v>4</v>
          </cell>
          <cell r="W122">
            <v>4</v>
          </cell>
          <cell r="X122">
            <v>15</v>
          </cell>
          <cell r="Y122">
            <v>0</v>
          </cell>
          <cell r="Z122">
            <v>0</v>
          </cell>
          <cell r="AA122">
            <v>0</v>
          </cell>
          <cell r="AC122">
            <v>0</v>
          </cell>
          <cell r="AD122">
            <v>10</v>
          </cell>
          <cell r="AE122">
            <v>0</v>
          </cell>
          <cell r="AK122">
            <v>2.4</v>
          </cell>
          <cell r="AL122">
            <v>3</v>
          </cell>
          <cell r="AQ122">
            <v>0</v>
          </cell>
          <cell r="AR122">
            <v>0</v>
          </cell>
          <cell r="AS122">
            <v>0</v>
          </cell>
          <cell r="AT122">
            <v>0</v>
          </cell>
          <cell r="AU122">
            <v>0</v>
          </cell>
          <cell r="AV122">
            <v>0</v>
          </cell>
          <cell r="AW122">
            <v>0</v>
          </cell>
          <cell r="AX122">
            <v>0</v>
          </cell>
          <cell r="AY122">
            <v>0</v>
          </cell>
          <cell r="AZ122">
            <v>0</v>
          </cell>
          <cell r="BA122">
            <v>40</v>
          </cell>
          <cell r="BB122">
            <v>0</v>
          </cell>
          <cell r="BC122">
            <v>0</v>
          </cell>
          <cell r="BD122">
            <v>0</v>
          </cell>
          <cell r="BE122">
            <v>0</v>
          </cell>
          <cell r="BF122">
            <v>0</v>
          </cell>
          <cell r="BO122" t="str">
            <v>احمد عبد العظيم محمد حسن</v>
          </cell>
          <cell r="BQ122" t="str">
            <v>21</v>
          </cell>
          <cell r="BS122">
            <v>1426.17</v>
          </cell>
        </row>
        <row r="123">
          <cell r="C123">
            <v>22</v>
          </cell>
          <cell r="D123" t="str">
            <v>ممدوح السيد هاشم السيد</v>
          </cell>
          <cell r="E123" t="str">
            <v>28409291308059</v>
          </cell>
          <cell r="F123" t="str">
            <v>ذكر</v>
          </cell>
          <cell r="K123" t="str">
            <v>متزوج</v>
          </cell>
          <cell r="L123" t="str">
            <v>1-10-الدرجه الثالثه-تخصصى</v>
          </cell>
          <cell r="M123">
            <v>8</v>
          </cell>
          <cell r="N123">
            <v>8</v>
          </cell>
          <cell r="O123">
            <v>246</v>
          </cell>
          <cell r="P123">
            <v>4.8</v>
          </cell>
          <cell r="Q123">
            <v>7.2</v>
          </cell>
          <cell r="R123">
            <v>7.2</v>
          </cell>
          <cell r="S123">
            <v>4.8</v>
          </cell>
          <cell r="T123">
            <v>4.8</v>
          </cell>
          <cell r="U123">
            <v>0</v>
          </cell>
          <cell r="V123">
            <v>4</v>
          </cell>
          <cell r="W123">
            <v>4</v>
          </cell>
          <cell r="X123">
            <v>15</v>
          </cell>
          <cell r="Y123">
            <v>0</v>
          </cell>
          <cell r="Z123">
            <v>0</v>
          </cell>
          <cell r="AA123">
            <v>0</v>
          </cell>
          <cell r="AC123">
            <v>0</v>
          </cell>
          <cell r="AD123">
            <v>10</v>
          </cell>
          <cell r="AE123">
            <v>0</v>
          </cell>
          <cell r="AK123">
            <v>2.4</v>
          </cell>
          <cell r="AL123">
            <v>3</v>
          </cell>
          <cell r="AQ123">
            <v>0</v>
          </cell>
          <cell r="AR123">
            <v>0</v>
          </cell>
          <cell r="AS123">
            <v>0</v>
          </cell>
          <cell r="AT123">
            <v>0</v>
          </cell>
          <cell r="AU123">
            <v>0</v>
          </cell>
          <cell r="AV123">
            <v>0</v>
          </cell>
          <cell r="AW123">
            <v>0</v>
          </cell>
          <cell r="AX123">
            <v>0</v>
          </cell>
          <cell r="AY123">
            <v>0</v>
          </cell>
          <cell r="AZ123">
            <v>0</v>
          </cell>
          <cell r="BA123">
            <v>40</v>
          </cell>
          <cell r="BB123">
            <v>0</v>
          </cell>
          <cell r="BC123">
            <v>0</v>
          </cell>
          <cell r="BD123">
            <v>0</v>
          </cell>
          <cell r="BE123">
            <v>0</v>
          </cell>
          <cell r="BF123">
            <v>0</v>
          </cell>
          <cell r="BO123" t="str">
            <v>ممدوح السيد هاشم السيد</v>
          </cell>
          <cell r="BQ123" t="str">
            <v>22</v>
          </cell>
          <cell r="BS123">
            <v>1426.17</v>
          </cell>
        </row>
        <row r="124">
          <cell r="C124">
            <v>23</v>
          </cell>
          <cell r="D124" t="str">
            <v>فايزه احمد محمد ابراهيم</v>
          </cell>
          <cell r="E124" t="str">
            <v>28409251302261</v>
          </cell>
          <cell r="F124" t="str">
            <v>انثي</v>
          </cell>
          <cell r="K124" t="str">
            <v>متزوج</v>
          </cell>
          <cell r="L124" t="str">
            <v>1-10-الدرجه الثالثه-تخصصى</v>
          </cell>
          <cell r="M124">
            <v>8</v>
          </cell>
          <cell r="N124">
            <v>8</v>
          </cell>
          <cell r="O124">
            <v>246</v>
          </cell>
          <cell r="P124">
            <v>4.8</v>
          </cell>
          <cell r="Q124">
            <v>7.2</v>
          </cell>
          <cell r="R124">
            <v>7.2</v>
          </cell>
          <cell r="S124">
            <v>4.8</v>
          </cell>
          <cell r="T124">
            <v>4.8</v>
          </cell>
          <cell r="U124">
            <v>0</v>
          </cell>
          <cell r="V124">
            <v>2</v>
          </cell>
          <cell r="W124">
            <v>4</v>
          </cell>
          <cell r="X124">
            <v>15</v>
          </cell>
          <cell r="Y124">
            <v>0</v>
          </cell>
          <cell r="Z124">
            <v>0</v>
          </cell>
          <cell r="AA124">
            <v>0</v>
          </cell>
          <cell r="AC124">
            <v>0</v>
          </cell>
          <cell r="AD124">
            <v>10</v>
          </cell>
          <cell r="AE124">
            <v>0</v>
          </cell>
          <cell r="AK124">
            <v>2.4</v>
          </cell>
          <cell r="AL124">
            <v>3</v>
          </cell>
          <cell r="AQ124">
            <v>0</v>
          </cell>
          <cell r="AR124">
            <v>0</v>
          </cell>
          <cell r="AS124">
            <v>0</v>
          </cell>
          <cell r="AT124">
            <v>0</v>
          </cell>
          <cell r="AU124">
            <v>0</v>
          </cell>
          <cell r="AV124">
            <v>0</v>
          </cell>
          <cell r="AW124">
            <v>0</v>
          </cell>
          <cell r="AX124">
            <v>0</v>
          </cell>
          <cell r="AY124">
            <v>0</v>
          </cell>
          <cell r="AZ124">
            <v>0</v>
          </cell>
          <cell r="BA124">
            <v>40</v>
          </cell>
          <cell r="BB124">
            <v>0</v>
          </cell>
          <cell r="BC124">
            <v>0</v>
          </cell>
          <cell r="BD124">
            <v>0</v>
          </cell>
          <cell r="BE124">
            <v>0</v>
          </cell>
          <cell r="BF124">
            <v>0</v>
          </cell>
          <cell r="BO124" t="str">
            <v>فايزه احمد محمد ابراهيم</v>
          </cell>
          <cell r="BQ124" t="str">
            <v>23</v>
          </cell>
          <cell r="BS124">
            <v>1424.37</v>
          </cell>
        </row>
        <row r="125">
          <cell r="C125">
            <v>24</v>
          </cell>
          <cell r="D125" t="str">
            <v>سحر محمد السيد محمد</v>
          </cell>
          <cell r="E125" t="str">
            <v>28404011310825</v>
          </cell>
          <cell r="F125" t="str">
            <v>انثي</v>
          </cell>
          <cell r="K125" t="str">
            <v>متزوج</v>
          </cell>
          <cell r="L125" t="str">
            <v>1-10-الدرجه الثالثه-تخصصى</v>
          </cell>
          <cell r="M125">
            <v>8</v>
          </cell>
          <cell r="N125">
            <v>8</v>
          </cell>
          <cell r="O125">
            <v>246</v>
          </cell>
          <cell r="P125">
            <v>4.8</v>
          </cell>
          <cell r="Q125">
            <v>7.2</v>
          </cell>
          <cell r="R125">
            <v>7.2</v>
          </cell>
          <cell r="S125">
            <v>4.8</v>
          </cell>
          <cell r="T125">
            <v>4.8</v>
          </cell>
          <cell r="U125">
            <v>0</v>
          </cell>
          <cell r="V125">
            <v>2</v>
          </cell>
          <cell r="W125">
            <v>4</v>
          </cell>
          <cell r="X125">
            <v>15</v>
          </cell>
          <cell r="Y125">
            <v>0</v>
          </cell>
          <cell r="Z125">
            <v>0</v>
          </cell>
          <cell r="AA125">
            <v>0</v>
          </cell>
          <cell r="AC125">
            <v>0</v>
          </cell>
          <cell r="AD125">
            <v>10</v>
          </cell>
          <cell r="AE125">
            <v>0</v>
          </cell>
          <cell r="AK125">
            <v>2.4</v>
          </cell>
          <cell r="AL125">
            <v>3</v>
          </cell>
          <cell r="AQ125">
            <v>0</v>
          </cell>
          <cell r="AR125">
            <v>0</v>
          </cell>
          <cell r="AS125">
            <v>0</v>
          </cell>
          <cell r="AT125">
            <v>0</v>
          </cell>
          <cell r="AU125">
            <v>0</v>
          </cell>
          <cell r="AV125">
            <v>0</v>
          </cell>
          <cell r="AW125">
            <v>0</v>
          </cell>
          <cell r="AX125">
            <v>0</v>
          </cell>
          <cell r="AY125">
            <v>0</v>
          </cell>
          <cell r="AZ125">
            <v>0</v>
          </cell>
          <cell r="BA125">
            <v>40</v>
          </cell>
          <cell r="BB125">
            <v>0</v>
          </cell>
          <cell r="BC125">
            <v>0</v>
          </cell>
          <cell r="BD125">
            <v>0</v>
          </cell>
          <cell r="BE125">
            <v>0</v>
          </cell>
          <cell r="BF125">
            <v>0</v>
          </cell>
          <cell r="BO125" t="str">
            <v>سحر محمد السيد محمد</v>
          </cell>
          <cell r="BQ125" t="str">
            <v>24</v>
          </cell>
          <cell r="BS125">
            <v>1424.37</v>
          </cell>
        </row>
        <row r="126">
          <cell r="C126">
            <v>25</v>
          </cell>
          <cell r="D126" t="str">
            <v>جيهان محمد السيد محمد</v>
          </cell>
          <cell r="E126" t="str">
            <v>28012030100348</v>
          </cell>
          <cell r="F126" t="str">
            <v>انثي</v>
          </cell>
          <cell r="K126" t="str">
            <v>متزوج</v>
          </cell>
          <cell r="L126" t="str">
            <v>1-10-الدرجه الثالثه-تخصصى</v>
          </cell>
          <cell r="M126">
            <v>8</v>
          </cell>
          <cell r="N126">
            <v>8</v>
          </cell>
          <cell r="O126">
            <v>246</v>
          </cell>
          <cell r="P126">
            <v>4.8</v>
          </cell>
          <cell r="Q126">
            <v>7.2</v>
          </cell>
          <cell r="R126">
            <v>7.2</v>
          </cell>
          <cell r="S126">
            <v>4.8</v>
          </cell>
          <cell r="T126">
            <v>4.8</v>
          </cell>
          <cell r="U126">
            <v>0</v>
          </cell>
          <cell r="V126">
            <v>2</v>
          </cell>
          <cell r="W126">
            <v>4</v>
          </cell>
          <cell r="X126">
            <v>15</v>
          </cell>
          <cell r="Y126">
            <v>0</v>
          </cell>
          <cell r="Z126">
            <v>0</v>
          </cell>
          <cell r="AA126">
            <v>0</v>
          </cell>
          <cell r="AC126">
            <v>0</v>
          </cell>
          <cell r="AD126">
            <v>10</v>
          </cell>
          <cell r="AE126">
            <v>0</v>
          </cell>
          <cell r="AK126">
            <v>2.4</v>
          </cell>
          <cell r="AL126">
            <v>3</v>
          </cell>
          <cell r="AQ126">
            <v>0</v>
          </cell>
          <cell r="AR126">
            <v>0</v>
          </cell>
          <cell r="AS126">
            <v>0</v>
          </cell>
          <cell r="AT126">
            <v>0</v>
          </cell>
          <cell r="AU126">
            <v>0</v>
          </cell>
          <cell r="AV126">
            <v>0</v>
          </cell>
          <cell r="AW126">
            <v>0</v>
          </cell>
          <cell r="AX126">
            <v>0</v>
          </cell>
          <cell r="AY126">
            <v>0</v>
          </cell>
          <cell r="AZ126">
            <v>0</v>
          </cell>
          <cell r="BA126">
            <v>40</v>
          </cell>
          <cell r="BB126">
            <v>0</v>
          </cell>
          <cell r="BC126">
            <v>0</v>
          </cell>
          <cell r="BD126">
            <v>0</v>
          </cell>
          <cell r="BE126">
            <v>0</v>
          </cell>
          <cell r="BF126">
            <v>0</v>
          </cell>
          <cell r="BO126" t="str">
            <v>جيهان محمد السيد محمد</v>
          </cell>
          <cell r="BQ126" t="str">
            <v>25</v>
          </cell>
          <cell r="BS126">
            <v>1424.37</v>
          </cell>
        </row>
        <row r="127">
          <cell r="C127">
            <v>26</v>
          </cell>
          <cell r="D127" t="str">
            <v>هدى محمود احمد يوسف</v>
          </cell>
          <cell r="E127" t="str">
            <v>29003081300044</v>
          </cell>
          <cell r="F127" t="str">
            <v>انثي</v>
          </cell>
          <cell r="K127" t="str">
            <v>اعزب</v>
          </cell>
          <cell r="L127" t="str">
            <v>1-10-الدرجه الثالثه-تخصصى</v>
          </cell>
          <cell r="M127">
            <v>8</v>
          </cell>
          <cell r="N127">
            <v>8</v>
          </cell>
          <cell r="O127">
            <v>246</v>
          </cell>
          <cell r="P127">
            <v>4.8</v>
          </cell>
          <cell r="Q127">
            <v>7.2</v>
          </cell>
          <cell r="R127">
            <v>7.2</v>
          </cell>
          <cell r="S127">
            <v>4.8</v>
          </cell>
          <cell r="T127">
            <v>4.8</v>
          </cell>
          <cell r="U127">
            <v>0</v>
          </cell>
          <cell r="V127">
            <v>0</v>
          </cell>
          <cell r="W127">
            <v>4</v>
          </cell>
          <cell r="X127">
            <v>15</v>
          </cell>
          <cell r="Y127">
            <v>0</v>
          </cell>
          <cell r="Z127">
            <v>0</v>
          </cell>
          <cell r="AA127">
            <v>0</v>
          </cell>
          <cell r="AC127">
            <v>0</v>
          </cell>
          <cell r="AD127">
            <v>10</v>
          </cell>
          <cell r="AE127">
            <v>0</v>
          </cell>
          <cell r="AK127">
            <v>2.4</v>
          </cell>
          <cell r="AL127">
            <v>3</v>
          </cell>
          <cell r="AQ127">
            <v>0</v>
          </cell>
          <cell r="AR127">
            <v>0</v>
          </cell>
          <cell r="AS127">
            <v>0</v>
          </cell>
          <cell r="AT127">
            <v>0</v>
          </cell>
          <cell r="AU127">
            <v>0</v>
          </cell>
          <cell r="AV127">
            <v>0</v>
          </cell>
          <cell r="AW127">
            <v>0</v>
          </cell>
          <cell r="AX127">
            <v>0</v>
          </cell>
          <cell r="AY127">
            <v>0</v>
          </cell>
          <cell r="AZ127">
            <v>0</v>
          </cell>
          <cell r="BA127">
            <v>40</v>
          </cell>
          <cell r="BB127">
            <v>0</v>
          </cell>
          <cell r="BC127">
            <v>0</v>
          </cell>
          <cell r="BD127">
            <v>0</v>
          </cell>
          <cell r="BE127">
            <v>0</v>
          </cell>
          <cell r="BF127">
            <v>0</v>
          </cell>
          <cell r="BO127" t="str">
            <v>هدى محمود احمد يوسف</v>
          </cell>
          <cell r="BQ127" t="str">
            <v>26</v>
          </cell>
          <cell r="BS127">
            <v>1422.57</v>
          </cell>
        </row>
        <row r="128">
          <cell r="C128">
            <v>27</v>
          </cell>
          <cell r="D128" t="str">
            <v>محمد غريب عبد الجليل حسن</v>
          </cell>
          <cell r="E128" t="str">
            <v>27906010105693</v>
          </cell>
          <cell r="F128" t="str">
            <v>ذكر</v>
          </cell>
          <cell r="K128" t="str">
            <v>متزوج</v>
          </cell>
          <cell r="L128" t="str">
            <v>2-11-الدرجه الرابعه-مكتيى</v>
          </cell>
          <cell r="M128">
            <v>8</v>
          </cell>
          <cell r="N128">
            <v>8</v>
          </cell>
          <cell r="O128">
            <v>208.5</v>
          </cell>
          <cell r="P128">
            <v>3.8</v>
          </cell>
          <cell r="Q128">
            <v>5.7</v>
          </cell>
          <cell r="R128">
            <v>5.7</v>
          </cell>
          <cell r="S128">
            <v>3.8</v>
          </cell>
          <cell r="T128">
            <v>3.8</v>
          </cell>
          <cell r="U128">
            <v>0</v>
          </cell>
          <cell r="V128">
            <v>6</v>
          </cell>
          <cell r="W128">
            <v>4</v>
          </cell>
          <cell r="X128">
            <v>10</v>
          </cell>
          <cell r="Y128">
            <v>0</v>
          </cell>
          <cell r="Z128">
            <v>0</v>
          </cell>
          <cell r="AA128">
            <v>0</v>
          </cell>
          <cell r="AC128">
            <v>0</v>
          </cell>
          <cell r="AD128">
            <v>10</v>
          </cell>
          <cell r="AE128">
            <v>0</v>
          </cell>
          <cell r="AK128">
            <v>2.4</v>
          </cell>
          <cell r="AL128">
            <v>3</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O128" t="str">
            <v>محمد غريب  عبد الجليل حسن</v>
          </cell>
          <cell r="BQ128" t="str">
            <v>27</v>
          </cell>
          <cell r="BS128">
            <v>1209.3800000000001</v>
          </cell>
        </row>
        <row r="129">
          <cell r="C129">
            <v>28</v>
          </cell>
          <cell r="D129" t="str">
            <v>احمد جمال غريب حسن</v>
          </cell>
          <cell r="E129" t="str">
            <v>28511241301311</v>
          </cell>
          <cell r="F129" t="str">
            <v>ذكر</v>
          </cell>
          <cell r="K129" t="str">
            <v>متزوج</v>
          </cell>
          <cell r="L129" t="str">
            <v>2-11-الدرجه الرابعه-مكتيى</v>
          </cell>
          <cell r="M129">
            <v>8</v>
          </cell>
          <cell r="N129">
            <v>8</v>
          </cell>
          <cell r="O129">
            <v>208.5</v>
          </cell>
          <cell r="P129">
            <v>3.8</v>
          </cell>
          <cell r="Q129">
            <v>5.7</v>
          </cell>
          <cell r="R129">
            <v>5.7</v>
          </cell>
          <cell r="S129">
            <v>3.8</v>
          </cell>
          <cell r="T129">
            <v>3.8</v>
          </cell>
          <cell r="U129">
            <v>0</v>
          </cell>
          <cell r="V129">
            <v>6</v>
          </cell>
          <cell r="W129">
            <v>4</v>
          </cell>
          <cell r="X129">
            <v>10</v>
          </cell>
          <cell r="Y129">
            <v>0</v>
          </cell>
          <cell r="Z129">
            <v>0</v>
          </cell>
          <cell r="AA129">
            <v>0</v>
          </cell>
          <cell r="AC129">
            <v>0</v>
          </cell>
          <cell r="AD129">
            <v>10</v>
          </cell>
          <cell r="AE129">
            <v>0</v>
          </cell>
          <cell r="AK129">
            <v>2.4</v>
          </cell>
          <cell r="AL129">
            <v>3</v>
          </cell>
          <cell r="AQ129">
            <v>0</v>
          </cell>
          <cell r="AR129">
            <v>0</v>
          </cell>
          <cell r="AS129">
            <v>305</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O129" t="str">
            <v>احمد جمال غريب حسن</v>
          </cell>
          <cell r="BQ129" t="str">
            <v>28</v>
          </cell>
          <cell r="BS129">
            <v>1209.3800000000001</v>
          </cell>
        </row>
        <row r="130">
          <cell r="C130">
            <v>29</v>
          </cell>
          <cell r="D130" t="str">
            <v>اسماء جمال احمد محمود</v>
          </cell>
          <cell r="E130" t="str">
            <v>28709051307725</v>
          </cell>
          <cell r="F130" t="str">
            <v>انثي</v>
          </cell>
          <cell r="K130" t="str">
            <v>اعزب</v>
          </cell>
          <cell r="L130" t="str">
            <v>2-11-الدرجه الرابعه-مكتيى</v>
          </cell>
          <cell r="M130">
            <v>8</v>
          </cell>
          <cell r="N130">
            <v>8</v>
          </cell>
          <cell r="O130">
            <v>208.5</v>
          </cell>
          <cell r="P130">
            <v>3.8</v>
          </cell>
          <cell r="Q130">
            <v>5.7</v>
          </cell>
          <cell r="R130">
            <v>5.7</v>
          </cell>
          <cell r="S130">
            <v>3.8</v>
          </cell>
          <cell r="T130">
            <v>3.8</v>
          </cell>
          <cell r="U130">
            <v>0</v>
          </cell>
          <cell r="V130">
            <v>0</v>
          </cell>
          <cell r="W130">
            <v>4</v>
          </cell>
          <cell r="X130">
            <v>10</v>
          </cell>
          <cell r="Y130">
            <v>0</v>
          </cell>
          <cell r="Z130">
            <v>0</v>
          </cell>
          <cell r="AA130">
            <v>0</v>
          </cell>
          <cell r="AC130">
            <v>0</v>
          </cell>
          <cell r="AD130">
            <v>10</v>
          </cell>
          <cell r="AE130">
            <v>0</v>
          </cell>
          <cell r="AK130">
            <v>2.4</v>
          </cell>
          <cell r="AL130">
            <v>3</v>
          </cell>
          <cell r="AQ130">
            <v>0</v>
          </cell>
          <cell r="AR130">
            <v>0</v>
          </cell>
          <cell r="AS130">
            <v>0</v>
          </cell>
          <cell r="AT130">
            <v>0</v>
          </cell>
          <cell r="AU130">
            <v>0</v>
          </cell>
          <cell r="AV130">
            <v>0</v>
          </cell>
          <cell r="AW130">
            <v>0</v>
          </cell>
          <cell r="AX130">
            <v>0</v>
          </cell>
          <cell r="AY130">
            <v>0</v>
          </cell>
          <cell r="AZ130">
            <v>0</v>
          </cell>
          <cell r="BA130">
            <v>40</v>
          </cell>
          <cell r="BB130">
            <v>0</v>
          </cell>
          <cell r="BC130">
            <v>0</v>
          </cell>
          <cell r="BD130">
            <v>0</v>
          </cell>
          <cell r="BE130">
            <v>0</v>
          </cell>
          <cell r="BF130">
            <v>0</v>
          </cell>
          <cell r="BO130" t="str">
            <v>اسماء جمال احمد محمود</v>
          </cell>
          <cell r="BQ130" t="str">
            <v>29</v>
          </cell>
          <cell r="BS130">
            <v>1203.98</v>
          </cell>
        </row>
        <row r="131">
          <cell r="C131">
            <v>30</v>
          </cell>
          <cell r="D131" t="str">
            <v>غادة السيد عبد الحميد محمد</v>
          </cell>
          <cell r="E131" t="str">
            <v>28201011308784</v>
          </cell>
          <cell r="F131" t="str">
            <v>انثي</v>
          </cell>
          <cell r="K131" t="str">
            <v>متزوج</v>
          </cell>
          <cell r="L131" t="str">
            <v>2-11-الدرجه الرابعه-مكتيى</v>
          </cell>
          <cell r="M131">
            <v>8</v>
          </cell>
          <cell r="N131">
            <v>8</v>
          </cell>
          <cell r="O131">
            <v>208.5</v>
          </cell>
          <cell r="P131">
            <v>3.8</v>
          </cell>
          <cell r="Q131">
            <v>5.7</v>
          </cell>
          <cell r="R131">
            <v>5.7</v>
          </cell>
          <cell r="S131">
            <v>3.8</v>
          </cell>
          <cell r="T131">
            <v>3.8</v>
          </cell>
          <cell r="U131">
            <v>0</v>
          </cell>
          <cell r="V131">
            <v>2</v>
          </cell>
          <cell r="W131">
            <v>4</v>
          </cell>
          <cell r="X131">
            <v>10</v>
          </cell>
          <cell r="Y131">
            <v>0</v>
          </cell>
          <cell r="Z131">
            <v>0</v>
          </cell>
          <cell r="AA131">
            <v>0</v>
          </cell>
          <cell r="AC131">
            <v>0</v>
          </cell>
          <cell r="AD131">
            <v>10</v>
          </cell>
          <cell r="AE131">
            <v>0</v>
          </cell>
          <cell r="AK131">
            <v>2.4</v>
          </cell>
          <cell r="AL131">
            <v>3</v>
          </cell>
          <cell r="AQ131">
            <v>0</v>
          </cell>
          <cell r="AR131">
            <v>0</v>
          </cell>
          <cell r="AS131">
            <v>0</v>
          </cell>
          <cell r="AT131">
            <v>0</v>
          </cell>
          <cell r="AU131">
            <v>0</v>
          </cell>
          <cell r="AV131">
            <v>0</v>
          </cell>
          <cell r="AW131">
            <v>0</v>
          </cell>
          <cell r="AX131">
            <v>0</v>
          </cell>
          <cell r="AY131">
            <v>0</v>
          </cell>
          <cell r="AZ131">
            <v>0</v>
          </cell>
          <cell r="BA131">
            <v>40</v>
          </cell>
          <cell r="BB131">
            <v>0</v>
          </cell>
          <cell r="BC131">
            <v>0</v>
          </cell>
          <cell r="BD131">
            <v>0</v>
          </cell>
          <cell r="BE131">
            <v>0</v>
          </cell>
          <cell r="BF131">
            <v>0</v>
          </cell>
          <cell r="BO131" t="str">
            <v>غادة السيد عبد الحميد محمد</v>
          </cell>
          <cell r="BQ131" t="str">
            <v>30</v>
          </cell>
          <cell r="BS131">
            <v>1205.78</v>
          </cell>
        </row>
        <row r="132">
          <cell r="C132">
            <v>31</v>
          </cell>
          <cell r="D132" t="str">
            <v>هالة مصباح سليمان</v>
          </cell>
          <cell r="E132" t="str">
            <v>28601271301382</v>
          </cell>
          <cell r="F132" t="str">
            <v>انثي</v>
          </cell>
          <cell r="K132" t="str">
            <v>متزوج</v>
          </cell>
          <cell r="L132" t="str">
            <v>2-11-الدرجه الرابعه-مكتيى</v>
          </cell>
          <cell r="M132">
            <v>8</v>
          </cell>
          <cell r="N132">
            <v>8</v>
          </cell>
          <cell r="O132">
            <v>208.5</v>
          </cell>
          <cell r="P132">
            <v>3.8</v>
          </cell>
          <cell r="Q132">
            <v>5.7</v>
          </cell>
          <cell r="R132">
            <v>5.7</v>
          </cell>
          <cell r="S132">
            <v>3.8</v>
          </cell>
          <cell r="T132">
            <v>3.8</v>
          </cell>
          <cell r="U132">
            <v>0</v>
          </cell>
          <cell r="V132">
            <v>2</v>
          </cell>
          <cell r="W132">
            <v>4</v>
          </cell>
          <cell r="X132">
            <v>10</v>
          </cell>
          <cell r="Y132">
            <v>0</v>
          </cell>
          <cell r="Z132">
            <v>0</v>
          </cell>
          <cell r="AA132">
            <v>0</v>
          </cell>
          <cell r="AC132">
            <v>0</v>
          </cell>
          <cell r="AD132">
            <v>10</v>
          </cell>
          <cell r="AE132">
            <v>0</v>
          </cell>
          <cell r="AK132">
            <v>2.4</v>
          </cell>
          <cell r="AL132">
            <v>3</v>
          </cell>
          <cell r="AQ132">
            <v>0</v>
          </cell>
          <cell r="AR132">
            <v>0</v>
          </cell>
          <cell r="AS132">
            <v>350</v>
          </cell>
          <cell r="AT132">
            <v>0</v>
          </cell>
          <cell r="AU132">
            <v>0</v>
          </cell>
          <cell r="AV132">
            <v>0</v>
          </cell>
          <cell r="AW132">
            <v>0</v>
          </cell>
          <cell r="AX132">
            <v>0</v>
          </cell>
          <cell r="AY132">
            <v>0</v>
          </cell>
          <cell r="AZ132">
            <v>0</v>
          </cell>
          <cell r="BA132">
            <v>40</v>
          </cell>
          <cell r="BB132">
            <v>0</v>
          </cell>
          <cell r="BC132">
            <v>0</v>
          </cell>
          <cell r="BD132">
            <v>0</v>
          </cell>
          <cell r="BE132">
            <v>0</v>
          </cell>
          <cell r="BF132">
            <v>0</v>
          </cell>
          <cell r="BO132" t="str">
            <v>هالة مصباح سليمان</v>
          </cell>
          <cell r="BQ132" t="str">
            <v>28</v>
          </cell>
          <cell r="BS132">
            <v>1205.78</v>
          </cell>
        </row>
        <row r="133">
          <cell r="C133">
            <v>32</v>
          </cell>
          <cell r="D133" t="str">
            <v>ثريا عبد الله عبد السلام عبدالله</v>
          </cell>
          <cell r="E133" t="str">
            <v>27902241301007</v>
          </cell>
          <cell r="F133" t="str">
            <v>انثي</v>
          </cell>
          <cell r="K133" t="str">
            <v>متزوج</v>
          </cell>
          <cell r="L133" t="str">
            <v>2-11-الدرجه الرابعه-مكتيى</v>
          </cell>
          <cell r="M133">
            <v>8</v>
          </cell>
          <cell r="N133">
            <v>8</v>
          </cell>
          <cell r="O133">
            <v>208.5</v>
          </cell>
          <cell r="P133">
            <v>3.8</v>
          </cell>
          <cell r="Q133">
            <v>5.7</v>
          </cell>
          <cell r="R133">
            <v>5.7</v>
          </cell>
          <cell r="S133">
            <v>3.8</v>
          </cell>
          <cell r="T133">
            <v>3.8</v>
          </cell>
          <cell r="U133">
            <v>0</v>
          </cell>
          <cell r="V133">
            <v>0</v>
          </cell>
          <cell r="W133">
            <v>4</v>
          </cell>
          <cell r="X133">
            <v>10</v>
          </cell>
          <cell r="Y133">
            <v>0</v>
          </cell>
          <cell r="Z133">
            <v>0</v>
          </cell>
          <cell r="AA133">
            <v>0</v>
          </cell>
          <cell r="AC133">
            <v>0</v>
          </cell>
          <cell r="AD133">
            <v>10</v>
          </cell>
          <cell r="AE133">
            <v>0</v>
          </cell>
          <cell r="AK133">
            <v>2.4</v>
          </cell>
          <cell r="AL133">
            <v>3</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O133" t="str">
            <v>ثريا عبد الله عبد السلام عبدالله</v>
          </cell>
          <cell r="BQ133" t="str">
            <v>29</v>
          </cell>
          <cell r="BS133">
            <v>1203.98</v>
          </cell>
        </row>
        <row r="134">
          <cell r="C134">
            <v>33</v>
          </cell>
          <cell r="D134" t="str">
            <v>ايمان الشبراوى ابراهيم على</v>
          </cell>
          <cell r="E134" t="str">
            <v>28010121301009</v>
          </cell>
          <cell r="F134" t="str">
            <v>انثي</v>
          </cell>
          <cell r="K134" t="str">
            <v>متزوج</v>
          </cell>
          <cell r="L134" t="str">
            <v>2-11-الدرجه الرابعه-مكتيى</v>
          </cell>
          <cell r="M134">
            <v>8</v>
          </cell>
          <cell r="N134">
            <v>8</v>
          </cell>
          <cell r="O134">
            <v>208.5</v>
          </cell>
          <cell r="P134">
            <v>3.8</v>
          </cell>
          <cell r="Q134">
            <v>5.7</v>
          </cell>
          <cell r="R134">
            <v>5.7</v>
          </cell>
          <cell r="S134">
            <v>3.8</v>
          </cell>
          <cell r="T134">
            <v>3.8</v>
          </cell>
          <cell r="U134">
            <v>0</v>
          </cell>
          <cell r="V134">
            <v>2</v>
          </cell>
          <cell r="W134">
            <v>4</v>
          </cell>
          <cell r="X134">
            <v>10</v>
          </cell>
          <cell r="Y134">
            <v>0</v>
          </cell>
          <cell r="Z134">
            <v>0</v>
          </cell>
          <cell r="AA134">
            <v>0</v>
          </cell>
          <cell r="AC134">
            <v>0</v>
          </cell>
          <cell r="AD134">
            <v>10</v>
          </cell>
          <cell r="AE134">
            <v>0</v>
          </cell>
          <cell r="AK134">
            <v>2.4</v>
          </cell>
          <cell r="AL134">
            <v>3</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O134" t="str">
            <v>ايمان الشبراوى ابراهيم على</v>
          </cell>
          <cell r="BQ134" t="str">
            <v>31</v>
          </cell>
          <cell r="BS134">
            <v>1205.78</v>
          </cell>
        </row>
        <row r="135">
          <cell r="C135">
            <v>34</v>
          </cell>
          <cell r="D135" t="str">
            <v>ايمن عيسوى عبد الحميد عيسى</v>
          </cell>
          <cell r="E135" t="str">
            <v>27912111302058</v>
          </cell>
          <cell r="F135" t="str">
            <v>ذكر</v>
          </cell>
          <cell r="K135" t="str">
            <v>متزوج</v>
          </cell>
          <cell r="L135" t="str">
            <v>2-11-الدرجه الرابعه-مكتيى</v>
          </cell>
          <cell r="M135">
            <v>8</v>
          </cell>
          <cell r="N135">
            <v>8</v>
          </cell>
          <cell r="O135">
            <v>208.5</v>
          </cell>
          <cell r="P135">
            <v>3.8</v>
          </cell>
          <cell r="Q135">
            <v>5.7</v>
          </cell>
          <cell r="R135">
            <v>5.7</v>
          </cell>
          <cell r="S135">
            <v>3.8</v>
          </cell>
          <cell r="T135">
            <v>3.8</v>
          </cell>
          <cell r="U135">
            <v>0</v>
          </cell>
          <cell r="V135">
            <v>6</v>
          </cell>
          <cell r="W135">
            <v>4</v>
          </cell>
          <cell r="X135">
            <v>10</v>
          </cell>
          <cell r="Y135">
            <v>0</v>
          </cell>
          <cell r="Z135">
            <v>0</v>
          </cell>
          <cell r="AA135">
            <v>0</v>
          </cell>
          <cell r="AC135">
            <v>0</v>
          </cell>
          <cell r="AD135">
            <v>10</v>
          </cell>
          <cell r="AE135">
            <v>0</v>
          </cell>
          <cell r="AK135">
            <v>2.4</v>
          </cell>
          <cell r="AL135">
            <v>3</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O135" t="str">
            <v>ايمن عيسوى عبد الحميد عيسى</v>
          </cell>
          <cell r="BQ135" t="str">
            <v>32</v>
          </cell>
          <cell r="BS135">
            <v>1209.3800000000001</v>
          </cell>
        </row>
        <row r="136">
          <cell r="C136">
            <v>35</v>
          </cell>
          <cell r="D136" t="str">
            <v>عبد الكريم محمد محمد سليم</v>
          </cell>
          <cell r="E136" t="str">
            <v>27712191303093</v>
          </cell>
          <cell r="F136" t="str">
            <v>ذكر</v>
          </cell>
          <cell r="K136" t="str">
            <v>متزوج</v>
          </cell>
          <cell r="L136" t="str">
            <v>3-11-الدرجه الرابعه-مهنى</v>
          </cell>
          <cell r="M136">
            <v>8</v>
          </cell>
          <cell r="N136">
            <v>8</v>
          </cell>
          <cell r="O136">
            <v>208.5</v>
          </cell>
          <cell r="P136">
            <v>3.8</v>
          </cell>
          <cell r="Q136">
            <v>5.7</v>
          </cell>
          <cell r="R136">
            <v>5.7</v>
          </cell>
          <cell r="S136">
            <v>3.8</v>
          </cell>
          <cell r="T136">
            <v>3.8</v>
          </cell>
          <cell r="U136">
            <v>0</v>
          </cell>
          <cell r="V136">
            <v>6</v>
          </cell>
          <cell r="W136">
            <v>4</v>
          </cell>
          <cell r="X136">
            <v>10</v>
          </cell>
          <cell r="Y136">
            <v>0</v>
          </cell>
          <cell r="Z136">
            <v>0</v>
          </cell>
          <cell r="AA136">
            <v>0</v>
          </cell>
          <cell r="AC136">
            <v>0</v>
          </cell>
          <cell r="AD136">
            <v>10</v>
          </cell>
          <cell r="AE136">
            <v>0</v>
          </cell>
          <cell r="AK136">
            <v>2.4</v>
          </cell>
          <cell r="AL136">
            <v>3</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O136" t="str">
            <v>عبد الكريم محمد محمد سليم</v>
          </cell>
          <cell r="BQ136" t="str">
            <v>33</v>
          </cell>
          <cell r="BS136">
            <v>1209.3800000000001</v>
          </cell>
        </row>
        <row r="137">
          <cell r="C137">
            <v>36</v>
          </cell>
          <cell r="D137" t="str">
            <v xml:space="preserve">محمد محمد الشبراوى سيد </v>
          </cell>
          <cell r="E137" t="str">
            <v>28711211302177</v>
          </cell>
          <cell r="F137" t="str">
            <v>ذكر</v>
          </cell>
          <cell r="K137" t="str">
            <v>متزوج</v>
          </cell>
          <cell r="L137" t="str">
            <v>2-11-الدرجه الرابعه-مكتيى</v>
          </cell>
          <cell r="M137">
            <v>8</v>
          </cell>
          <cell r="N137">
            <v>8</v>
          </cell>
          <cell r="O137">
            <v>208.5</v>
          </cell>
          <cell r="P137">
            <v>3.8</v>
          </cell>
          <cell r="Q137">
            <v>5.7</v>
          </cell>
          <cell r="R137">
            <v>5.7</v>
          </cell>
          <cell r="S137">
            <v>3.8</v>
          </cell>
          <cell r="T137">
            <v>3.8</v>
          </cell>
          <cell r="U137">
            <v>0</v>
          </cell>
          <cell r="V137">
            <v>4</v>
          </cell>
          <cell r="W137">
            <v>4</v>
          </cell>
          <cell r="X137">
            <v>10</v>
          </cell>
          <cell r="Y137">
            <v>0</v>
          </cell>
          <cell r="Z137">
            <v>0</v>
          </cell>
          <cell r="AA137">
            <v>0</v>
          </cell>
          <cell r="AC137">
            <v>0</v>
          </cell>
          <cell r="AD137">
            <v>10</v>
          </cell>
          <cell r="AE137">
            <v>0</v>
          </cell>
          <cell r="AK137">
            <v>2.4</v>
          </cell>
          <cell r="AL137">
            <v>3</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O137" t="str">
            <v xml:space="preserve">محمد محمد الشبراوى سيد </v>
          </cell>
          <cell r="BQ137" t="str">
            <v>34</v>
          </cell>
          <cell r="BS137">
            <v>1207.58</v>
          </cell>
        </row>
        <row r="138">
          <cell r="C138">
            <v>37</v>
          </cell>
          <cell r="D138" t="str">
            <v>محمد ممدوح عبد الرحمن على</v>
          </cell>
          <cell r="E138" t="str">
            <v>28805291301511</v>
          </cell>
          <cell r="F138" t="str">
            <v>ذكر</v>
          </cell>
          <cell r="K138" t="str">
            <v>متزوج</v>
          </cell>
          <cell r="L138" t="str">
            <v>3-11-الدرجه الرابعه-مهنى</v>
          </cell>
          <cell r="M138">
            <v>8</v>
          </cell>
          <cell r="N138">
            <v>8</v>
          </cell>
          <cell r="O138">
            <v>208.5</v>
          </cell>
          <cell r="P138">
            <v>3.8</v>
          </cell>
          <cell r="Q138">
            <v>5.7</v>
          </cell>
          <cell r="R138">
            <v>5.7</v>
          </cell>
          <cell r="S138">
            <v>3.8</v>
          </cell>
          <cell r="T138">
            <v>3.8</v>
          </cell>
          <cell r="U138">
            <v>0</v>
          </cell>
          <cell r="V138">
            <v>6</v>
          </cell>
          <cell r="W138">
            <v>4</v>
          </cell>
          <cell r="X138">
            <v>10</v>
          </cell>
          <cell r="Y138">
            <v>0</v>
          </cell>
          <cell r="Z138">
            <v>0</v>
          </cell>
          <cell r="AA138">
            <v>0</v>
          </cell>
          <cell r="AC138">
            <v>0</v>
          </cell>
          <cell r="AD138">
            <v>10</v>
          </cell>
          <cell r="AE138">
            <v>0</v>
          </cell>
          <cell r="AK138">
            <v>2.4</v>
          </cell>
          <cell r="AL138">
            <v>3</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O138" t="str">
            <v>محمد ممدوح عبد الرحمن على</v>
          </cell>
          <cell r="BQ138" t="str">
            <v>35</v>
          </cell>
          <cell r="BS138">
            <v>1209.3800000000001</v>
          </cell>
        </row>
        <row r="139">
          <cell r="C139">
            <v>38</v>
          </cell>
          <cell r="D139" t="str">
            <v>عبدالله حسن عامر منصور</v>
          </cell>
          <cell r="E139" t="str">
            <v>28109231300993</v>
          </cell>
          <cell r="F139" t="str">
            <v>ذكر</v>
          </cell>
          <cell r="K139" t="str">
            <v>متزوج</v>
          </cell>
          <cell r="L139" t="str">
            <v>3-11-الدرجه الرابعه-مهنى</v>
          </cell>
          <cell r="M139">
            <v>8</v>
          </cell>
          <cell r="N139">
            <v>8</v>
          </cell>
          <cell r="O139">
            <v>208.5</v>
          </cell>
          <cell r="P139">
            <v>3.8</v>
          </cell>
          <cell r="Q139">
            <v>5.7</v>
          </cell>
          <cell r="R139">
            <v>5.7</v>
          </cell>
          <cell r="S139">
            <v>3.8</v>
          </cell>
          <cell r="T139">
            <v>3.8</v>
          </cell>
          <cell r="U139">
            <v>0</v>
          </cell>
          <cell r="V139">
            <v>6</v>
          </cell>
          <cell r="W139">
            <v>4</v>
          </cell>
          <cell r="X139">
            <v>10</v>
          </cell>
          <cell r="Y139">
            <v>0</v>
          </cell>
          <cell r="Z139">
            <v>0</v>
          </cell>
          <cell r="AA139">
            <v>0</v>
          </cell>
          <cell r="AC139">
            <v>0</v>
          </cell>
          <cell r="AD139">
            <v>10</v>
          </cell>
          <cell r="AE139">
            <v>0</v>
          </cell>
          <cell r="AK139">
            <v>2.4</v>
          </cell>
          <cell r="AL139">
            <v>3</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O139" t="str">
            <v>عبدالله حسن عامر منصور</v>
          </cell>
          <cell r="BQ139" t="str">
            <v>36</v>
          </cell>
          <cell r="BS139">
            <v>1209.3800000000001</v>
          </cell>
        </row>
        <row r="140">
          <cell r="C140">
            <v>39</v>
          </cell>
          <cell r="D140" t="str">
            <v>عماد احمد محمد ابراهيم</v>
          </cell>
          <cell r="E140" t="str">
            <v>28023131301336</v>
          </cell>
          <cell r="F140" t="str">
            <v>ذكر</v>
          </cell>
          <cell r="K140" t="str">
            <v>متزوج</v>
          </cell>
          <cell r="L140" t="str">
            <v>3-11-الدرجه الرابعه-مهنى</v>
          </cell>
          <cell r="M140">
            <v>8</v>
          </cell>
          <cell r="N140">
            <v>8</v>
          </cell>
          <cell r="O140">
            <v>208.5</v>
          </cell>
          <cell r="P140">
            <v>3.8</v>
          </cell>
          <cell r="Q140">
            <v>5.7</v>
          </cell>
          <cell r="R140">
            <v>5.7</v>
          </cell>
          <cell r="S140">
            <v>3.8</v>
          </cell>
          <cell r="T140">
            <v>3.8</v>
          </cell>
          <cell r="U140">
            <v>0</v>
          </cell>
          <cell r="V140">
            <v>6</v>
          </cell>
          <cell r="W140">
            <v>4</v>
          </cell>
          <cell r="X140">
            <v>10</v>
          </cell>
          <cell r="Y140">
            <v>0</v>
          </cell>
          <cell r="Z140">
            <v>0</v>
          </cell>
          <cell r="AA140">
            <v>0</v>
          </cell>
          <cell r="AC140">
            <v>0</v>
          </cell>
          <cell r="AD140">
            <v>10</v>
          </cell>
          <cell r="AE140">
            <v>0</v>
          </cell>
          <cell r="AK140">
            <v>2.4</v>
          </cell>
          <cell r="AL140">
            <v>3</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O140" t="str">
            <v>عماد احمد محمد ابراهيم</v>
          </cell>
          <cell r="BQ140" t="str">
            <v>37</v>
          </cell>
          <cell r="BS140">
            <v>1209.3800000000001</v>
          </cell>
        </row>
        <row r="141">
          <cell r="C141">
            <v>40</v>
          </cell>
          <cell r="D141" t="str">
            <v>حمدى جمعه حسن محمد</v>
          </cell>
          <cell r="E141" t="str">
            <v>28905011303372</v>
          </cell>
          <cell r="F141" t="str">
            <v>ذكر</v>
          </cell>
          <cell r="K141" t="str">
            <v>متزوج</v>
          </cell>
          <cell r="L141" t="str">
            <v>3-11-الدرجه الرابعه-مهنى</v>
          </cell>
          <cell r="M141">
            <v>8</v>
          </cell>
          <cell r="N141">
            <v>8</v>
          </cell>
          <cell r="O141">
            <v>208.5</v>
          </cell>
          <cell r="P141">
            <v>3.8</v>
          </cell>
          <cell r="Q141">
            <v>5.7</v>
          </cell>
          <cell r="R141">
            <v>5.7</v>
          </cell>
          <cell r="S141">
            <v>3.8</v>
          </cell>
          <cell r="T141">
            <v>3.8</v>
          </cell>
          <cell r="U141">
            <v>0</v>
          </cell>
          <cell r="V141">
            <v>0</v>
          </cell>
          <cell r="W141">
            <v>4</v>
          </cell>
          <cell r="X141">
            <v>10</v>
          </cell>
          <cell r="Y141">
            <v>0</v>
          </cell>
          <cell r="Z141">
            <v>0</v>
          </cell>
          <cell r="AA141">
            <v>0</v>
          </cell>
          <cell r="AC141">
            <v>0</v>
          </cell>
          <cell r="AD141">
            <v>10</v>
          </cell>
          <cell r="AE141">
            <v>0</v>
          </cell>
          <cell r="AK141">
            <v>2.4</v>
          </cell>
          <cell r="AL141">
            <v>3</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O141" t="str">
            <v>حمدى جمعه حسن محمد</v>
          </cell>
          <cell r="BQ141" t="str">
            <v>38</v>
          </cell>
          <cell r="BS141">
            <v>1203.98</v>
          </cell>
        </row>
        <row r="142">
          <cell r="C142">
            <v>41</v>
          </cell>
          <cell r="D142" t="str">
            <v>محمد السيد احمد سليمان</v>
          </cell>
          <cell r="E142" t="str">
            <v>27403181301499</v>
          </cell>
          <cell r="F142" t="str">
            <v>ذكر</v>
          </cell>
          <cell r="K142" t="str">
            <v>متزوج</v>
          </cell>
          <cell r="L142" t="str">
            <v>2-11-الدرجه الرابعه-مكتيى</v>
          </cell>
          <cell r="M142">
            <v>8</v>
          </cell>
          <cell r="N142">
            <v>8</v>
          </cell>
          <cell r="O142">
            <v>208.5</v>
          </cell>
          <cell r="P142">
            <v>3.8</v>
          </cell>
          <cell r="Q142">
            <v>5.7</v>
          </cell>
          <cell r="R142">
            <v>5.7</v>
          </cell>
          <cell r="S142">
            <v>3.8</v>
          </cell>
          <cell r="T142">
            <v>3.8</v>
          </cell>
          <cell r="U142">
            <v>0</v>
          </cell>
          <cell r="V142">
            <v>6</v>
          </cell>
          <cell r="W142">
            <v>4</v>
          </cell>
          <cell r="X142">
            <v>10</v>
          </cell>
          <cell r="Y142">
            <v>0</v>
          </cell>
          <cell r="Z142">
            <v>0</v>
          </cell>
          <cell r="AA142">
            <v>0</v>
          </cell>
          <cell r="AC142">
            <v>0</v>
          </cell>
          <cell r="AD142">
            <v>10</v>
          </cell>
          <cell r="AE142">
            <v>0</v>
          </cell>
          <cell r="AK142">
            <v>2.4</v>
          </cell>
          <cell r="AL142">
            <v>3</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O142" t="str">
            <v>محمد السيد احمد سليمان</v>
          </cell>
          <cell r="BQ142" t="str">
            <v>39</v>
          </cell>
          <cell r="BS142">
            <v>1209.3800000000001</v>
          </cell>
        </row>
        <row r="143">
          <cell r="C143">
            <v>42</v>
          </cell>
          <cell r="D143" t="str">
            <v>عمرو فتحى محمد السيد</v>
          </cell>
          <cell r="E143" t="str">
            <v>28806011308317</v>
          </cell>
          <cell r="F143" t="str">
            <v>ذكر</v>
          </cell>
          <cell r="K143" t="str">
            <v>متزوج</v>
          </cell>
          <cell r="L143" t="str">
            <v>4-12-الدرجه الخامسه-خدمات معاونه</v>
          </cell>
          <cell r="M143">
            <v>8</v>
          </cell>
          <cell r="N143">
            <v>8</v>
          </cell>
          <cell r="O143">
            <v>208.5</v>
          </cell>
          <cell r="P143">
            <v>3.8</v>
          </cell>
          <cell r="Q143">
            <v>5.7</v>
          </cell>
          <cell r="R143">
            <v>5.7</v>
          </cell>
          <cell r="S143">
            <v>3.8</v>
          </cell>
          <cell r="T143">
            <v>3.8</v>
          </cell>
          <cell r="U143">
            <v>0</v>
          </cell>
          <cell r="V143">
            <v>2</v>
          </cell>
          <cell r="W143">
            <v>4</v>
          </cell>
          <cell r="X143">
            <v>10</v>
          </cell>
          <cell r="Y143">
            <v>0</v>
          </cell>
          <cell r="Z143">
            <v>0</v>
          </cell>
          <cell r="AA143">
            <v>0</v>
          </cell>
          <cell r="AC143">
            <v>0</v>
          </cell>
          <cell r="AD143">
            <v>10</v>
          </cell>
          <cell r="AE143">
            <v>0</v>
          </cell>
          <cell r="AK143">
            <v>2.4</v>
          </cell>
          <cell r="AL143">
            <v>3</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O143" t="str">
            <v>عمرو فتحى محمد محمد السيد</v>
          </cell>
          <cell r="BQ143" t="str">
            <v>40</v>
          </cell>
          <cell r="BS143">
            <v>1205.78</v>
          </cell>
        </row>
        <row r="144">
          <cell r="C144">
            <v>43</v>
          </cell>
          <cell r="D144" t="str">
            <v>شيماء محمد محمد علي</v>
          </cell>
          <cell r="E144" t="str">
            <v>43</v>
          </cell>
          <cell r="M144">
            <v>8</v>
          </cell>
          <cell r="N144">
            <v>8</v>
          </cell>
          <cell r="O144">
            <v>208.5</v>
          </cell>
          <cell r="P144">
            <v>3.8</v>
          </cell>
          <cell r="Q144">
            <v>5.7</v>
          </cell>
          <cell r="R144">
            <v>5.7</v>
          </cell>
          <cell r="S144">
            <v>3.8</v>
          </cell>
          <cell r="T144">
            <v>3.8</v>
          </cell>
          <cell r="U144">
            <v>0</v>
          </cell>
          <cell r="V144">
            <v>2</v>
          </cell>
          <cell r="W144">
            <v>4</v>
          </cell>
          <cell r="X144">
            <v>10</v>
          </cell>
          <cell r="Y144">
            <v>0</v>
          </cell>
          <cell r="Z144">
            <v>0</v>
          </cell>
          <cell r="AA144">
            <v>0</v>
          </cell>
          <cell r="AC144">
            <v>0</v>
          </cell>
          <cell r="AD144">
            <v>10</v>
          </cell>
          <cell r="AE144">
            <v>0</v>
          </cell>
          <cell r="AK144">
            <v>2.4</v>
          </cell>
          <cell r="AL144">
            <v>3</v>
          </cell>
          <cell r="AQ144" t="str">
            <v/>
          </cell>
          <cell r="AR144" t="str">
            <v/>
          </cell>
          <cell r="AS144" t="str">
            <v/>
          </cell>
          <cell r="AT144" t="str">
            <v/>
          </cell>
          <cell r="AU144" t="str">
            <v/>
          </cell>
          <cell r="AV144" t="str">
            <v/>
          </cell>
          <cell r="AW144" t="str">
            <v/>
          </cell>
          <cell r="AX144" t="str">
            <v/>
          </cell>
          <cell r="AY144" t="str">
            <v/>
          </cell>
          <cell r="AZ144" t="str">
            <v/>
          </cell>
          <cell r="BA144" t="str">
            <v/>
          </cell>
          <cell r="BB144" t="str">
            <v/>
          </cell>
          <cell r="BC144" t="str">
            <v/>
          </cell>
          <cell r="BD144" t="str">
            <v/>
          </cell>
          <cell r="BE144" t="str">
            <v/>
          </cell>
          <cell r="BF144" t="str">
            <v/>
          </cell>
          <cell r="BO144" t="str">
            <v>شيماء محمد محمد علي</v>
          </cell>
          <cell r="BQ144" t="str">
            <v>41</v>
          </cell>
          <cell r="BS144">
            <v>1205.78</v>
          </cell>
        </row>
        <row r="145">
          <cell r="C145">
            <v>44</v>
          </cell>
          <cell r="D145" t="str">
            <v>حميده احمد حسن احمد</v>
          </cell>
          <cell r="E145" t="str">
            <v>27412081301504</v>
          </cell>
          <cell r="F145" t="str">
            <v>انثي</v>
          </cell>
          <cell r="K145" t="str">
            <v>متزوج</v>
          </cell>
          <cell r="L145" t="str">
            <v>4-12-الدرجه الخامسه-خدمات معاونه</v>
          </cell>
          <cell r="M145">
            <v>8</v>
          </cell>
          <cell r="N145">
            <v>8</v>
          </cell>
          <cell r="O145">
            <v>208.5</v>
          </cell>
          <cell r="P145">
            <v>3.8</v>
          </cell>
          <cell r="Q145">
            <v>5.7</v>
          </cell>
          <cell r="R145">
            <v>5.7</v>
          </cell>
          <cell r="S145">
            <v>3.8</v>
          </cell>
          <cell r="T145">
            <v>3.8</v>
          </cell>
          <cell r="U145">
            <v>0</v>
          </cell>
          <cell r="V145">
            <v>2</v>
          </cell>
          <cell r="W145">
            <v>4</v>
          </cell>
          <cell r="X145">
            <v>10</v>
          </cell>
          <cell r="Y145">
            <v>0</v>
          </cell>
          <cell r="Z145">
            <v>0</v>
          </cell>
          <cell r="AA145">
            <v>0</v>
          </cell>
          <cell r="AC145">
            <v>0</v>
          </cell>
          <cell r="AD145">
            <v>10</v>
          </cell>
          <cell r="AE145">
            <v>0</v>
          </cell>
          <cell r="AK145">
            <v>2.4</v>
          </cell>
          <cell r="AL145">
            <v>3</v>
          </cell>
          <cell r="AQ145">
            <v>0</v>
          </cell>
          <cell r="AR145">
            <v>0</v>
          </cell>
          <cell r="AS145">
            <v>0</v>
          </cell>
          <cell r="AT145">
            <v>0</v>
          </cell>
          <cell r="AU145">
            <v>0</v>
          </cell>
          <cell r="AV145">
            <v>0</v>
          </cell>
          <cell r="AW145">
            <v>0</v>
          </cell>
          <cell r="AX145">
            <v>0</v>
          </cell>
          <cell r="AY145">
            <v>0</v>
          </cell>
          <cell r="AZ145">
            <v>0</v>
          </cell>
          <cell r="BB145">
            <v>0</v>
          </cell>
          <cell r="BC145">
            <v>0</v>
          </cell>
          <cell r="BD145">
            <v>0</v>
          </cell>
          <cell r="BE145">
            <v>0</v>
          </cell>
          <cell r="BF145">
            <v>0</v>
          </cell>
          <cell r="BO145" t="str">
            <v>حميده احمد حسن احمد</v>
          </cell>
          <cell r="BQ145" t="str">
            <v>42</v>
          </cell>
          <cell r="BS145">
            <v>1205.78</v>
          </cell>
        </row>
        <row r="146">
          <cell r="C146">
            <v>45</v>
          </cell>
          <cell r="D146" t="str">
            <v>مديحه رمضان محمد محمد</v>
          </cell>
          <cell r="E146" t="str">
            <v>45</v>
          </cell>
          <cell r="M146">
            <v>137</v>
          </cell>
          <cell r="O146">
            <v>208.5</v>
          </cell>
          <cell r="P146">
            <v>3.8</v>
          </cell>
          <cell r="Q146">
            <v>5.7</v>
          </cell>
          <cell r="R146">
            <v>5.7</v>
          </cell>
          <cell r="S146">
            <v>3.8</v>
          </cell>
          <cell r="T146">
            <v>3.8</v>
          </cell>
          <cell r="U146" t="str">
            <v/>
          </cell>
          <cell r="V146">
            <v>2</v>
          </cell>
          <cell r="W146">
            <v>4</v>
          </cell>
          <cell r="X146">
            <v>10</v>
          </cell>
          <cell r="Y146" t="str">
            <v/>
          </cell>
          <cell r="Z146" t="str">
            <v/>
          </cell>
          <cell r="AA146" t="str">
            <v/>
          </cell>
          <cell r="AC146" t="str">
            <v/>
          </cell>
          <cell r="AD146">
            <v>10</v>
          </cell>
          <cell r="AE146" t="str">
            <v/>
          </cell>
          <cell r="AK146">
            <v>2.4</v>
          </cell>
          <cell r="AL146">
            <v>3</v>
          </cell>
          <cell r="AQ146" t="str">
            <v/>
          </cell>
          <cell r="AR146" t="str">
            <v/>
          </cell>
          <cell r="AS146" t="str">
            <v/>
          </cell>
          <cell r="AT146" t="str">
            <v/>
          </cell>
          <cell r="AU146" t="str">
            <v/>
          </cell>
          <cell r="AV146" t="str">
            <v/>
          </cell>
          <cell r="AW146" t="str">
            <v/>
          </cell>
          <cell r="AX146" t="str">
            <v/>
          </cell>
          <cell r="AY146" t="str">
            <v/>
          </cell>
          <cell r="AZ146" t="str">
            <v/>
          </cell>
          <cell r="BA146">
            <v>40</v>
          </cell>
          <cell r="BB146" t="str">
            <v/>
          </cell>
          <cell r="BC146" t="str">
            <v/>
          </cell>
          <cell r="BD146" t="str">
            <v/>
          </cell>
          <cell r="BE146" t="str">
            <v/>
          </cell>
          <cell r="BF146" t="str">
            <v/>
          </cell>
          <cell r="BO146" t="str">
            <v>مديحه رمضان محمد محمد</v>
          </cell>
          <cell r="BQ146" t="str">
            <v>43</v>
          </cell>
          <cell r="BS146">
            <v>1205.78</v>
          </cell>
        </row>
        <row r="147">
          <cell r="C147">
            <v>46</v>
          </cell>
          <cell r="D147" t="str">
            <v>سعاد على ابراهيم محمد</v>
          </cell>
          <cell r="E147" t="str">
            <v>27903101301704</v>
          </cell>
          <cell r="F147" t="str">
            <v>انثي</v>
          </cell>
          <cell r="K147" t="str">
            <v>متزوج</v>
          </cell>
          <cell r="L147" t="str">
            <v>4-12-الدرجه الخامسه-خدمات معاونه</v>
          </cell>
          <cell r="M147">
            <v>8</v>
          </cell>
          <cell r="N147">
            <v>8</v>
          </cell>
          <cell r="O147">
            <v>208.5</v>
          </cell>
          <cell r="P147">
            <v>3.8</v>
          </cell>
          <cell r="Q147">
            <v>5.7</v>
          </cell>
          <cell r="R147">
            <v>5.7</v>
          </cell>
          <cell r="S147">
            <v>3.8</v>
          </cell>
          <cell r="T147">
            <v>3.8</v>
          </cell>
          <cell r="U147" t="str">
            <v/>
          </cell>
          <cell r="V147">
            <v>2</v>
          </cell>
          <cell r="W147">
            <v>4</v>
          </cell>
          <cell r="X147">
            <v>10</v>
          </cell>
          <cell r="Y147" t="str">
            <v/>
          </cell>
          <cell r="Z147" t="str">
            <v/>
          </cell>
          <cell r="AA147" t="str">
            <v/>
          </cell>
          <cell r="AC147" t="str">
            <v/>
          </cell>
          <cell r="AD147">
            <v>10</v>
          </cell>
          <cell r="AE147" t="str">
            <v/>
          </cell>
          <cell r="AK147">
            <v>2.4</v>
          </cell>
          <cell r="AL147">
            <v>3</v>
          </cell>
          <cell r="AQ147" t="str">
            <v/>
          </cell>
          <cell r="AR147" t="str">
            <v/>
          </cell>
          <cell r="AS147" t="str">
            <v/>
          </cell>
          <cell r="AT147" t="str">
            <v/>
          </cell>
          <cell r="AU147" t="str">
            <v/>
          </cell>
          <cell r="AV147" t="str">
            <v/>
          </cell>
          <cell r="AW147" t="str">
            <v/>
          </cell>
          <cell r="AX147" t="str">
            <v/>
          </cell>
          <cell r="AY147" t="str">
            <v/>
          </cell>
          <cell r="AZ147" t="str">
            <v/>
          </cell>
          <cell r="BA147" t="str">
            <v/>
          </cell>
          <cell r="BB147" t="str">
            <v/>
          </cell>
          <cell r="BC147" t="str">
            <v/>
          </cell>
          <cell r="BD147" t="str">
            <v/>
          </cell>
          <cell r="BE147" t="str">
            <v/>
          </cell>
          <cell r="BF147" t="str">
            <v/>
          </cell>
          <cell r="BO147" t="str">
            <v>سعاد على ابراهيم محمد</v>
          </cell>
          <cell r="BQ147" t="str">
            <v>44</v>
          </cell>
          <cell r="BS147">
            <v>1205.78</v>
          </cell>
        </row>
        <row r="148">
          <cell r="C148">
            <v>47</v>
          </cell>
          <cell r="D148" t="str">
            <v>احمد سعد عبدالسلام</v>
          </cell>
          <cell r="E148" t="str">
            <v>29205091301351</v>
          </cell>
          <cell r="F148" t="str">
            <v>ذكر</v>
          </cell>
          <cell r="K148" t="str">
            <v>متزوج</v>
          </cell>
          <cell r="L148" t="str">
            <v>2-11-الدرجه الرابعه-مكتيى</v>
          </cell>
          <cell r="M148">
            <v>8</v>
          </cell>
          <cell r="N148">
            <v>8</v>
          </cell>
          <cell r="O148">
            <v>208.5</v>
          </cell>
          <cell r="P148">
            <v>3.8</v>
          </cell>
          <cell r="Q148">
            <v>5.7</v>
          </cell>
          <cell r="R148">
            <v>5.7</v>
          </cell>
          <cell r="S148">
            <v>3.8</v>
          </cell>
          <cell r="T148">
            <v>3.8</v>
          </cell>
          <cell r="U148">
            <v>0</v>
          </cell>
          <cell r="V148">
            <v>0</v>
          </cell>
          <cell r="W148">
            <v>4</v>
          </cell>
          <cell r="X148">
            <v>10</v>
          </cell>
          <cell r="Y148">
            <v>0</v>
          </cell>
          <cell r="Z148">
            <v>0</v>
          </cell>
          <cell r="AA148">
            <v>0</v>
          </cell>
          <cell r="AC148">
            <v>0</v>
          </cell>
          <cell r="AD148">
            <v>10</v>
          </cell>
          <cell r="AE148">
            <v>0</v>
          </cell>
          <cell r="AK148">
            <v>2.4</v>
          </cell>
          <cell r="AL148">
            <v>3</v>
          </cell>
          <cell r="AQ148" t="str">
            <v/>
          </cell>
          <cell r="AR148" t="str">
            <v/>
          </cell>
          <cell r="AS148" t="str">
            <v/>
          </cell>
          <cell r="AT148" t="str">
            <v/>
          </cell>
          <cell r="AU148" t="str">
            <v/>
          </cell>
          <cell r="AV148" t="str">
            <v/>
          </cell>
          <cell r="AW148" t="str">
            <v/>
          </cell>
          <cell r="AX148" t="str">
            <v/>
          </cell>
          <cell r="AY148" t="str">
            <v/>
          </cell>
          <cell r="AZ148" t="str">
            <v/>
          </cell>
          <cell r="BA148" t="str">
            <v/>
          </cell>
          <cell r="BB148" t="str">
            <v/>
          </cell>
          <cell r="BC148" t="str">
            <v/>
          </cell>
          <cell r="BD148" t="str">
            <v/>
          </cell>
          <cell r="BE148" t="str">
            <v/>
          </cell>
          <cell r="BF148" t="str">
            <v/>
          </cell>
          <cell r="BO148" t="str">
            <v>احمد سعد عبدالسلام</v>
          </cell>
          <cell r="BQ148" t="str">
            <v>45</v>
          </cell>
          <cell r="BS148">
            <v>1203.98</v>
          </cell>
        </row>
        <row r="149">
          <cell r="C149">
            <v>48</v>
          </cell>
          <cell r="D149" t="str">
            <v>شريف جمال غريب حسن</v>
          </cell>
          <cell r="E149" t="str">
            <v>28708231301397</v>
          </cell>
          <cell r="F149" t="str">
            <v>ذكر</v>
          </cell>
          <cell r="K149" t="str">
            <v>متزوج</v>
          </cell>
          <cell r="L149" t="str">
            <v>2-11-الدرجه الرابعه-مكتيى</v>
          </cell>
          <cell r="M149">
            <v>8</v>
          </cell>
          <cell r="N149">
            <v>8</v>
          </cell>
          <cell r="O149">
            <v>208.5</v>
          </cell>
          <cell r="P149">
            <v>3.8</v>
          </cell>
          <cell r="Q149">
            <v>5.7</v>
          </cell>
          <cell r="R149">
            <v>5.7</v>
          </cell>
          <cell r="S149">
            <v>3.8</v>
          </cell>
          <cell r="T149">
            <v>3.8</v>
          </cell>
          <cell r="U149">
            <v>0</v>
          </cell>
          <cell r="V149">
            <v>4</v>
          </cell>
          <cell r="W149">
            <v>4</v>
          </cell>
          <cell r="X149">
            <v>10</v>
          </cell>
          <cell r="Y149">
            <v>0</v>
          </cell>
          <cell r="Z149">
            <v>0</v>
          </cell>
          <cell r="AA149">
            <v>0</v>
          </cell>
          <cell r="AC149">
            <v>0</v>
          </cell>
          <cell r="AD149">
            <v>10</v>
          </cell>
          <cell r="AE149">
            <v>0</v>
          </cell>
          <cell r="AK149">
            <v>2.4</v>
          </cell>
          <cell r="AL149">
            <v>3</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O149" t="str">
            <v>شريف جمال غريب حسن</v>
          </cell>
          <cell r="BQ149" t="str">
            <v>46</v>
          </cell>
          <cell r="BS149">
            <v>1207.58</v>
          </cell>
        </row>
        <row r="150">
          <cell r="C150">
            <v>49</v>
          </cell>
          <cell r="D150" t="str">
            <v>هانى محمد عبد الرحيم احمد</v>
          </cell>
          <cell r="E150" t="str">
            <v>28502031305536</v>
          </cell>
          <cell r="F150" t="str">
            <v>ذكر</v>
          </cell>
          <cell r="K150" t="str">
            <v>متزوج</v>
          </cell>
          <cell r="L150" t="str">
            <v>2-11-الدرجه الرابعه-مكتيى</v>
          </cell>
          <cell r="M150">
            <v>8</v>
          </cell>
          <cell r="N150">
            <v>8</v>
          </cell>
          <cell r="O150">
            <v>208.5</v>
          </cell>
          <cell r="P150">
            <v>3.8</v>
          </cell>
          <cell r="Q150">
            <v>5.7</v>
          </cell>
          <cell r="R150">
            <v>5.7</v>
          </cell>
          <cell r="S150">
            <v>3.8</v>
          </cell>
          <cell r="T150">
            <v>3.8</v>
          </cell>
          <cell r="U150">
            <v>0</v>
          </cell>
          <cell r="V150">
            <v>4</v>
          </cell>
          <cell r="W150">
            <v>4</v>
          </cell>
          <cell r="X150">
            <v>10</v>
          </cell>
          <cell r="Y150">
            <v>0</v>
          </cell>
          <cell r="Z150">
            <v>0</v>
          </cell>
          <cell r="AA150">
            <v>0</v>
          </cell>
          <cell r="AC150">
            <v>0</v>
          </cell>
          <cell r="AD150">
            <v>10</v>
          </cell>
          <cell r="AE150">
            <v>0</v>
          </cell>
          <cell r="AK150">
            <v>2.4</v>
          </cell>
          <cell r="AL150">
            <v>3</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O150" t="str">
            <v>هانى محمد عبد الرحيم احمد</v>
          </cell>
          <cell r="BQ150" t="str">
            <v>47</v>
          </cell>
          <cell r="BS150">
            <v>1207.58</v>
          </cell>
        </row>
        <row r="151">
          <cell r="C151">
            <v>50</v>
          </cell>
          <cell r="D151" t="str">
            <v>شحته عيد احمد حسين</v>
          </cell>
          <cell r="E151" t="str">
            <v>28804011305234</v>
          </cell>
          <cell r="F151" t="str">
            <v>ذكر</v>
          </cell>
          <cell r="K151" t="str">
            <v>متزوج</v>
          </cell>
          <cell r="L151" t="str">
            <v>3-11-الدرجه الرابعه-مهنى</v>
          </cell>
          <cell r="M151">
            <v>8</v>
          </cell>
          <cell r="N151">
            <v>8</v>
          </cell>
          <cell r="O151">
            <v>208.5</v>
          </cell>
          <cell r="P151">
            <v>3.8</v>
          </cell>
          <cell r="Q151">
            <v>5.7</v>
          </cell>
          <cell r="R151">
            <v>5.7</v>
          </cell>
          <cell r="S151">
            <v>3.8</v>
          </cell>
          <cell r="T151">
            <v>3.8</v>
          </cell>
          <cell r="U151">
            <v>0</v>
          </cell>
          <cell r="V151">
            <v>4</v>
          </cell>
          <cell r="W151">
            <v>4</v>
          </cell>
          <cell r="X151">
            <v>10</v>
          </cell>
          <cell r="Y151">
            <v>0</v>
          </cell>
          <cell r="Z151">
            <v>0</v>
          </cell>
          <cell r="AA151">
            <v>0</v>
          </cell>
          <cell r="AC151">
            <v>0</v>
          </cell>
          <cell r="AD151">
            <v>10</v>
          </cell>
          <cell r="AE151">
            <v>0</v>
          </cell>
          <cell r="AK151">
            <v>2.4</v>
          </cell>
          <cell r="AL151">
            <v>3</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O151" t="str">
            <v>شحته عيد احمد حسين</v>
          </cell>
          <cell r="BQ151" t="str">
            <v>48</v>
          </cell>
          <cell r="BS151">
            <v>1207.58</v>
          </cell>
        </row>
        <row r="152">
          <cell r="C152">
            <v>51</v>
          </cell>
          <cell r="D152" t="str">
            <v>محمد خيري قطب حسن</v>
          </cell>
          <cell r="E152" t="str">
            <v>27408311300831</v>
          </cell>
          <cell r="F152" t="str">
            <v>ذكر</v>
          </cell>
          <cell r="K152" t="str">
            <v>متزوج</v>
          </cell>
          <cell r="L152" t="str">
            <v>2-11-الدرجه الرابعه-مكتيى</v>
          </cell>
          <cell r="M152">
            <v>8</v>
          </cell>
          <cell r="N152">
            <v>8</v>
          </cell>
          <cell r="O152">
            <v>208.5</v>
          </cell>
          <cell r="P152">
            <v>3.8</v>
          </cell>
          <cell r="Q152">
            <v>5.7</v>
          </cell>
          <cell r="R152">
            <v>5.7</v>
          </cell>
          <cell r="S152">
            <v>3.8</v>
          </cell>
          <cell r="T152">
            <v>3.8</v>
          </cell>
          <cell r="U152">
            <v>0</v>
          </cell>
          <cell r="V152">
            <v>6</v>
          </cell>
          <cell r="W152">
            <v>4</v>
          </cell>
          <cell r="X152">
            <v>10</v>
          </cell>
          <cell r="Y152">
            <v>0</v>
          </cell>
          <cell r="Z152">
            <v>0</v>
          </cell>
          <cell r="AA152">
            <v>0</v>
          </cell>
          <cell r="AC152">
            <v>0</v>
          </cell>
          <cell r="AD152">
            <v>10</v>
          </cell>
          <cell r="AE152">
            <v>0</v>
          </cell>
          <cell r="AK152">
            <v>2.4</v>
          </cell>
          <cell r="AL152">
            <v>3</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O152" t="str">
            <v>محمد خيري قطب حسن</v>
          </cell>
          <cell r="BQ152" t="str">
            <v>49</v>
          </cell>
          <cell r="BS152">
            <v>1209.3800000000001</v>
          </cell>
        </row>
        <row r="153">
          <cell r="C153">
            <v>52</v>
          </cell>
          <cell r="D153" t="str">
            <v>محمد عبد الله عبد السلام عبدالله</v>
          </cell>
          <cell r="E153" t="str">
            <v>27611141301111</v>
          </cell>
          <cell r="F153" t="str">
            <v>ذكر</v>
          </cell>
          <cell r="K153" t="str">
            <v>متزوج</v>
          </cell>
          <cell r="L153" t="str">
            <v>2-11-الدرجه الرابعه-مكتيى</v>
          </cell>
          <cell r="M153">
            <v>8</v>
          </cell>
          <cell r="N153">
            <v>8</v>
          </cell>
          <cell r="O153">
            <v>208.5</v>
          </cell>
          <cell r="P153">
            <v>3.8</v>
          </cell>
          <cell r="Q153">
            <v>5.7</v>
          </cell>
          <cell r="R153">
            <v>5.7</v>
          </cell>
          <cell r="S153">
            <v>3.8</v>
          </cell>
          <cell r="T153">
            <v>3.8</v>
          </cell>
          <cell r="U153">
            <v>0</v>
          </cell>
          <cell r="V153">
            <v>6</v>
          </cell>
          <cell r="W153">
            <v>4</v>
          </cell>
          <cell r="X153">
            <v>10</v>
          </cell>
          <cell r="Y153">
            <v>0</v>
          </cell>
          <cell r="Z153">
            <v>0</v>
          </cell>
          <cell r="AA153">
            <v>0</v>
          </cell>
          <cell r="AC153">
            <v>0</v>
          </cell>
          <cell r="AD153">
            <v>10</v>
          </cell>
          <cell r="AE153">
            <v>0</v>
          </cell>
          <cell r="AK153">
            <v>2.4</v>
          </cell>
          <cell r="AL153">
            <v>3</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O153" t="str">
            <v>محمد عبد الله عبد السلام عبدالله</v>
          </cell>
          <cell r="BP153">
            <v>0</v>
          </cell>
          <cell r="BQ153" t="str">
            <v>60</v>
          </cell>
        </row>
        <row r="154">
          <cell r="C154">
            <v>53</v>
          </cell>
          <cell r="D154" t="str">
            <v>هشام مسعود سعد مسعود</v>
          </cell>
          <cell r="E154" t="str">
            <v>28802111301357</v>
          </cell>
          <cell r="F154" t="str">
            <v>ذكر</v>
          </cell>
          <cell r="K154" t="str">
            <v>متزوج</v>
          </cell>
          <cell r="L154" t="str">
            <v>2-11-الدرجه الرابعه-مكتيى</v>
          </cell>
          <cell r="M154">
            <v>8</v>
          </cell>
          <cell r="N154">
            <v>8</v>
          </cell>
          <cell r="O154">
            <v>208.5</v>
          </cell>
          <cell r="P154">
            <v>3.8</v>
          </cell>
          <cell r="Q154">
            <v>5.7</v>
          </cell>
          <cell r="R154">
            <v>5.7</v>
          </cell>
          <cell r="S154">
            <v>3.8</v>
          </cell>
          <cell r="T154">
            <v>3.8</v>
          </cell>
          <cell r="U154">
            <v>0</v>
          </cell>
          <cell r="V154">
            <v>6</v>
          </cell>
          <cell r="W154">
            <v>4</v>
          </cell>
          <cell r="X154">
            <v>10</v>
          </cell>
          <cell r="Y154">
            <v>0</v>
          </cell>
          <cell r="Z154">
            <v>0</v>
          </cell>
          <cell r="AA154">
            <v>0</v>
          </cell>
          <cell r="AC154">
            <v>0</v>
          </cell>
          <cell r="AD154">
            <v>10</v>
          </cell>
          <cell r="AE154">
            <v>0</v>
          </cell>
          <cell r="AK154">
            <v>2.4</v>
          </cell>
          <cell r="AL154">
            <v>3</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O154" t="str">
            <v>هشام مسعود سعد مسعود</v>
          </cell>
          <cell r="BP154">
            <v>0</v>
          </cell>
          <cell r="BQ154" t="str">
            <v>61</v>
          </cell>
        </row>
        <row r="155">
          <cell r="C155">
            <v>54</v>
          </cell>
          <cell r="D155" t="str">
            <v>احمد تمام اسماعيل ابراهيم</v>
          </cell>
          <cell r="E155" t="str">
            <v>27809111301731</v>
          </cell>
          <cell r="F155" t="str">
            <v>ذكر</v>
          </cell>
          <cell r="K155" t="str">
            <v>متزوج</v>
          </cell>
          <cell r="L155" t="str">
            <v>3-10-الدرجه الثالثه-مهنى</v>
          </cell>
          <cell r="M155">
            <v>8</v>
          </cell>
          <cell r="N155">
            <v>8</v>
          </cell>
          <cell r="O155">
            <v>258</v>
          </cell>
          <cell r="AK155">
            <v>2.4</v>
          </cell>
          <cell r="AL155">
            <v>3</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O155" t="str">
            <v>احمد تمام اسماعيل ابراهيم</v>
          </cell>
          <cell r="BQ155" t="str">
            <v>50</v>
          </cell>
          <cell r="BS155">
            <v>1253.8800000000001</v>
          </cell>
          <cell r="BT155">
            <v>0</v>
          </cell>
        </row>
        <row r="156">
          <cell r="C156">
            <v>55</v>
          </cell>
          <cell r="D156" t="str">
            <v>محمد محمد اسماعيل سيد</v>
          </cell>
          <cell r="E156" t="str">
            <v>26212141300658</v>
          </cell>
          <cell r="F156" t="str">
            <v>ذكر</v>
          </cell>
          <cell r="K156" t="str">
            <v>متزوج</v>
          </cell>
          <cell r="L156" t="str">
            <v>1-10-الدرجه الثالثه-تخصصى</v>
          </cell>
          <cell r="O156">
            <v>695.78</v>
          </cell>
          <cell r="AK156">
            <v>2.4</v>
          </cell>
          <cell r="AL156">
            <v>3</v>
          </cell>
          <cell r="AQ156">
            <v>0</v>
          </cell>
          <cell r="AR156">
            <v>0</v>
          </cell>
          <cell r="AS156">
            <v>0</v>
          </cell>
          <cell r="AT156">
            <v>0</v>
          </cell>
          <cell r="AU156">
            <v>0</v>
          </cell>
          <cell r="AV156">
            <v>0</v>
          </cell>
          <cell r="AW156">
            <v>0</v>
          </cell>
          <cell r="AX156">
            <v>0</v>
          </cell>
          <cell r="AY156">
            <v>0</v>
          </cell>
          <cell r="AZ156">
            <v>0</v>
          </cell>
          <cell r="BA156">
            <v>40</v>
          </cell>
          <cell r="BB156">
            <v>0</v>
          </cell>
          <cell r="BC156">
            <v>0</v>
          </cell>
          <cell r="BD156">
            <v>0</v>
          </cell>
          <cell r="BE156">
            <v>0</v>
          </cell>
          <cell r="BF156">
            <v>0</v>
          </cell>
          <cell r="BO156" t="str">
            <v>محمد محمد اسماعيل سيد</v>
          </cell>
          <cell r="BQ156" t="str">
            <v>51</v>
          </cell>
          <cell r="BS156">
            <v>3376.63</v>
          </cell>
        </row>
        <row r="157">
          <cell r="C157">
            <v>56</v>
          </cell>
          <cell r="D157" t="str">
            <v>ابراهيم محمد حسن</v>
          </cell>
          <cell r="E157" t="str">
            <v>26412131301779</v>
          </cell>
          <cell r="F157" t="str">
            <v>ذكر</v>
          </cell>
          <cell r="K157" t="str">
            <v>متزوج</v>
          </cell>
          <cell r="L157" t="str">
            <v>1-8-الدرجه الاولى-تخصصى</v>
          </cell>
          <cell r="M157">
            <v>8</v>
          </cell>
          <cell r="N157">
            <v>8</v>
          </cell>
          <cell r="O157">
            <v>554.25</v>
          </cell>
          <cell r="AK157">
            <v>2.4</v>
          </cell>
          <cell r="AL157">
            <v>3</v>
          </cell>
          <cell r="AQ157">
            <v>0</v>
          </cell>
          <cell r="AR157">
            <v>0</v>
          </cell>
          <cell r="AS157">
            <v>0</v>
          </cell>
          <cell r="AT157">
            <v>0</v>
          </cell>
          <cell r="AU157">
            <v>0</v>
          </cell>
          <cell r="AV157">
            <v>0</v>
          </cell>
          <cell r="AW157">
            <v>0</v>
          </cell>
          <cell r="AX157">
            <v>0</v>
          </cell>
          <cell r="AY157">
            <v>0</v>
          </cell>
          <cell r="AZ157">
            <v>0</v>
          </cell>
          <cell r="BA157">
            <v>40</v>
          </cell>
          <cell r="BB157">
            <v>0</v>
          </cell>
          <cell r="BC157">
            <v>0</v>
          </cell>
          <cell r="BD157">
            <v>0</v>
          </cell>
          <cell r="BE157">
            <v>0</v>
          </cell>
          <cell r="BF157">
            <v>0</v>
          </cell>
          <cell r="BO157" t="str">
            <v>ابراهيم محمد حسن</v>
          </cell>
          <cell r="BQ157" t="str">
            <v>52</v>
          </cell>
          <cell r="BS157">
            <v>2693.65</v>
          </cell>
        </row>
        <row r="158">
          <cell r="C158">
            <v>57</v>
          </cell>
          <cell r="D158" t="str">
            <v>محمود محمد محمد حسين</v>
          </cell>
          <cell r="E158" t="str">
            <v>28506121300814</v>
          </cell>
          <cell r="F158" t="str">
            <v>ذكر</v>
          </cell>
          <cell r="K158" t="str">
            <v>متزوج</v>
          </cell>
          <cell r="L158" t="str">
            <v>1-10-الدرجه الثالثه-تخصصى</v>
          </cell>
          <cell r="M158">
            <v>15</v>
          </cell>
          <cell r="N158">
            <v>25</v>
          </cell>
          <cell r="O158">
            <v>299</v>
          </cell>
          <cell r="AK158">
            <v>2.4</v>
          </cell>
          <cell r="AL158">
            <v>3</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O158" t="str">
            <v>محمود محمد محمد حسين</v>
          </cell>
          <cell r="BQ158" t="str">
            <v>55</v>
          </cell>
          <cell r="BS158">
            <v>1453.14</v>
          </cell>
        </row>
        <row r="159">
          <cell r="C159">
            <v>58</v>
          </cell>
          <cell r="D159" t="str">
            <v>وائل اسماعيل احمد</v>
          </cell>
          <cell r="E159" t="str">
            <v>56</v>
          </cell>
          <cell r="M159">
            <v>148</v>
          </cell>
          <cell r="O159">
            <v>230.5</v>
          </cell>
          <cell r="AK159">
            <v>2.4</v>
          </cell>
          <cell r="AL159">
            <v>3</v>
          </cell>
          <cell r="AQ159">
            <v>0</v>
          </cell>
          <cell r="AR159">
            <v>0</v>
          </cell>
          <cell r="AS159">
            <v>0</v>
          </cell>
          <cell r="AT159">
            <v>0</v>
          </cell>
          <cell r="AU159">
            <v>0</v>
          </cell>
          <cell r="AV159">
            <v>0</v>
          </cell>
          <cell r="AW159">
            <v>0</v>
          </cell>
          <cell r="AX159">
            <v>0</v>
          </cell>
          <cell r="AY159">
            <v>0</v>
          </cell>
          <cell r="AZ159">
            <v>0</v>
          </cell>
          <cell r="BA159">
            <v>40</v>
          </cell>
          <cell r="BB159">
            <v>0</v>
          </cell>
          <cell r="BC159">
            <v>0</v>
          </cell>
          <cell r="BE159">
            <v>0</v>
          </cell>
          <cell r="BF159">
            <v>0</v>
          </cell>
          <cell r="BO159" t="str">
            <v>وائل اسماعيل احمد</v>
          </cell>
          <cell r="BQ159" t="str">
            <v>56</v>
          </cell>
          <cell r="BS159">
            <v>1120.23</v>
          </cell>
        </row>
        <row r="160">
          <cell r="C160">
            <v>59</v>
          </cell>
          <cell r="D160" t="str">
            <v>محمد عبدالحليم سليمان</v>
          </cell>
          <cell r="E160" t="str">
            <v>57</v>
          </cell>
          <cell r="M160">
            <v>149</v>
          </cell>
          <cell r="O160">
            <v>304.48</v>
          </cell>
          <cell r="AK160">
            <v>2.4</v>
          </cell>
          <cell r="AL160">
            <v>3</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O160" t="str">
            <v>محمد عبدالحليم سليمان</v>
          </cell>
          <cell r="BQ160" t="str">
            <v>57</v>
          </cell>
          <cell r="BS160">
            <v>1479.77</v>
          </cell>
          <cell r="BT160">
            <v>31</v>
          </cell>
          <cell r="BU160">
            <v>61.52</v>
          </cell>
          <cell r="BV160">
            <v>1</v>
          </cell>
          <cell r="BW160">
            <v>61.52</v>
          </cell>
          <cell r="BX160">
            <v>0</v>
          </cell>
          <cell r="BY160">
            <v>0</v>
          </cell>
          <cell r="BZ160">
            <v>0</v>
          </cell>
          <cell r="CA160">
            <v>61.52</v>
          </cell>
        </row>
        <row r="161">
          <cell r="C161">
            <v>60</v>
          </cell>
          <cell r="D161" t="str">
            <v>عبدالله حسني ابراهيم</v>
          </cell>
          <cell r="E161" t="str">
            <v>26212121300996</v>
          </cell>
          <cell r="F161" t="str">
            <v>ذكر</v>
          </cell>
          <cell r="K161" t="str">
            <v>متزوج</v>
          </cell>
          <cell r="L161" t="str">
            <v>3-9-الدرجه التانيه-مهنى</v>
          </cell>
          <cell r="M161">
            <v>8</v>
          </cell>
          <cell r="N161">
            <v>8</v>
          </cell>
          <cell r="O161">
            <v>503.8</v>
          </cell>
          <cell r="AK161">
            <v>2.4</v>
          </cell>
          <cell r="AL161">
            <v>3</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O161" t="str">
            <v>عبدالله حسني ابراهيم</v>
          </cell>
          <cell r="BQ161" t="str">
            <v>58</v>
          </cell>
          <cell r="BS161">
            <v>2448.4699999999998</v>
          </cell>
        </row>
        <row r="162">
          <cell r="C162">
            <v>61</v>
          </cell>
          <cell r="D162" t="str">
            <v>محمود داؤد محمد عبدالله</v>
          </cell>
          <cell r="E162" t="str">
            <v>28705011304213</v>
          </cell>
          <cell r="F162" t="str">
            <v>ذكر</v>
          </cell>
          <cell r="K162" t="str">
            <v>متزوج</v>
          </cell>
          <cell r="L162" t="str">
            <v>1-10-الدرجه الثالثه-تخصصى</v>
          </cell>
          <cell r="M162">
            <v>8</v>
          </cell>
          <cell r="N162">
            <v>8</v>
          </cell>
          <cell r="O162">
            <v>305.69</v>
          </cell>
          <cell r="AK162">
            <v>2.4</v>
          </cell>
          <cell r="AL162">
            <v>3</v>
          </cell>
          <cell r="AQ162">
            <v>0</v>
          </cell>
          <cell r="AR162">
            <v>0</v>
          </cell>
          <cell r="AS162">
            <v>0</v>
          </cell>
          <cell r="AT162">
            <v>0</v>
          </cell>
          <cell r="AU162">
            <v>0</v>
          </cell>
          <cell r="AV162">
            <v>0</v>
          </cell>
          <cell r="AW162">
            <v>0</v>
          </cell>
          <cell r="AX162">
            <v>0</v>
          </cell>
          <cell r="AY162">
            <v>0</v>
          </cell>
          <cell r="AZ162">
            <v>0</v>
          </cell>
          <cell r="BA162">
            <v>40</v>
          </cell>
          <cell r="BB162">
            <v>0</v>
          </cell>
          <cell r="BC162">
            <v>0</v>
          </cell>
          <cell r="BD162">
            <v>0</v>
          </cell>
          <cell r="BE162">
            <v>0</v>
          </cell>
          <cell r="BF162">
            <v>0</v>
          </cell>
          <cell r="BO162" t="str">
            <v>محمود داؤد محمد عبدالله</v>
          </cell>
          <cell r="BQ162" t="str">
            <v>59</v>
          </cell>
          <cell r="BS162">
            <v>1485.66</v>
          </cell>
        </row>
        <row r="163">
          <cell r="C163">
            <v>1</v>
          </cell>
          <cell r="D163" t="str">
            <v>احمد مسلم محمد سليمان</v>
          </cell>
          <cell r="E163" t="str">
            <v>28008251306618</v>
          </cell>
          <cell r="F163" t="str">
            <v>ذكر</v>
          </cell>
          <cell r="K163" t="str">
            <v>متزوج</v>
          </cell>
          <cell r="L163" t="str">
            <v>4-11-الدرجه الرابعه-خدمات معاونه</v>
          </cell>
          <cell r="M163">
            <v>8</v>
          </cell>
          <cell r="N163">
            <v>8</v>
          </cell>
          <cell r="O163">
            <v>262.32</v>
          </cell>
          <cell r="P163">
            <v>12.27</v>
          </cell>
          <cell r="Q163">
            <v>23.51</v>
          </cell>
          <cell r="R163">
            <v>29.21</v>
          </cell>
          <cell r="S163">
            <v>24.66</v>
          </cell>
          <cell r="T163">
            <v>24.86</v>
          </cell>
          <cell r="U163">
            <v>0</v>
          </cell>
          <cell r="V163">
            <v>4</v>
          </cell>
          <cell r="W163">
            <v>4</v>
          </cell>
          <cell r="X163">
            <v>10</v>
          </cell>
          <cell r="Y163">
            <v>0</v>
          </cell>
          <cell r="Z163">
            <v>0</v>
          </cell>
          <cell r="AA163">
            <v>0</v>
          </cell>
          <cell r="AC163">
            <v>0</v>
          </cell>
          <cell r="AD163">
            <v>10</v>
          </cell>
          <cell r="AF163">
            <v>0</v>
          </cell>
          <cell r="AG163">
            <v>0</v>
          </cell>
          <cell r="AH163">
            <v>0</v>
          </cell>
          <cell r="AK163">
            <v>2.4</v>
          </cell>
          <cell r="AL163">
            <v>3</v>
          </cell>
          <cell r="AM163">
            <v>629.57000000000005</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O163" t="str">
            <v>احمد مسلم محمد سليمان</v>
          </cell>
          <cell r="BQ163" t="str">
            <v>1</v>
          </cell>
          <cell r="BS163">
            <v>1506.54</v>
          </cell>
        </row>
        <row r="164">
          <cell r="C164">
            <v>2</v>
          </cell>
          <cell r="D164" t="str">
            <v>السيد احمد السيد محمد</v>
          </cell>
          <cell r="E164" t="str">
            <v>26011221301536</v>
          </cell>
          <cell r="F164" t="str">
            <v>ذكر</v>
          </cell>
          <cell r="K164" t="str">
            <v>متزوج</v>
          </cell>
          <cell r="L164" t="str">
            <v>4-10-الدرجه الثالثه-خدمات معاونه</v>
          </cell>
          <cell r="M164">
            <v>8</v>
          </cell>
          <cell r="N164">
            <v>8</v>
          </cell>
          <cell r="O164">
            <v>377.38</v>
          </cell>
          <cell r="P164">
            <v>19.55</v>
          </cell>
          <cell r="Q164">
            <v>35.020000000000003</v>
          </cell>
          <cell r="R164">
            <v>41.02</v>
          </cell>
          <cell r="S164">
            <v>35.130000000000003</v>
          </cell>
          <cell r="T164">
            <v>35.53</v>
          </cell>
          <cell r="U164">
            <v>0</v>
          </cell>
          <cell r="V164">
            <v>6</v>
          </cell>
          <cell r="W164">
            <v>4</v>
          </cell>
          <cell r="X164">
            <v>15</v>
          </cell>
          <cell r="Y164">
            <v>0</v>
          </cell>
          <cell r="Z164">
            <v>0</v>
          </cell>
          <cell r="AA164">
            <v>0</v>
          </cell>
          <cell r="AC164">
            <v>0</v>
          </cell>
          <cell r="AD164">
            <v>10</v>
          </cell>
          <cell r="AF164">
            <v>0</v>
          </cell>
          <cell r="AG164">
            <v>0</v>
          </cell>
          <cell r="AH164">
            <v>0</v>
          </cell>
          <cell r="AK164">
            <v>2.4</v>
          </cell>
          <cell r="AL164">
            <v>3</v>
          </cell>
          <cell r="AM164">
            <v>905.71</v>
          </cell>
          <cell r="AQ164">
            <v>0</v>
          </cell>
          <cell r="AR164">
            <v>0</v>
          </cell>
          <cell r="AS164">
            <v>0</v>
          </cell>
          <cell r="AT164">
            <v>350</v>
          </cell>
          <cell r="AU164">
            <v>0</v>
          </cell>
          <cell r="AV164">
            <v>0</v>
          </cell>
          <cell r="AW164">
            <v>0</v>
          </cell>
          <cell r="AX164">
            <v>0</v>
          </cell>
          <cell r="AY164">
            <v>0</v>
          </cell>
          <cell r="AZ164">
            <v>0</v>
          </cell>
          <cell r="BA164">
            <v>40</v>
          </cell>
          <cell r="BB164">
            <v>0</v>
          </cell>
          <cell r="BC164">
            <v>0</v>
          </cell>
          <cell r="BD164">
            <v>15.4</v>
          </cell>
          <cell r="BE164">
            <v>22.64</v>
          </cell>
          <cell r="BF164">
            <v>0</v>
          </cell>
          <cell r="BO164" t="str">
            <v>السيد احمد السيد محمد</v>
          </cell>
          <cell r="BQ164" t="str">
            <v>2</v>
          </cell>
          <cell r="BS164">
            <v>2166.37</v>
          </cell>
        </row>
        <row r="165">
          <cell r="C165">
            <v>3</v>
          </cell>
          <cell r="D165" t="str">
            <v>محمد حسن سليمان اسماعيل</v>
          </cell>
          <cell r="E165" t="str">
            <v>25508081300915</v>
          </cell>
          <cell r="F165" t="str">
            <v>ذكر</v>
          </cell>
          <cell r="K165" t="str">
            <v>متزوج</v>
          </cell>
          <cell r="L165" t="str">
            <v>4-10-الدرجه الثالثه-خدمات معاونه</v>
          </cell>
          <cell r="M165">
            <v>8</v>
          </cell>
          <cell r="N165">
            <v>8</v>
          </cell>
          <cell r="O165">
            <v>377.15</v>
          </cell>
          <cell r="P165">
            <v>19.52</v>
          </cell>
          <cell r="Q165">
            <v>34.979999999999997</v>
          </cell>
          <cell r="R165">
            <v>40.98</v>
          </cell>
          <cell r="S165">
            <v>35.1</v>
          </cell>
          <cell r="T165">
            <v>35.5</v>
          </cell>
          <cell r="U165">
            <v>0</v>
          </cell>
          <cell r="V165">
            <v>6</v>
          </cell>
          <cell r="W165">
            <v>4</v>
          </cell>
          <cell r="X165">
            <v>15</v>
          </cell>
          <cell r="Y165">
            <v>0</v>
          </cell>
          <cell r="Z165">
            <v>0</v>
          </cell>
          <cell r="AA165">
            <v>0</v>
          </cell>
          <cell r="AC165">
            <v>0</v>
          </cell>
          <cell r="AD165">
            <v>10</v>
          </cell>
          <cell r="AF165">
            <v>0</v>
          </cell>
          <cell r="AG165">
            <v>0</v>
          </cell>
          <cell r="AH165">
            <v>0</v>
          </cell>
          <cell r="AK165">
            <v>2.4</v>
          </cell>
          <cell r="AL165">
            <v>3</v>
          </cell>
          <cell r="AM165">
            <v>905.16</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15.4</v>
          </cell>
          <cell r="BE165">
            <v>22.63</v>
          </cell>
          <cell r="BF165">
            <v>0</v>
          </cell>
          <cell r="BO165" t="str">
            <v>محمد حسن سليمان اسماعيل</v>
          </cell>
          <cell r="BQ165" t="str">
            <v>3</v>
          </cell>
          <cell r="BS165">
            <v>2165.0700000000002</v>
          </cell>
        </row>
        <row r="166">
          <cell r="C166">
            <v>4</v>
          </cell>
          <cell r="D166" t="str">
            <v>احمد متولى الماظ نجيب</v>
          </cell>
          <cell r="E166" t="str">
            <v>26510281300675</v>
          </cell>
          <cell r="F166" t="str">
            <v>ذكر</v>
          </cell>
          <cell r="K166" t="str">
            <v>متزوج</v>
          </cell>
          <cell r="L166" t="str">
            <v>4-10-الدرجه الثالثه-خدمات معاونه</v>
          </cell>
          <cell r="M166">
            <v>8</v>
          </cell>
          <cell r="N166">
            <v>8</v>
          </cell>
          <cell r="O166">
            <v>366.27</v>
          </cell>
          <cell r="P166">
            <v>18.8</v>
          </cell>
          <cell r="Q166">
            <v>33</v>
          </cell>
          <cell r="R166">
            <v>39.299999999999997</v>
          </cell>
          <cell r="S166">
            <v>33.68</v>
          </cell>
          <cell r="T166">
            <v>34.479999999999997</v>
          </cell>
          <cell r="U166">
            <v>0</v>
          </cell>
          <cell r="V166">
            <v>6</v>
          </cell>
          <cell r="W166">
            <v>4</v>
          </cell>
          <cell r="X166">
            <v>15</v>
          </cell>
          <cell r="Y166">
            <v>0</v>
          </cell>
          <cell r="Z166">
            <v>0</v>
          </cell>
          <cell r="AA166">
            <v>0</v>
          </cell>
          <cell r="AC166">
            <v>0</v>
          </cell>
          <cell r="AD166">
            <v>10</v>
          </cell>
          <cell r="AF166">
            <v>0</v>
          </cell>
          <cell r="AG166">
            <v>0</v>
          </cell>
          <cell r="AH166">
            <v>0</v>
          </cell>
          <cell r="AK166">
            <v>2.4</v>
          </cell>
          <cell r="AL166">
            <v>3</v>
          </cell>
          <cell r="AM166">
            <v>879.05</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14.9</v>
          </cell>
          <cell r="BE166">
            <v>21.98</v>
          </cell>
          <cell r="BF166">
            <v>0</v>
          </cell>
          <cell r="BO166" t="str">
            <v>احمد متولى الماظ نجيب</v>
          </cell>
          <cell r="BQ166" t="str">
            <v>4</v>
          </cell>
          <cell r="BS166">
            <v>2103.4699999999998</v>
          </cell>
        </row>
        <row r="167">
          <cell r="C167">
            <v>5</v>
          </cell>
          <cell r="D167" t="str">
            <v>محمد محمد رضوان على</v>
          </cell>
          <cell r="E167" t="str">
            <v>26705081300757</v>
          </cell>
          <cell r="F167" t="str">
            <v>ذكر</v>
          </cell>
          <cell r="K167" t="str">
            <v>متزوج</v>
          </cell>
          <cell r="L167" t="str">
            <v>4-10-الدرجه الثالثه-خدمات معاونه</v>
          </cell>
          <cell r="M167">
            <v>8</v>
          </cell>
          <cell r="N167">
            <v>8</v>
          </cell>
          <cell r="O167">
            <v>364.36</v>
          </cell>
          <cell r="P167">
            <v>18.95</v>
          </cell>
          <cell r="Q167">
            <v>33.229999999999997</v>
          </cell>
          <cell r="R167">
            <v>39.53</v>
          </cell>
          <cell r="S167">
            <v>33.880000000000003</v>
          </cell>
          <cell r="T167">
            <v>34.28</v>
          </cell>
          <cell r="U167">
            <v>0</v>
          </cell>
          <cell r="V167">
            <v>6</v>
          </cell>
          <cell r="W167">
            <v>4</v>
          </cell>
          <cell r="X167">
            <v>15</v>
          </cell>
          <cell r="Y167">
            <v>0</v>
          </cell>
          <cell r="Z167">
            <v>0</v>
          </cell>
          <cell r="AA167">
            <v>0</v>
          </cell>
          <cell r="AC167">
            <v>0</v>
          </cell>
          <cell r="AD167">
            <v>10</v>
          </cell>
          <cell r="AF167">
            <v>0</v>
          </cell>
          <cell r="AG167">
            <v>0</v>
          </cell>
          <cell r="AH167">
            <v>0</v>
          </cell>
          <cell r="AK167">
            <v>2.4</v>
          </cell>
          <cell r="AL167">
            <v>3</v>
          </cell>
          <cell r="AM167">
            <v>874.46</v>
          </cell>
          <cell r="AQ167">
            <v>0</v>
          </cell>
          <cell r="AR167">
            <v>0</v>
          </cell>
          <cell r="AS167">
            <v>0</v>
          </cell>
          <cell r="AT167">
            <v>0</v>
          </cell>
          <cell r="AU167">
            <v>0</v>
          </cell>
          <cell r="AV167">
            <v>0</v>
          </cell>
          <cell r="AW167">
            <v>100</v>
          </cell>
          <cell r="AX167">
            <v>0</v>
          </cell>
          <cell r="AY167">
            <v>0</v>
          </cell>
          <cell r="AZ167">
            <v>0</v>
          </cell>
          <cell r="BA167">
            <v>0</v>
          </cell>
          <cell r="BB167">
            <v>0</v>
          </cell>
          <cell r="BC167">
            <v>0</v>
          </cell>
          <cell r="BD167">
            <v>15</v>
          </cell>
          <cell r="BE167">
            <v>21.86</v>
          </cell>
          <cell r="BF167">
            <v>0</v>
          </cell>
          <cell r="BO167" t="str">
            <v>محمد محمد رضوان على</v>
          </cell>
          <cell r="BQ167" t="str">
            <v>5</v>
          </cell>
          <cell r="BS167">
            <v>2092.4699999999998</v>
          </cell>
          <cell r="BT167">
            <v>30</v>
          </cell>
          <cell r="BU167">
            <v>98.07</v>
          </cell>
          <cell r="BV167">
            <v>0</v>
          </cell>
          <cell r="BW167">
            <v>0</v>
          </cell>
          <cell r="BX167">
            <v>17.61</v>
          </cell>
          <cell r="BY167">
            <v>0</v>
          </cell>
          <cell r="BZ167">
            <v>0</v>
          </cell>
          <cell r="CA167">
            <v>0</v>
          </cell>
        </row>
        <row r="168">
          <cell r="C168">
            <v>6</v>
          </cell>
          <cell r="D168" t="str">
            <v>مصباح قطب حسن الشحات</v>
          </cell>
          <cell r="E168" t="str">
            <v>26401051300958</v>
          </cell>
          <cell r="F168" t="str">
            <v>ذكر</v>
          </cell>
          <cell r="K168" t="str">
            <v>متزوج</v>
          </cell>
          <cell r="L168" t="str">
            <v>4-10-الدرجه الثالثه-خدمات معاونه</v>
          </cell>
          <cell r="M168">
            <v>8</v>
          </cell>
          <cell r="N168">
            <v>8</v>
          </cell>
          <cell r="O168">
            <v>363.72</v>
          </cell>
          <cell r="P168">
            <v>18.95</v>
          </cell>
          <cell r="Q168">
            <v>33.22</v>
          </cell>
          <cell r="R168">
            <v>39.520000000000003</v>
          </cell>
          <cell r="S168">
            <v>33.81</v>
          </cell>
          <cell r="T168">
            <v>34.119999999999997</v>
          </cell>
          <cell r="U168">
            <v>0</v>
          </cell>
          <cell r="V168">
            <v>6</v>
          </cell>
          <cell r="W168">
            <v>4</v>
          </cell>
          <cell r="X168">
            <v>15</v>
          </cell>
          <cell r="Y168">
            <v>0</v>
          </cell>
          <cell r="Z168">
            <v>0</v>
          </cell>
          <cell r="AA168">
            <v>0</v>
          </cell>
          <cell r="AC168">
            <v>0</v>
          </cell>
          <cell r="AD168">
            <v>10</v>
          </cell>
          <cell r="AF168">
            <v>0</v>
          </cell>
          <cell r="AG168">
            <v>0</v>
          </cell>
          <cell r="AH168">
            <v>0</v>
          </cell>
          <cell r="AK168">
            <v>2.4</v>
          </cell>
          <cell r="AL168">
            <v>3</v>
          </cell>
          <cell r="AM168">
            <v>872.93</v>
          </cell>
          <cell r="AQ168">
            <v>0</v>
          </cell>
          <cell r="AR168">
            <v>0</v>
          </cell>
          <cell r="AS168">
            <v>1120</v>
          </cell>
          <cell r="AT168">
            <v>0</v>
          </cell>
          <cell r="AU168">
            <v>0</v>
          </cell>
          <cell r="AV168">
            <v>0</v>
          </cell>
          <cell r="AW168">
            <v>0</v>
          </cell>
          <cell r="AX168">
            <v>0</v>
          </cell>
          <cell r="AY168">
            <v>0</v>
          </cell>
          <cell r="AZ168">
            <v>0</v>
          </cell>
          <cell r="BA168">
            <v>0</v>
          </cell>
          <cell r="BB168">
            <v>0</v>
          </cell>
          <cell r="BC168">
            <v>0</v>
          </cell>
          <cell r="BD168">
            <v>15</v>
          </cell>
          <cell r="BE168">
            <v>21.82</v>
          </cell>
          <cell r="BF168">
            <v>0</v>
          </cell>
          <cell r="BO168" t="str">
            <v>مصباح قطب حسن الشحات</v>
          </cell>
          <cell r="BQ168" t="str">
            <v>6</v>
          </cell>
          <cell r="BS168">
            <v>2088.84</v>
          </cell>
        </row>
        <row r="169">
          <cell r="C169">
            <v>7</v>
          </cell>
          <cell r="D169" t="str">
            <v>رمضان محمد عبدالله محمد</v>
          </cell>
          <cell r="E169" t="str">
            <v>26712171300817</v>
          </cell>
          <cell r="F169" t="str">
            <v>ذكر</v>
          </cell>
          <cell r="K169" t="str">
            <v>متزوج</v>
          </cell>
          <cell r="L169" t="str">
            <v>4-10-الدرجه الثالثه-خدمات معاونه</v>
          </cell>
          <cell r="M169">
            <v>8</v>
          </cell>
          <cell r="N169">
            <v>8</v>
          </cell>
          <cell r="O169">
            <v>358.68</v>
          </cell>
          <cell r="P169">
            <v>18.559999999999999</v>
          </cell>
          <cell r="Q169">
            <v>32.630000000000003</v>
          </cell>
          <cell r="R169">
            <v>38.93</v>
          </cell>
          <cell r="S169">
            <v>33.35</v>
          </cell>
          <cell r="T169">
            <v>33.75</v>
          </cell>
          <cell r="U169">
            <v>0</v>
          </cell>
          <cell r="V169">
            <v>6</v>
          </cell>
          <cell r="W169">
            <v>4</v>
          </cell>
          <cell r="X169">
            <v>15</v>
          </cell>
          <cell r="Y169">
            <v>0</v>
          </cell>
          <cell r="Z169">
            <v>0</v>
          </cell>
          <cell r="AA169">
            <v>0</v>
          </cell>
          <cell r="AC169">
            <v>0</v>
          </cell>
          <cell r="AD169">
            <v>10</v>
          </cell>
          <cell r="AF169">
            <v>0</v>
          </cell>
          <cell r="AG169">
            <v>0</v>
          </cell>
          <cell r="AH169">
            <v>0</v>
          </cell>
          <cell r="AK169">
            <v>2.4</v>
          </cell>
          <cell r="AL169">
            <v>3</v>
          </cell>
          <cell r="AM169">
            <v>860.83</v>
          </cell>
          <cell r="AQ169">
            <v>0</v>
          </cell>
          <cell r="AR169">
            <v>0</v>
          </cell>
          <cell r="AS169">
            <v>0</v>
          </cell>
          <cell r="AT169">
            <v>0</v>
          </cell>
          <cell r="AU169">
            <v>0</v>
          </cell>
          <cell r="AV169">
            <v>0</v>
          </cell>
          <cell r="AW169">
            <v>0</v>
          </cell>
          <cell r="AX169">
            <v>520</v>
          </cell>
          <cell r="AY169">
            <v>0</v>
          </cell>
          <cell r="AZ169">
            <v>0</v>
          </cell>
          <cell r="BA169">
            <v>0</v>
          </cell>
          <cell r="BB169">
            <v>0</v>
          </cell>
          <cell r="BC169">
            <v>0</v>
          </cell>
          <cell r="BD169">
            <v>14.9</v>
          </cell>
          <cell r="BE169">
            <v>21.52</v>
          </cell>
          <cell r="BF169">
            <v>0</v>
          </cell>
          <cell r="BO169" t="str">
            <v>رمضان محمد عبدالله محمد</v>
          </cell>
          <cell r="BQ169" t="str">
            <v>7</v>
          </cell>
          <cell r="BS169">
            <v>2060.2199999999998</v>
          </cell>
        </row>
        <row r="170">
          <cell r="C170">
            <v>8</v>
          </cell>
          <cell r="D170" t="str">
            <v>احمد محمد محمد مهدى</v>
          </cell>
          <cell r="E170" t="str">
            <v>26209201301291</v>
          </cell>
          <cell r="F170" t="str">
            <v>ذكر</v>
          </cell>
          <cell r="K170" t="str">
            <v>متزوج</v>
          </cell>
          <cell r="L170" t="str">
            <v>4-10-الدرجه الثالثه-خدمات معاونه</v>
          </cell>
          <cell r="M170">
            <v>8</v>
          </cell>
          <cell r="N170">
            <v>8</v>
          </cell>
          <cell r="O170">
            <v>363.2</v>
          </cell>
          <cell r="P170">
            <v>18.899999999999999</v>
          </cell>
          <cell r="Q170">
            <v>33.159999999999997</v>
          </cell>
          <cell r="R170">
            <v>39.46</v>
          </cell>
          <cell r="S170">
            <v>33.770000000000003</v>
          </cell>
          <cell r="T170">
            <v>34.17</v>
          </cell>
          <cell r="U170">
            <v>0</v>
          </cell>
          <cell r="V170">
            <v>6</v>
          </cell>
          <cell r="W170">
            <v>4</v>
          </cell>
          <cell r="X170">
            <v>15</v>
          </cell>
          <cell r="Y170">
            <v>0</v>
          </cell>
          <cell r="Z170">
            <v>0</v>
          </cell>
          <cell r="AA170">
            <v>0</v>
          </cell>
          <cell r="AC170">
            <v>0</v>
          </cell>
          <cell r="AD170">
            <v>10</v>
          </cell>
          <cell r="AF170">
            <v>0</v>
          </cell>
          <cell r="AG170">
            <v>0</v>
          </cell>
          <cell r="AH170">
            <v>0</v>
          </cell>
          <cell r="AK170">
            <v>2.4</v>
          </cell>
          <cell r="AL170">
            <v>3</v>
          </cell>
          <cell r="AM170">
            <v>871.68</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14.9</v>
          </cell>
          <cell r="BE170">
            <v>21.79</v>
          </cell>
          <cell r="BF170">
            <v>0</v>
          </cell>
          <cell r="BO170" t="str">
            <v>احمد محمد محمد مهدى</v>
          </cell>
          <cell r="BQ170" t="str">
            <v>8</v>
          </cell>
          <cell r="BS170">
            <v>2085.87</v>
          </cell>
        </row>
        <row r="171">
          <cell r="C171">
            <v>9</v>
          </cell>
          <cell r="D171" t="str">
            <v>محمد على عبد القادر على</v>
          </cell>
          <cell r="E171" t="str">
            <v>25512251302231</v>
          </cell>
          <cell r="F171" t="str">
            <v>ذكر</v>
          </cell>
          <cell r="K171" t="str">
            <v>متزوج</v>
          </cell>
          <cell r="L171" t="str">
            <v>4-10-الدرجه الثالثه-خدمات معاونه</v>
          </cell>
          <cell r="M171">
            <v>8</v>
          </cell>
          <cell r="N171">
            <v>8</v>
          </cell>
          <cell r="O171">
            <v>361.79</v>
          </cell>
          <cell r="P171">
            <v>18.760000000000002</v>
          </cell>
          <cell r="Q171">
            <v>32.93</v>
          </cell>
          <cell r="R171">
            <v>39.229999999999997</v>
          </cell>
          <cell r="S171">
            <v>33.64</v>
          </cell>
          <cell r="T171">
            <v>34.04</v>
          </cell>
          <cell r="U171">
            <v>0</v>
          </cell>
          <cell r="V171">
            <v>6</v>
          </cell>
          <cell r="W171">
            <v>4</v>
          </cell>
          <cell r="X171">
            <v>15</v>
          </cell>
          <cell r="Y171">
            <v>0</v>
          </cell>
          <cell r="Z171">
            <v>0</v>
          </cell>
          <cell r="AA171">
            <v>0</v>
          </cell>
          <cell r="AC171">
            <v>0</v>
          </cell>
          <cell r="AD171">
            <v>10</v>
          </cell>
          <cell r="AF171">
            <v>0</v>
          </cell>
          <cell r="AG171">
            <v>0</v>
          </cell>
          <cell r="AH171">
            <v>0</v>
          </cell>
          <cell r="AK171">
            <v>2.4</v>
          </cell>
          <cell r="AL171">
            <v>3</v>
          </cell>
          <cell r="AM171">
            <v>868.3</v>
          </cell>
          <cell r="AQ171">
            <v>0</v>
          </cell>
          <cell r="AR171">
            <v>0</v>
          </cell>
          <cell r="AS171">
            <v>0</v>
          </cell>
          <cell r="AT171">
            <v>239</v>
          </cell>
          <cell r="AU171">
            <v>0</v>
          </cell>
          <cell r="AV171">
            <v>0</v>
          </cell>
          <cell r="AW171">
            <v>0</v>
          </cell>
          <cell r="AX171">
            <v>0</v>
          </cell>
          <cell r="AY171">
            <v>0</v>
          </cell>
          <cell r="AZ171">
            <v>0</v>
          </cell>
          <cell r="BA171">
            <v>0</v>
          </cell>
          <cell r="BB171">
            <v>0</v>
          </cell>
          <cell r="BC171">
            <v>0</v>
          </cell>
          <cell r="BD171">
            <v>14.8</v>
          </cell>
          <cell r="BE171">
            <v>21.71</v>
          </cell>
          <cell r="BF171">
            <v>0</v>
          </cell>
          <cell r="BO171" t="str">
            <v>محمد على عبد القادر على</v>
          </cell>
          <cell r="BQ171" t="str">
            <v>9</v>
          </cell>
          <cell r="BS171">
            <v>2077.89</v>
          </cell>
        </row>
        <row r="172">
          <cell r="C172">
            <v>10</v>
          </cell>
          <cell r="D172" t="str">
            <v>جمال عبدالله مهدى سيد احمد</v>
          </cell>
          <cell r="E172" t="str">
            <v>26701051301095</v>
          </cell>
          <cell r="F172" t="str">
            <v>ذكر</v>
          </cell>
          <cell r="K172" t="str">
            <v>متزوج</v>
          </cell>
          <cell r="L172" t="str">
            <v>4-10-الدرجه الثالثه-خدمات معاونه</v>
          </cell>
          <cell r="M172">
            <v>8</v>
          </cell>
          <cell r="N172">
            <v>8</v>
          </cell>
          <cell r="O172">
            <v>360.68</v>
          </cell>
          <cell r="P172">
            <v>18.75</v>
          </cell>
          <cell r="Q172">
            <v>32.93</v>
          </cell>
          <cell r="R172">
            <v>39.229999999999997</v>
          </cell>
          <cell r="S172">
            <v>33.549999999999997</v>
          </cell>
          <cell r="T172">
            <v>33.950000000000003</v>
          </cell>
          <cell r="U172">
            <v>0</v>
          </cell>
          <cell r="V172">
            <v>6</v>
          </cell>
          <cell r="W172">
            <v>4</v>
          </cell>
          <cell r="X172">
            <v>15</v>
          </cell>
          <cell r="Y172">
            <v>0</v>
          </cell>
          <cell r="Z172">
            <v>0</v>
          </cell>
          <cell r="AA172">
            <v>0</v>
          </cell>
          <cell r="AC172">
            <v>0</v>
          </cell>
          <cell r="AD172">
            <v>10</v>
          </cell>
          <cell r="AF172">
            <v>0</v>
          </cell>
          <cell r="AG172">
            <v>0</v>
          </cell>
          <cell r="AH172">
            <v>0</v>
          </cell>
          <cell r="AK172">
            <v>2.4</v>
          </cell>
          <cell r="AL172">
            <v>3</v>
          </cell>
          <cell r="AM172">
            <v>865.63</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14.7</v>
          </cell>
          <cell r="BE172">
            <v>21.64</v>
          </cell>
          <cell r="BF172">
            <v>0</v>
          </cell>
          <cell r="BH172">
            <v>130</v>
          </cell>
          <cell r="BO172" t="str">
            <v>جمال عبدالله مهدى سيد احمد</v>
          </cell>
          <cell r="BQ172" t="str">
            <v>10</v>
          </cell>
          <cell r="BS172">
            <v>2071.5500000000002</v>
          </cell>
        </row>
        <row r="173">
          <cell r="C173">
            <v>11</v>
          </cell>
          <cell r="D173" t="str">
            <v>على سليمان محمد</v>
          </cell>
          <cell r="E173" t="str">
            <v>26203291300592</v>
          </cell>
          <cell r="F173" t="str">
            <v>ذكر</v>
          </cell>
          <cell r="K173" t="str">
            <v>متزوج</v>
          </cell>
          <cell r="L173" t="str">
            <v>4-12-الدرجه الخامسه-خدمات معاونه</v>
          </cell>
          <cell r="M173">
            <v>8</v>
          </cell>
          <cell r="N173">
            <v>8</v>
          </cell>
          <cell r="O173">
            <v>288.04000000000002</v>
          </cell>
          <cell r="P173">
            <v>14.63</v>
          </cell>
          <cell r="Q173">
            <v>26.66</v>
          </cell>
          <cell r="R173">
            <v>32.29</v>
          </cell>
          <cell r="S173">
            <v>27.15</v>
          </cell>
          <cell r="T173">
            <v>27.3</v>
          </cell>
          <cell r="U173">
            <v>0</v>
          </cell>
          <cell r="V173">
            <v>6</v>
          </cell>
          <cell r="W173">
            <v>4</v>
          </cell>
          <cell r="X173">
            <v>10</v>
          </cell>
          <cell r="Y173">
            <v>0</v>
          </cell>
          <cell r="Z173">
            <v>0</v>
          </cell>
          <cell r="AA173">
            <v>0</v>
          </cell>
          <cell r="AC173">
            <v>0</v>
          </cell>
          <cell r="AD173">
            <v>10</v>
          </cell>
          <cell r="AF173">
            <v>0</v>
          </cell>
          <cell r="AG173">
            <v>0</v>
          </cell>
          <cell r="AH173">
            <v>0</v>
          </cell>
          <cell r="AK173">
            <v>2.4</v>
          </cell>
          <cell r="AL173">
            <v>3</v>
          </cell>
          <cell r="AQ173">
            <v>0</v>
          </cell>
          <cell r="AR173">
            <v>0</v>
          </cell>
          <cell r="AS173">
            <v>0</v>
          </cell>
          <cell r="AT173">
            <v>0</v>
          </cell>
          <cell r="AU173">
            <v>0</v>
          </cell>
          <cell r="AV173">
            <v>0</v>
          </cell>
          <cell r="AW173">
            <v>305.29000000000002</v>
          </cell>
          <cell r="AX173">
            <v>0</v>
          </cell>
          <cell r="AY173">
            <v>0</v>
          </cell>
          <cell r="AZ173">
            <v>0</v>
          </cell>
          <cell r="BA173">
            <v>0</v>
          </cell>
          <cell r="BB173">
            <v>0</v>
          </cell>
          <cell r="BC173">
            <v>0</v>
          </cell>
          <cell r="BD173">
            <v>0</v>
          </cell>
          <cell r="BE173">
            <v>0</v>
          </cell>
          <cell r="BF173">
            <v>0</v>
          </cell>
          <cell r="BO173" t="str">
            <v>على سليمان محمد</v>
          </cell>
          <cell r="BQ173" t="str">
            <v>11</v>
          </cell>
          <cell r="BS173">
            <v>254.36</v>
          </cell>
          <cell r="BT173">
            <v>30</v>
          </cell>
          <cell r="BU173">
            <v>17.53</v>
          </cell>
          <cell r="BV173">
            <v>3</v>
          </cell>
          <cell r="BW173">
            <v>52.59</v>
          </cell>
          <cell r="BX173">
            <v>14</v>
          </cell>
          <cell r="BY173">
            <v>2</v>
          </cell>
          <cell r="BZ173">
            <v>28</v>
          </cell>
          <cell r="CA173">
            <v>80.59</v>
          </cell>
        </row>
        <row r="174">
          <cell r="C174">
            <v>12</v>
          </cell>
          <cell r="D174" t="str">
            <v>محمد احمد عبد السلام</v>
          </cell>
          <cell r="E174" t="str">
            <v>26708131300833</v>
          </cell>
          <cell r="F174" t="str">
            <v>ذكر</v>
          </cell>
          <cell r="K174" t="str">
            <v>متزوج</v>
          </cell>
          <cell r="L174" t="str">
            <v>2-10-الدرجه الثالثه-مكتيى</v>
          </cell>
          <cell r="M174">
            <v>8</v>
          </cell>
          <cell r="N174">
            <v>8</v>
          </cell>
          <cell r="O174">
            <v>364.62</v>
          </cell>
          <cell r="P174">
            <v>18.95</v>
          </cell>
          <cell r="Q174">
            <v>33.22</v>
          </cell>
          <cell r="R174">
            <v>39.520000000000003</v>
          </cell>
          <cell r="S174">
            <v>33.9</v>
          </cell>
          <cell r="T174">
            <v>34.299999999999997</v>
          </cell>
          <cell r="U174">
            <v>0</v>
          </cell>
          <cell r="V174">
            <v>6</v>
          </cell>
          <cell r="W174">
            <v>4</v>
          </cell>
          <cell r="X174">
            <v>15</v>
          </cell>
          <cell r="Y174">
            <v>0</v>
          </cell>
          <cell r="Z174">
            <v>0</v>
          </cell>
          <cell r="AA174">
            <v>0</v>
          </cell>
          <cell r="AC174">
            <v>0</v>
          </cell>
          <cell r="AD174">
            <v>10</v>
          </cell>
          <cell r="AF174">
            <v>0</v>
          </cell>
          <cell r="AG174">
            <v>0</v>
          </cell>
          <cell r="AH174">
            <v>0</v>
          </cell>
          <cell r="AK174">
            <v>2.4</v>
          </cell>
          <cell r="AL174">
            <v>3</v>
          </cell>
          <cell r="AM174">
            <v>875.09</v>
          </cell>
          <cell r="AQ174">
            <v>0</v>
          </cell>
          <cell r="AR174">
            <v>0</v>
          </cell>
          <cell r="AS174">
            <v>0</v>
          </cell>
          <cell r="AT174">
            <v>0</v>
          </cell>
          <cell r="AU174">
            <v>0</v>
          </cell>
          <cell r="AV174">
            <v>0</v>
          </cell>
          <cell r="AW174">
            <v>1344.78</v>
          </cell>
          <cell r="AX174">
            <v>0</v>
          </cell>
          <cell r="AY174">
            <v>0</v>
          </cell>
          <cell r="AZ174">
            <v>0</v>
          </cell>
          <cell r="BA174">
            <v>0</v>
          </cell>
          <cell r="BB174">
            <v>0</v>
          </cell>
          <cell r="BC174">
            <v>0</v>
          </cell>
          <cell r="BD174">
            <v>15.1</v>
          </cell>
          <cell r="BE174">
            <v>21.88</v>
          </cell>
          <cell r="BF174">
            <v>0</v>
          </cell>
          <cell r="BO174" t="str">
            <v>محمد احمد عبد السلام</v>
          </cell>
          <cell r="BQ174" t="str">
            <v>12</v>
          </cell>
          <cell r="BS174">
            <v>2093.9699999999998</v>
          </cell>
        </row>
        <row r="175">
          <cell r="C175">
            <v>13</v>
          </cell>
          <cell r="D175" t="str">
            <v>حسام بطاحى محمود</v>
          </cell>
          <cell r="E175" t="str">
            <v>27108181300652</v>
          </cell>
          <cell r="F175" t="str">
            <v>ذكر</v>
          </cell>
          <cell r="K175" t="str">
            <v>متزوج</v>
          </cell>
          <cell r="L175" t="str">
            <v>4-12-الدرجه الخامسه-خدمات معاونه</v>
          </cell>
          <cell r="M175">
            <v>8</v>
          </cell>
          <cell r="N175">
            <v>8</v>
          </cell>
          <cell r="O175">
            <v>197.25</v>
          </cell>
          <cell r="P175">
            <v>3.5</v>
          </cell>
          <cell r="Q175">
            <v>5.25</v>
          </cell>
          <cell r="R175">
            <v>5.25</v>
          </cell>
          <cell r="S175">
            <v>3.5</v>
          </cell>
          <cell r="T175">
            <v>3.5</v>
          </cell>
          <cell r="U175">
            <v>0</v>
          </cell>
          <cell r="V175">
            <v>6</v>
          </cell>
          <cell r="W175">
            <v>4</v>
          </cell>
          <cell r="X175">
            <v>8</v>
          </cell>
          <cell r="Y175">
            <v>0</v>
          </cell>
          <cell r="Z175">
            <v>0</v>
          </cell>
          <cell r="AA175">
            <v>0</v>
          </cell>
          <cell r="AC175">
            <v>0</v>
          </cell>
          <cell r="AD175">
            <v>10</v>
          </cell>
          <cell r="AF175">
            <v>0</v>
          </cell>
          <cell r="AG175">
            <v>0</v>
          </cell>
          <cell r="AH175">
            <v>0</v>
          </cell>
          <cell r="AJ175">
            <v>0</v>
          </cell>
          <cell r="AK175">
            <v>2.4</v>
          </cell>
          <cell r="AL175">
            <v>3</v>
          </cell>
          <cell r="AM175">
            <v>473.4</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O175" t="str">
            <v>حسام بطاحى محمود</v>
          </cell>
          <cell r="BQ175" t="str">
            <v>13</v>
          </cell>
          <cell r="BS175">
            <v>1143.3399999999999</v>
          </cell>
        </row>
        <row r="176">
          <cell r="C176">
            <v>14</v>
          </cell>
          <cell r="D176" t="str">
            <v>عبدالوهاب بطاحى محمود سالم</v>
          </cell>
          <cell r="E176" t="str">
            <v>14</v>
          </cell>
          <cell r="M176">
            <v>8</v>
          </cell>
          <cell r="N176">
            <v>8</v>
          </cell>
          <cell r="O176">
            <v>197.25</v>
          </cell>
          <cell r="P176">
            <v>3.5</v>
          </cell>
          <cell r="Q176">
            <v>5.25</v>
          </cell>
          <cell r="R176">
            <v>5.25</v>
          </cell>
          <cell r="S176">
            <v>3.5</v>
          </cell>
          <cell r="T176">
            <v>3.5</v>
          </cell>
          <cell r="U176">
            <v>0</v>
          </cell>
          <cell r="V176">
            <v>6</v>
          </cell>
          <cell r="W176">
            <v>4</v>
          </cell>
          <cell r="X176">
            <v>8</v>
          </cell>
          <cell r="Y176">
            <v>0</v>
          </cell>
          <cell r="Z176">
            <v>0</v>
          </cell>
          <cell r="AA176">
            <v>0</v>
          </cell>
          <cell r="AC176">
            <v>0</v>
          </cell>
          <cell r="AD176">
            <v>10</v>
          </cell>
          <cell r="AF176">
            <v>0</v>
          </cell>
          <cell r="AG176">
            <v>0</v>
          </cell>
          <cell r="AH176">
            <v>0</v>
          </cell>
          <cell r="AJ176">
            <v>0</v>
          </cell>
          <cell r="AK176">
            <v>2.4</v>
          </cell>
          <cell r="AL176">
            <v>3</v>
          </cell>
          <cell r="AM176">
            <v>473.4</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O176" t="str">
            <v>عبدالوهاب بطاحى محمود سالم</v>
          </cell>
          <cell r="BQ176" t="str">
            <v>14</v>
          </cell>
          <cell r="BS176">
            <v>1143.3399999999999</v>
          </cell>
        </row>
        <row r="177">
          <cell r="C177">
            <v>15</v>
          </cell>
          <cell r="D177" t="str">
            <v>هاني ابو يحيي محمد</v>
          </cell>
          <cell r="E177" t="str">
            <v>28007191301218</v>
          </cell>
          <cell r="F177" t="str">
            <v>ذكر</v>
          </cell>
          <cell r="K177" t="str">
            <v>متزوج</v>
          </cell>
          <cell r="L177" t="str">
            <v>4-12-الدرجه الخامسه-خدمات معاونه</v>
          </cell>
          <cell r="M177">
            <v>8</v>
          </cell>
          <cell r="N177">
            <v>8</v>
          </cell>
          <cell r="O177">
            <v>209.25</v>
          </cell>
          <cell r="AK177">
            <v>2.4</v>
          </cell>
          <cell r="AL177">
            <v>3</v>
          </cell>
          <cell r="AM177">
            <v>502.2</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E177">
            <v>0</v>
          </cell>
          <cell r="BF177">
            <v>0</v>
          </cell>
          <cell r="BO177" t="str">
            <v>هاني ابو يحيي محمد</v>
          </cell>
          <cell r="BQ177" t="str">
            <v>15</v>
          </cell>
          <cell r="BS177">
            <v>1016.95</v>
          </cell>
        </row>
        <row r="178">
          <cell r="C178">
            <v>1</v>
          </cell>
          <cell r="D178" t="str">
            <v>د /عاطف احمد محمد سليم</v>
          </cell>
          <cell r="E178" t="str">
            <v>1</v>
          </cell>
          <cell r="M178">
            <v>182</v>
          </cell>
          <cell r="O178">
            <v>312.08</v>
          </cell>
          <cell r="AL178">
            <v>2.8</v>
          </cell>
          <cell r="BO178" t="str">
            <v>د. عاطف احمد محمد سليم</v>
          </cell>
          <cell r="BR178">
            <v>873.82</v>
          </cell>
          <cell r="BS178">
            <v>31</v>
          </cell>
          <cell r="BT178">
            <v>32.700000000000003</v>
          </cell>
          <cell r="BU178">
            <v>0</v>
          </cell>
          <cell r="BV178">
            <v>0</v>
          </cell>
          <cell r="BW178">
            <v>10.07</v>
          </cell>
          <cell r="BX178">
            <v>0</v>
          </cell>
          <cell r="BY178">
            <v>0</v>
          </cell>
          <cell r="BZ178">
            <v>0</v>
          </cell>
        </row>
        <row r="179">
          <cell r="C179">
            <v>2</v>
          </cell>
          <cell r="D179" t="str">
            <v>د /اسلام علي محمد امين</v>
          </cell>
          <cell r="E179" t="str">
            <v>28704201300692</v>
          </cell>
          <cell r="F179" t="str">
            <v>انثي</v>
          </cell>
          <cell r="J179" t="str">
            <v>طبيب بشري</v>
          </cell>
          <cell r="K179" t="str">
            <v>متزوج</v>
          </cell>
          <cell r="L179" t="str">
            <v>1-10-الدرجه الثالثه-تخصصى</v>
          </cell>
          <cell r="M179">
            <v>30</v>
          </cell>
          <cell r="N179">
            <v>45</v>
          </cell>
          <cell r="O179">
            <v>269.25</v>
          </cell>
          <cell r="AL179">
            <v>2.8</v>
          </cell>
          <cell r="BO179" t="str">
            <v>د /اسلام علي محمد امين</v>
          </cell>
          <cell r="BR179">
            <v>753.9</v>
          </cell>
          <cell r="BS179">
            <v>31</v>
          </cell>
          <cell r="BT179">
            <v>28.21</v>
          </cell>
          <cell r="BU179">
            <v>0</v>
          </cell>
          <cell r="BV179">
            <v>0</v>
          </cell>
          <cell r="BW179">
            <v>8.69</v>
          </cell>
          <cell r="BX179">
            <v>0</v>
          </cell>
          <cell r="BY179">
            <v>0</v>
          </cell>
          <cell r="BZ179">
            <v>0</v>
          </cell>
        </row>
        <row r="180">
          <cell r="C180">
            <v>3</v>
          </cell>
          <cell r="D180" t="str">
            <v>د/ الصادق هلال الصادق</v>
          </cell>
          <cell r="E180" t="str">
            <v>3</v>
          </cell>
          <cell r="M180">
            <v>30</v>
          </cell>
          <cell r="N180">
            <v>45</v>
          </cell>
          <cell r="O180">
            <v>349.61</v>
          </cell>
          <cell r="AL180">
            <v>2.8</v>
          </cell>
          <cell r="BO180" t="str">
            <v>د/ الصادق هلال الصادق</v>
          </cell>
          <cell r="BR180">
            <v>978.91</v>
          </cell>
          <cell r="BS180">
            <v>31</v>
          </cell>
          <cell r="BT180">
            <v>36.630000000000003</v>
          </cell>
          <cell r="BU180">
            <v>1</v>
          </cell>
          <cell r="BV180">
            <v>36.630000000000003</v>
          </cell>
          <cell r="BW180">
            <v>11.28</v>
          </cell>
          <cell r="BX180">
            <v>0</v>
          </cell>
          <cell r="BY180">
            <v>0</v>
          </cell>
          <cell r="BZ180">
            <v>36.630000000000003</v>
          </cell>
        </row>
        <row r="181">
          <cell r="C181">
            <v>4</v>
          </cell>
          <cell r="D181" t="str">
            <v>د/ ايمان شحته السيد</v>
          </cell>
          <cell r="E181" t="str">
            <v>28608021305387</v>
          </cell>
          <cell r="F181" t="str">
            <v>انثي</v>
          </cell>
          <cell r="J181" t="str">
            <v>طبيب صيدلي</v>
          </cell>
          <cell r="K181" t="str">
            <v>متزوج</v>
          </cell>
          <cell r="L181" t="str">
            <v>1-10-الدرجه الثالثه-تخصصى</v>
          </cell>
          <cell r="M181">
            <v>30</v>
          </cell>
          <cell r="N181">
            <v>45</v>
          </cell>
          <cell r="O181">
            <v>258</v>
          </cell>
          <cell r="AL181">
            <v>3.3</v>
          </cell>
          <cell r="BO181" t="str">
            <v>د/ ايمان شحته السيد</v>
          </cell>
          <cell r="BR181">
            <v>851.4</v>
          </cell>
          <cell r="BS181">
            <v>31</v>
          </cell>
          <cell r="BT181">
            <v>31.86</v>
          </cell>
          <cell r="BU181">
            <v>0</v>
          </cell>
          <cell r="BV181">
            <v>0</v>
          </cell>
          <cell r="BW181">
            <v>8.32</v>
          </cell>
          <cell r="BX181">
            <v>0</v>
          </cell>
          <cell r="BY181">
            <v>0</v>
          </cell>
          <cell r="BZ181">
            <v>0</v>
          </cell>
        </row>
        <row r="182">
          <cell r="C182">
            <v>5</v>
          </cell>
          <cell r="D182" t="str">
            <v>د / اسلام محمد علي عمارة</v>
          </cell>
          <cell r="E182" t="str">
            <v>27306301301115</v>
          </cell>
          <cell r="F182" t="str">
            <v>ذكر</v>
          </cell>
          <cell r="J182" t="str">
            <v>طبيب بشري</v>
          </cell>
          <cell r="K182" t="str">
            <v>متزوج</v>
          </cell>
          <cell r="L182" t="str">
            <v>1-9-الدرجه التانيه-تخصصى</v>
          </cell>
          <cell r="M182">
            <v>50</v>
          </cell>
          <cell r="N182">
            <v>75</v>
          </cell>
          <cell r="O182">
            <v>420.21</v>
          </cell>
          <cell r="AL182">
            <v>2.5</v>
          </cell>
          <cell r="BO182" t="str">
            <v>د / اسلام محمد علي عمارة</v>
          </cell>
          <cell r="BR182">
            <v>1050.53</v>
          </cell>
          <cell r="BS182">
            <v>31</v>
          </cell>
          <cell r="BT182">
            <v>39.31</v>
          </cell>
          <cell r="BU182">
            <v>0</v>
          </cell>
          <cell r="BV182">
            <v>0</v>
          </cell>
          <cell r="BW182">
            <v>13.56</v>
          </cell>
          <cell r="BX182">
            <v>0</v>
          </cell>
          <cell r="BY182">
            <v>0</v>
          </cell>
          <cell r="BZ182">
            <v>0</v>
          </cell>
        </row>
        <row r="183">
          <cell r="C183">
            <v>6</v>
          </cell>
          <cell r="D183" t="str">
            <v>د/ بسنت السيد على</v>
          </cell>
          <cell r="E183" t="str">
            <v>6</v>
          </cell>
          <cell r="M183">
            <v>187</v>
          </cell>
          <cell r="O183">
            <v>254</v>
          </cell>
          <cell r="AL183">
            <v>2.8</v>
          </cell>
          <cell r="BO183" t="str">
            <v>د/ بسنت السيد على</v>
          </cell>
          <cell r="BR183">
            <v>711.2</v>
          </cell>
          <cell r="BS183">
            <v>31</v>
          </cell>
          <cell r="BT183">
            <v>26.61</v>
          </cell>
          <cell r="BU183">
            <v>0</v>
          </cell>
          <cell r="BV183">
            <v>0</v>
          </cell>
          <cell r="BW183">
            <v>8.19</v>
          </cell>
          <cell r="BX183">
            <v>0</v>
          </cell>
          <cell r="BY183">
            <v>0</v>
          </cell>
          <cell r="BZ183">
            <v>0</v>
          </cell>
        </row>
        <row r="184">
          <cell r="C184">
            <v>7</v>
          </cell>
          <cell r="D184" t="str">
            <v>انهار احمد عبدالرحمن</v>
          </cell>
          <cell r="E184" t="str">
            <v>28611191301069</v>
          </cell>
          <cell r="F184" t="str">
            <v>انثي</v>
          </cell>
          <cell r="K184" t="str">
            <v>متزوج</v>
          </cell>
          <cell r="L184" t="str">
            <v>3-10-الدرجه الثالثه-مهنى</v>
          </cell>
          <cell r="M184">
            <v>15</v>
          </cell>
          <cell r="N184">
            <v>25</v>
          </cell>
          <cell r="O184">
            <v>284.20999999999998</v>
          </cell>
          <cell r="AL184">
            <v>2.7</v>
          </cell>
          <cell r="BO184" t="str">
            <v>انهار احمد عبدالرحمن</v>
          </cell>
          <cell r="BR184">
            <v>767.37</v>
          </cell>
          <cell r="BS184">
            <v>31</v>
          </cell>
          <cell r="BT184">
            <v>28.71</v>
          </cell>
          <cell r="BU184">
            <v>0</v>
          </cell>
          <cell r="BV184">
            <v>0</v>
          </cell>
          <cell r="BW184">
            <v>9.17</v>
          </cell>
          <cell r="BX184">
            <v>0</v>
          </cell>
          <cell r="BY184">
            <v>0</v>
          </cell>
          <cell r="BZ184">
            <v>0</v>
          </cell>
        </row>
        <row r="185">
          <cell r="C185">
            <v>8</v>
          </cell>
          <cell r="D185" t="str">
            <v xml:space="preserve"> ايمان رجب الصادق</v>
          </cell>
          <cell r="E185" t="str">
            <v>28412581301788</v>
          </cell>
          <cell r="F185" t="str">
            <v>انثي</v>
          </cell>
          <cell r="K185" t="str">
            <v>متزوج</v>
          </cell>
          <cell r="L185" t="str">
            <v>1-10-الدرجه الثالثه-تخصصى</v>
          </cell>
          <cell r="M185">
            <v>20</v>
          </cell>
          <cell r="N185">
            <v>30</v>
          </cell>
          <cell r="O185">
            <v>278.38</v>
          </cell>
          <cell r="AL185">
            <v>2.2000000000000002</v>
          </cell>
          <cell r="BO185" t="str">
            <v xml:space="preserve"> ايمان رجب الصادق</v>
          </cell>
          <cell r="BR185">
            <v>612.44000000000005</v>
          </cell>
          <cell r="BS185">
            <v>31</v>
          </cell>
          <cell r="BT185">
            <v>22.92</v>
          </cell>
          <cell r="BU185">
            <v>0</v>
          </cell>
          <cell r="BV185">
            <v>0</v>
          </cell>
          <cell r="BW185">
            <v>8.98</v>
          </cell>
          <cell r="BX185">
            <v>0</v>
          </cell>
          <cell r="BY185">
            <v>0</v>
          </cell>
          <cell r="BZ185">
            <v>0</v>
          </cell>
        </row>
        <row r="186">
          <cell r="C186">
            <v>9</v>
          </cell>
          <cell r="D186" t="str">
            <v xml:space="preserve">عاطف عبد الله محمد </v>
          </cell>
          <cell r="E186" t="str">
            <v>27912201302499</v>
          </cell>
          <cell r="F186" t="str">
            <v>ذكر</v>
          </cell>
          <cell r="K186" t="str">
            <v>متزوج</v>
          </cell>
          <cell r="L186" t="str">
            <v>3-10-الدرجه الثالثه-مهنى</v>
          </cell>
          <cell r="M186">
            <v>15</v>
          </cell>
          <cell r="N186">
            <v>25</v>
          </cell>
          <cell r="O186">
            <v>383.73</v>
          </cell>
          <cell r="AL186">
            <v>2.7</v>
          </cell>
          <cell r="BO186" t="str">
            <v xml:space="preserve">عاطف عبد الله محمد </v>
          </cell>
          <cell r="BR186">
            <v>1036.07</v>
          </cell>
          <cell r="BS186">
            <v>31</v>
          </cell>
          <cell r="BT186">
            <v>38.770000000000003</v>
          </cell>
          <cell r="BU186">
            <v>0</v>
          </cell>
          <cell r="BV186">
            <v>0</v>
          </cell>
          <cell r="BW186">
            <v>12.38</v>
          </cell>
          <cell r="BX186">
            <v>0</v>
          </cell>
          <cell r="BY186">
            <v>0</v>
          </cell>
          <cell r="BZ186">
            <v>0</v>
          </cell>
        </row>
        <row r="187">
          <cell r="C187">
            <v>10</v>
          </cell>
          <cell r="D187" t="str">
            <v>صفاء شحاتة السيد</v>
          </cell>
          <cell r="E187" t="str">
            <v>10</v>
          </cell>
          <cell r="M187">
            <v>191</v>
          </cell>
          <cell r="O187">
            <v>284.20999999999998</v>
          </cell>
          <cell r="AL187">
            <v>2.7</v>
          </cell>
          <cell r="BO187" t="str">
            <v>صفاء شحاتة السيد</v>
          </cell>
          <cell r="BR187">
            <v>767.37</v>
          </cell>
          <cell r="BS187">
            <v>31</v>
          </cell>
          <cell r="BT187">
            <v>28.71</v>
          </cell>
          <cell r="BU187">
            <v>0</v>
          </cell>
          <cell r="BV187">
            <v>0</v>
          </cell>
          <cell r="BW187">
            <v>9.17</v>
          </cell>
          <cell r="BX187">
            <v>0</v>
          </cell>
          <cell r="BY187">
            <v>0</v>
          </cell>
          <cell r="BZ187">
            <v>0</v>
          </cell>
        </row>
        <row r="188">
          <cell r="C188">
            <v>11</v>
          </cell>
          <cell r="D188" t="str">
            <v>حسام ابراهيم عبد الرحمن</v>
          </cell>
          <cell r="E188" t="str">
            <v>11</v>
          </cell>
          <cell r="M188">
            <v>15</v>
          </cell>
          <cell r="N188">
            <v>25</v>
          </cell>
          <cell r="O188">
            <v>259.27999999999997</v>
          </cell>
          <cell r="AL188">
            <v>2.7</v>
          </cell>
          <cell r="BO188" t="str">
            <v>حسام ابراهيم عبد الرحمن</v>
          </cell>
          <cell r="BR188">
            <v>700.06</v>
          </cell>
          <cell r="BS188">
            <v>31</v>
          </cell>
          <cell r="BT188">
            <v>26.2</v>
          </cell>
          <cell r="BU188">
            <v>0</v>
          </cell>
          <cell r="BV188">
            <v>0</v>
          </cell>
          <cell r="BW188">
            <v>8.36</v>
          </cell>
          <cell r="BX188">
            <v>0</v>
          </cell>
          <cell r="BY188">
            <v>0</v>
          </cell>
          <cell r="BZ188">
            <v>0</v>
          </cell>
        </row>
        <row r="189">
          <cell r="C189">
            <v>12</v>
          </cell>
          <cell r="D189" t="str">
            <v xml:space="preserve">على السيد ابراهيم الدسوقى </v>
          </cell>
          <cell r="E189" t="str">
            <v>12</v>
          </cell>
          <cell r="M189">
            <v>193</v>
          </cell>
          <cell r="O189">
            <v>279.52</v>
          </cell>
          <cell r="AL189">
            <v>2.7</v>
          </cell>
          <cell r="BO189" t="str">
            <v xml:space="preserve">على السيد ابراهيم الدسوقى </v>
          </cell>
          <cell r="BR189">
            <v>754.7</v>
          </cell>
          <cell r="BS189">
            <v>31</v>
          </cell>
          <cell r="BT189">
            <v>28.24</v>
          </cell>
          <cell r="BU189">
            <v>0</v>
          </cell>
          <cell r="BV189">
            <v>0</v>
          </cell>
          <cell r="BW189">
            <v>9.02</v>
          </cell>
          <cell r="BX189">
            <v>0</v>
          </cell>
          <cell r="BY189">
            <v>0</v>
          </cell>
          <cell r="BZ189">
            <v>0</v>
          </cell>
        </row>
        <row r="190">
          <cell r="C190">
            <v>13</v>
          </cell>
          <cell r="D190" t="str">
            <v>ثروت محمود محمد خليل</v>
          </cell>
          <cell r="E190" t="str">
            <v>28404041302231</v>
          </cell>
          <cell r="F190" t="str">
            <v>ذكر</v>
          </cell>
          <cell r="K190" t="str">
            <v>متزوج</v>
          </cell>
          <cell r="L190" t="str">
            <v>3-10-الدرجه الثالثه-مهنى</v>
          </cell>
          <cell r="M190">
            <v>15</v>
          </cell>
          <cell r="N190">
            <v>25</v>
          </cell>
          <cell r="O190">
            <v>307.36</v>
          </cell>
          <cell r="AL190">
            <v>2.7</v>
          </cell>
          <cell r="BO190" t="str">
            <v>ثروت محمود محمد خليل</v>
          </cell>
          <cell r="BR190">
            <v>829.87</v>
          </cell>
          <cell r="BS190">
            <v>31</v>
          </cell>
          <cell r="BT190">
            <v>31.05</v>
          </cell>
          <cell r="BU190">
            <v>0</v>
          </cell>
          <cell r="BV190">
            <v>0</v>
          </cell>
          <cell r="BW190">
            <v>9.91</v>
          </cell>
          <cell r="BX190">
            <v>0</v>
          </cell>
          <cell r="BY190">
            <v>0</v>
          </cell>
          <cell r="BZ190">
            <v>0</v>
          </cell>
        </row>
        <row r="191">
          <cell r="C191">
            <v>14</v>
          </cell>
          <cell r="D191" t="str">
            <v>محمود محمد محمد الشحات</v>
          </cell>
          <cell r="E191" t="str">
            <v>14</v>
          </cell>
          <cell r="M191">
            <v>195</v>
          </cell>
          <cell r="O191">
            <v>361.01</v>
          </cell>
          <cell r="AL191">
            <v>2.7</v>
          </cell>
          <cell r="BO191" t="str">
            <v>محمود محمد محمد الشحات</v>
          </cell>
          <cell r="BR191">
            <v>974.73</v>
          </cell>
          <cell r="BS191">
            <v>31</v>
          </cell>
          <cell r="BT191">
            <v>36.47</v>
          </cell>
          <cell r="BU191">
            <v>0</v>
          </cell>
          <cell r="BV191">
            <v>0</v>
          </cell>
          <cell r="BW191">
            <v>11.65</v>
          </cell>
          <cell r="BX191">
            <v>0</v>
          </cell>
          <cell r="BY191">
            <v>0</v>
          </cell>
          <cell r="BZ191">
            <v>0</v>
          </cell>
        </row>
        <row r="192">
          <cell r="C192">
            <v>15</v>
          </cell>
          <cell r="D192" t="str">
            <v>هيام السيد رمضان</v>
          </cell>
          <cell r="E192" t="str">
            <v>15</v>
          </cell>
          <cell r="M192">
            <v>196</v>
          </cell>
          <cell r="O192">
            <v>277.11</v>
          </cell>
          <cell r="AL192">
            <v>2.7</v>
          </cell>
          <cell r="BO192" t="str">
            <v>هيام السيد رمضان</v>
          </cell>
          <cell r="BR192">
            <v>748.2</v>
          </cell>
          <cell r="BS192">
            <v>31</v>
          </cell>
          <cell r="BT192">
            <v>28</v>
          </cell>
          <cell r="BU192">
            <v>0</v>
          </cell>
          <cell r="BV192">
            <v>0</v>
          </cell>
          <cell r="BW192">
            <v>8.94</v>
          </cell>
          <cell r="BX192">
            <v>0</v>
          </cell>
          <cell r="BY192">
            <v>0</v>
          </cell>
          <cell r="BZ192">
            <v>0</v>
          </cell>
        </row>
        <row r="193">
          <cell r="C193">
            <v>16</v>
          </cell>
          <cell r="D193" t="str">
            <v>د /عبدالرحيم فوزي سليمان</v>
          </cell>
          <cell r="E193" t="str">
            <v>16</v>
          </cell>
          <cell r="M193">
            <v>197</v>
          </cell>
          <cell r="O193">
            <v>824.5</v>
          </cell>
          <cell r="AL193">
            <v>2.5</v>
          </cell>
          <cell r="BO193" t="str">
            <v>د. عبدالرحيم فوزي سليمان</v>
          </cell>
          <cell r="BR193">
            <v>2061.25</v>
          </cell>
          <cell r="BS193">
            <v>31</v>
          </cell>
          <cell r="BT193">
            <v>77.13</v>
          </cell>
          <cell r="BU193">
            <v>0</v>
          </cell>
          <cell r="BV193">
            <v>0</v>
          </cell>
          <cell r="BW193">
            <v>26.6</v>
          </cell>
          <cell r="BX193">
            <v>0</v>
          </cell>
          <cell r="BY193">
            <v>0</v>
          </cell>
          <cell r="BZ193">
            <v>0</v>
          </cell>
        </row>
        <row r="194">
          <cell r="C194">
            <v>17</v>
          </cell>
          <cell r="D194" t="str">
            <v>د/ جهاد السيد على</v>
          </cell>
          <cell r="E194" t="str">
            <v>27011171302718</v>
          </cell>
          <cell r="F194" t="str">
            <v>ذكر</v>
          </cell>
          <cell r="J194" t="str">
            <v>طبيب بشري</v>
          </cell>
          <cell r="K194" t="str">
            <v>متزوج</v>
          </cell>
          <cell r="L194" t="str">
            <v>1-9-الدرجه التانيه-تخصصى</v>
          </cell>
          <cell r="M194">
            <v>30</v>
          </cell>
          <cell r="N194">
            <v>45</v>
          </cell>
          <cell r="O194">
            <v>361.3</v>
          </cell>
          <cell r="AL194">
            <v>2.8</v>
          </cell>
          <cell r="BO194" t="str">
            <v>د/ جهاد السيد على</v>
          </cell>
          <cell r="BR194">
            <v>1011.64</v>
          </cell>
          <cell r="BS194">
            <v>31</v>
          </cell>
          <cell r="BT194">
            <v>37.86</v>
          </cell>
          <cell r="BU194">
            <v>1</v>
          </cell>
          <cell r="BV194">
            <v>37.86</v>
          </cell>
          <cell r="BW194">
            <v>11.65</v>
          </cell>
          <cell r="BX194">
            <v>0</v>
          </cell>
          <cell r="BY194">
            <v>0</v>
          </cell>
          <cell r="BZ194">
            <v>37.86</v>
          </cell>
        </row>
        <row r="195">
          <cell r="C195">
            <v>18</v>
          </cell>
          <cell r="D195" t="str">
            <v>مصطفي يوسف احمد</v>
          </cell>
          <cell r="E195" t="str">
            <v>18</v>
          </cell>
          <cell r="M195">
            <v>199</v>
          </cell>
          <cell r="O195">
            <v>417.9</v>
          </cell>
          <cell r="AL195">
            <v>2.7</v>
          </cell>
          <cell r="BO195" t="str">
            <v>مصطفي يوسف احمد</v>
          </cell>
          <cell r="BR195">
            <v>1128.33</v>
          </cell>
        </row>
        <row r="196">
          <cell r="C196">
            <v>19</v>
          </cell>
          <cell r="D196" t="str">
            <v>الهام اسماعيل محمد مرسي</v>
          </cell>
          <cell r="E196" t="str">
            <v>19</v>
          </cell>
          <cell r="M196">
            <v>200</v>
          </cell>
          <cell r="O196">
            <v>436.48</v>
          </cell>
          <cell r="P196">
            <v>23.69</v>
          </cell>
          <cell r="Q196">
            <v>40.79</v>
          </cell>
          <cell r="R196">
            <v>46.95</v>
          </cell>
          <cell r="S196">
            <v>40.32</v>
          </cell>
          <cell r="T196">
            <v>40.82</v>
          </cell>
          <cell r="V196">
            <v>2</v>
          </cell>
          <cell r="W196">
            <v>4</v>
          </cell>
          <cell r="AL196">
            <v>2.2000000000000002</v>
          </cell>
          <cell r="BO196" t="str">
            <v>الهام اسماعيل محمد</v>
          </cell>
          <cell r="BR196">
            <v>960.26</v>
          </cell>
        </row>
        <row r="197">
          <cell r="C197">
            <v>20</v>
          </cell>
          <cell r="D197" t="str">
            <v>حنان اسماعيل محمد</v>
          </cell>
          <cell r="E197" t="str">
            <v>20</v>
          </cell>
          <cell r="M197">
            <v>201</v>
          </cell>
          <cell r="O197">
            <v>415.06</v>
          </cell>
          <cell r="AL197">
            <v>2.2000000000000002</v>
          </cell>
          <cell r="BO197" t="str">
            <v>حنان اسماعيل محمد</v>
          </cell>
          <cell r="BR197">
            <v>913.13</v>
          </cell>
        </row>
        <row r="198">
          <cell r="C198">
            <v>21</v>
          </cell>
          <cell r="D198" t="str">
            <v>مها ابراهيم موسي</v>
          </cell>
          <cell r="E198" t="str">
            <v>21</v>
          </cell>
          <cell r="M198">
            <v>202</v>
          </cell>
          <cell r="O198">
            <v>342.79</v>
          </cell>
          <cell r="AL198">
            <v>2.2000000000000002</v>
          </cell>
          <cell r="BO198" t="str">
            <v>مها ابراهيم موسي</v>
          </cell>
          <cell r="BR198">
            <v>754.14</v>
          </cell>
        </row>
        <row r="199">
          <cell r="C199">
            <v>22</v>
          </cell>
          <cell r="D199" t="str">
            <v>د/محمد انيس حسن</v>
          </cell>
          <cell r="E199" t="str">
            <v>28310011331917</v>
          </cell>
          <cell r="F199" t="str">
            <v>ذكر</v>
          </cell>
          <cell r="J199" t="str">
            <v>طبيب بشري</v>
          </cell>
          <cell r="K199" t="str">
            <v>متزوج</v>
          </cell>
          <cell r="L199" t="str">
            <v>1-10-الدرجه الثالثه-تخصصى</v>
          </cell>
          <cell r="M199">
            <v>30</v>
          </cell>
          <cell r="N199">
            <v>45</v>
          </cell>
          <cell r="O199">
            <v>322.56</v>
          </cell>
          <cell r="P199">
            <v>16.72</v>
          </cell>
          <cell r="Q199">
            <v>30.18</v>
          </cell>
          <cell r="R199">
            <v>36.18</v>
          </cell>
          <cell r="S199">
            <v>29.88</v>
          </cell>
          <cell r="T199">
            <v>30.28</v>
          </cell>
          <cell r="W199">
            <v>4</v>
          </cell>
          <cell r="X199">
            <v>19.2</v>
          </cell>
          <cell r="Y199">
            <v>30</v>
          </cell>
          <cell r="Z199">
            <v>150</v>
          </cell>
          <cell r="AD199">
            <v>10</v>
          </cell>
          <cell r="AL199">
            <v>4.5</v>
          </cell>
          <cell r="AM199">
            <v>4.5</v>
          </cell>
          <cell r="AN199">
            <v>4.5</v>
          </cell>
          <cell r="BO199" t="str">
            <v>د/محمد انيس حسن</v>
          </cell>
          <cell r="BR199">
            <v>903.17</v>
          </cell>
        </row>
        <row r="200">
          <cell r="C200">
            <v>23</v>
          </cell>
          <cell r="D200" t="str">
            <v>د / محمد زيدان ابوزيد</v>
          </cell>
          <cell r="E200" t="str">
            <v>23</v>
          </cell>
          <cell r="M200">
            <v>204</v>
          </cell>
          <cell r="O200">
            <v>253</v>
          </cell>
          <cell r="AL200">
            <v>2.8</v>
          </cell>
          <cell r="BA200">
            <v>40</v>
          </cell>
          <cell r="BO200" t="str">
            <v>د / محمد زيدان ابوزيد</v>
          </cell>
          <cell r="BR200">
            <v>708.4</v>
          </cell>
        </row>
        <row r="201">
          <cell r="C201">
            <v>14</v>
          </cell>
          <cell r="D201" t="str">
            <v>د/ جهاد السيد على</v>
          </cell>
          <cell r="E201" t="str">
            <v>27011171302718</v>
          </cell>
          <cell r="F201" t="str">
            <v>ذكر</v>
          </cell>
          <cell r="J201" t="str">
            <v>طبيب بشري</v>
          </cell>
          <cell r="K201" t="str">
            <v>متزوج</v>
          </cell>
          <cell r="L201" t="str">
            <v>1-9-الدرجه التانيه-تخصصى</v>
          </cell>
          <cell r="M201">
            <v>30</v>
          </cell>
          <cell r="N201">
            <v>45</v>
          </cell>
          <cell r="O201">
            <v>361.3</v>
          </cell>
          <cell r="BN201">
            <v>361.3</v>
          </cell>
        </row>
        <row r="202">
          <cell r="C202">
            <v>15</v>
          </cell>
          <cell r="D202" t="str">
            <v>د/ عبد الرحمن اسامه عبد الرحمن</v>
          </cell>
          <cell r="E202" t="str">
            <v>28212181300879</v>
          </cell>
          <cell r="F202" t="str">
            <v>ذكر</v>
          </cell>
          <cell r="J202" t="str">
            <v>طبيب بشري</v>
          </cell>
          <cell r="K202" t="str">
            <v>متزوج</v>
          </cell>
          <cell r="L202" t="str">
            <v>1-10-الدرجه الثالثه-تخصصى</v>
          </cell>
          <cell r="M202">
            <v>30</v>
          </cell>
          <cell r="N202">
            <v>45</v>
          </cell>
          <cell r="O202">
            <v>278.38</v>
          </cell>
          <cell r="BN202">
            <v>278.38</v>
          </cell>
        </row>
        <row r="203">
          <cell r="C203">
            <v>16</v>
          </cell>
          <cell r="D203" t="str">
            <v>د/عاطف احمد محمد سليم</v>
          </cell>
          <cell r="E203" t="str">
            <v>27201021301458</v>
          </cell>
          <cell r="F203" t="str">
            <v>ذكر</v>
          </cell>
          <cell r="J203" t="str">
            <v>طبيب بشري</v>
          </cell>
          <cell r="K203" t="str">
            <v>متزوج</v>
          </cell>
          <cell r="L203" t="str">
            <v>1-10-الدرجه الثالثه-تخصصى</v>
          </cell>
          <cell r="M203">
            <v>30</v>
          </cell>
          <cell r="N203">
            <v>45</v>
          </cell>
          <cell r="O203">
            <v>312.08</v>
          </cell>
          <cell r="BN203">
            <v>312.08</v>
          </cell>
        </row>
        <row r="204">
          <cell r="C204">
            <v>9</v>
          </cell>
          <cell r="D204" t="str">
            <v>د / دعاء حسنى زكى</v>
          </cell>
          <cell r="E204" t="str">
            <v>28310011328983</v>
          </cell>
          <cell r="F204" t="str">
            <v>انثي</v>
          </cell>
          <cell r="J204" t="str">
            <v>طبيب بشري</v>
          </cell>
          <cell r="K204" t="str">
            <v>متزوج</v>
          </cell>
          <cell r="L204" t="str">
            <v>1-10-الدرجه الثالثه-تخصصى</v>
          </cell>
          <cell r="O204">
            <v>313.08</v>
          </cell>
          <cell r="P204">
            <v>16.059999999999999</v>
          </cell>
          <cell r="Q204">
            <v>29.19</v>
          </cell>
          <cell r="R204">
            <v>35.19</v>
          </cell>
          <cell r="S204">
            <v>28.99</v>
          </cell>
          <cell r="T204">
            <v>29.39</v>
          </cell>
          <cell r="V204">
            <v>2</v>
          </cell>
          <cell r="W204">
            <v>4</v>
          </cell>
          <cell r="X204">
            <v>19.2</v>
          </cell>
          <cell r="Y204">
            <v>30</v>
          </cell>
          <cell r="Z204">
            <v>150</v>
          </cell>
          <cell r="AD204">
            <v>10</v>
          </cell>
          <cell r="AH204">
            <v>30</v>
          </cell>
          <cell r="BN204">
            <v>313.08</v>
          </cell>
          <cell r="BO204">
            <v>16.059999999999999</v>
          </cell>
          <cell r="BP204">
            <v>29.19</v>
          </cell>
          <cell r="BQ204">
            <v>35.19</v>
          </cell>
          <cell r="BR204">
            <v>28.99</v>
          </cell>
          <cell r="BS204">
            <v>29.39</v>
          </cell>
        </row>
        <row r="205">
          <cell r="C205">
            <v>67</v>
          </cell>
          <cell r="D205" t="str">
            <v>ريهام السيد محمد عبده</v>
          </cell>
          <cell r="E205" t="str">
            <v>29201011307641</v>
          </cell>
          <cell r="F205" t="str">
            <v>انثي</v>
          </cell>
          <cell r="K205" t="str">
            <v>متزوج</v>
          </cell>
          <cell r="L205" t="str">
            <v>3-11-الدرجه الرابعه-مهنى</v>
          </cell>
          <cell r="M205">
            <v>15</v>
          </cell>
          <cell r="N205">
            <v>25</v>
          </cell>
          <cell r="O205">
            <v>214.5</v>
          </cell>
          <cell r="P205">
            <v>3.8</v>
          </cell>
          <cell r="Q205">
            <v>5.7</v>
          </cell>
          <cell r="R205">
            <v>28.74</v>
          </cell>
          <cell r="S205">
            <v>20.87</v>
          </cell>
          <cell r="T205">
            <v>20.87</v>
          </cell>
          <cell r="V205">
            <v>2</v>
          </cell>
          <cell r="W205">
            <v>4</v>
          </cell>
          <cell r="X205">
            <v>10</v>
          </cell>
          <cell r="Z205">
            <v>150</v>
          </cell>
          <cell r="AD205">
            <v>10</v>
          </cell>
          <cell r="AE205">
            <v>15</v>
          </cell>
          <cell r="AL205">
            <v>3.2</v>
          </cell>
          <cell r="AM205">
            <v>3.2</v>
          </cell>
          <cell r="AN205">
            <v>3.2</v>
          </cell>
          <cell r="BA205">
            <v>40</v>
          </cell>
          <cell r="BN205">
            <v>225.5</v>
          </cell>
          <cell r="BO205">
            <v>4.2</v>
          </cell>
          <cell r="BP205">
            <v>6.3</v>
          </cell>
          <cell r="BQ205">
            <v>30.06</v>
          </cell>
          <cell r="BR205">
            <v>21.93</v>
          </cell>
          <cell r="BS205">
            <v>21.93</v>
          </cell>
        </row>
        <row r="206">
          <cell r="C206">
            <v>77</v>
          </cell>
          <cell r="D206" t="str">
            <v>ريهام محمد عبد العظيم محمد</v>
          </cell>
          <cell r="E206" t="str">
            <v>29201081301063</v>
          </cell>
          <cell r="F206" t="str">
            <v>انثي</v>
          </cell>
          <cell r="K206" t="str">
            <v>متزوج</v>
          </cell>
          <cell r="L206" t="str">
            <v>3-11-الدرجه الرابعه-مهنى</v>
          </cell>
          <cell r="M206">
            <v>223.5</v>
          </cell>
          <cell r="N206">
            <v>25</v>
          </cell>
          <cell r="O206">
            <v>212.5</v>
          </cell>
          <cell r="P206">
            <v>3.8</v>
          </cell>
          <cell r="Q206">
            <v>5.7</v>
          </cell>
          <cell r="R206">
            <v>5.7</v>
          </cell>
          <cell r="S206">
            <v>3.8</v>
          </cell>
          <cell r="T206">
            <v>20.87</v>
          </cell>
          <cell r="V206">
            <v>2</v>
          </cell>
          <cell r="W206">
            <v>4</v>
          </cell>
          <cell r="X206">
            <v>10</v>
          </cell>
          <cell r="Z206">
            <v>150</v>
          </cell>
          <cell r="AE206">
            <v>15</v>
          </cell>
          <cell r="AL206">
            <v>3.2</v>
          </cell>
          <cell r="AM206">
            <v>3.2</v>
          </cell>
          <cell r="AN206">
            <v>3.2</v>
          </cell>
          <cell r="BN206">
            <v>67.05</v>
          </cell>
          <cell r="BO206">
            <v>4.2</v>
          </cell>
          <cell r="BP206">
            <v>6.3</v>
          </cell>
          <cell r="BQ206">
            <v>6.3</v>
          </cell>
          <cell r="BR206">
            <v>4.2</v>
          </cell>
          <cell r="BS206">
            <v>21.93</v>
          </cell>
        </row>
        <row r="207">
          <cell r="C207">
            <v>92</v>
          </cell>
          <cell r="D207" t="str">
            <v>رحاب السيد سعيد محمد</v>
          </cell>
          <cell r="E207" t="str">
            <v>29301011339343</v>
          </cell>
          <cell r="F207" t="str">
            <v>انثي</v>
          </cell>
          <cell r="K207" t="str">
            <v>متزوج</v>
          </cell>
          <cell r="L207" t="str">
            <v>3-11-الدرجه الرابعه-مهنى</v>
          </cell>
          <cell r="M207">
            <v>15</v>
          </cell>
          <cell r="N207">
            <v>25</v>
          </cell>
          <cell r="O207">
            <v>212.5</v>
          </cell>
          <cell r="P207">
            <v>3.8</v>
          </cell>
          <cell r="Q207">
            <v>5.7</v>
          </cell>
          <cell r="R207">
            <v>5.7</v>
          </cell>
          <cell r="S207">
            <v>3.8</v>
          </cell>
          <cell r="T207">
            <v>20.87</v>
          </cell>
          <cell r="V207">
            <v>2</v>
          </cell>
          <cell r="W207">
            <v>4</v>
          </cell>
          <cell r="X207">
            <v>10</v>
          </cell>
          <cell r="Z207">
            <v>150</v>
          </cell>
          <cell r="AD207">
            <v>10</v>
          </cell>
          <cell r="AE207">
            <v>15</v>
          </cell>
          <cell r="AL207">
            <v>3.2</v>
          </cell>
          <cell r="AM207">
            <v>3.2</v>
          </cell>
          <cell r="AN207">
            <v>3.2</v>
          </cell>
          <cell r="BA207">
            <v>40</v>
          </cell>
          <cell r="BN207">
            <v>223.5</v>
          </cell>
          <cell r="BO207">
            <v>4.2</v>
          </cell>
          <cell r="BP207">
            <v>6.3</v>
          </cell>
          <cell r="BQ207">
            <v>6.3</v>
          </cell>
          <cell r="BR207">
            <v>4.2</v>
          </cell>
          <cell r="BS207">
            <v>21.93</v>
          </cell>
        </row>
        <row r="208">
          <cell r="C208">
            <v>97</v>
          </cell>
          <cell r="D208" t="str">
            <v>سهام عبد النبى على عباس</v>
          </cell>
          <cell r="E208" t="str">
            <v>29308011308302</v>
          </cell>
          <cell r="F208" t="str">
            <v>انثي</v>
          </cell>
          <cell r="K208" t="str">
            <v>متزوج</v>
          </cell>
          <cell r="L208" t="str">
            <v>3-11-الدرجه الرابعه-مهنى</v>
          </cell>
          <cell r="M208">
            <v>15</v>
          </cell>
          <cell r="N208">
            <v>25</v>
          </cell>
          <cell r="O208">
            <v>212.5</v>
          </cell>
          <cell r="P208">
            <v>3.8</v>
          </cell>
          <cell r="Q208">
            <v>5.7</v>
          </cell>
          <cell r="R208">
            <v>5.7</v>
          </cell>
          <cell r="S208">
            <v>3.8</v>
          </cell>
          <cell r="T208">
            <v>20.87</v>
          </cell>
          <cell r="W208">
            <v>4</v>
          </cell>
          <cell r="X208">
            <v>10</v>
          </cell>
          <cell r="Z208">
            <v>150</v>
          </cell>
          <cell r="AD208">
            <v>10</v>
          </cell>
          <cell r="AE208">
            <v>15</v>
          </cell>
          <cell r="AL208">
            <v>3.2</v>
          </cell>
          <cell r="AM208">
            <v>3.2</v>
          </cell>
          <cell r="AN208">
            <v>3.2</v>
          </cell>
          <cell r="BA208">
            <v>40</v>
          </cell>
          <cell r="BN208">
            <v>223.5</v>
          </cell>
          <cell r="BO208">
            <v>4.2</v>
          </cell>
          <cell r="BP208">
            <v>6.3</v>
          </cell>
          <cell r="BQ208">
            <v>6.3</v>
          </cell>
          <cell r="BR208">
            <v>4.2</v>
          </cell>
          <cell r="BS208">
            <v>21.93</v>
          </cell>
        </row>
        <row r="209">
          <cell r="C209">
            <v>98</v>
          </cell>
          <cell r="D209" t="str">
            <v>ايه السيد عبدالله</v>
          </cell>
          <cell r="E209" t="str">
            <v>29303271301822</v>
          </cell>
          <cell r="F209" t="str">
            <v>انثي</v>
          </cell>
          <cell r="K209" t="str">
            <v>متزوج</v>
          </cell>
          <cell r="L209" t="str">
            <v>3-11-الدرجه الرابعه-مهنى</v>
          </cell>
          <cell r="M209">
            <v>15</v>
          </cell>
          <cell r="N209">
            <v>25</v>
          </cell>
          <cell r="O209">
            <v>212.5</v>
          </cell>
          <cell r="P209">
            <v>3.8</v>
          </cell>
          <cell r="Q209">
            <v>5.7</v>
          </cell>
          <cell r="R209">
            <v>5.7</v>
          </cell>
          <cell r="S209">
            <v>3.8</v>
          </cell>
          <cell r="T209">
            <v>20.87</v>
          </cell>
          <cell r="V209">
            <v>2</v>
          </cell>
          <cell r="W209">
            <v>4</v>
          </cell>
          <cell r="X209">
            <v>10</v>
          </cell>
          <cell r="Z209">
            <v>150</v>
          </cell>
          <cell r="AD209">
            <v>10</v>
          </cell>
          <cell r="AE209">
            <v>15</v>
          </cell>
          <cell r="AL209">
            <v>3.2</v>
          </cell>
          <cell r="AM209">
            <v>3.2</v>
          </cell>
          <cell r="AN209">
            <v>3.2</v>
          </cell>
          <cell r="BA209">
            <v>40</v>
          </cell>
          <cell r="BN209">
            <v>223.5</v>
          </cell>
          <cell r="BO209">
            <v>4.2</v>
          </cell>
          <cell r="BP209">
            <v>6.3</v>
          </cell>
          <cell r="BQ209">
            <v>6.3</v>
          </cell>
          <cell r="BR209">
            <v>4.2</v>
          </cell>
          <cell r="BS209">
            <v>21.93</v>
          </cell>
        </row>
        <row r="210">
          <cell r="C210">
            <v>133</v>
          </cell>
          <cell r="D210" t="str">
            <v>مصباح قطب حسن الشحات</v>
          </cell>
          <cell r="E210" t="str">
            <v>26401051300958</v>
          </cell>
          <cell r="F210" t="str">
            <v>ذكر</v>
          </cell>
          <cell r="K210" t="str">
            <v>متزوج</v>
          </cell>
          <cell r="L210" t="str">
            <v>4-10-الدرجه الثالثه-خدمات معاونه</v>
          </cell>
          <cell r="M210">
            <v>8</v>
          </cell>
          <cell r="N210">
            <v>8</v>
          </cell>
          <cell r="O210">
            <v>363.72</v>
          </cell>
          <cell r="P210">
            <v>18.95</v>
          </cell>
          <cell r="Q210">
            <v>33.22</v>
          </cell>
          <cell r="R210">
            <v>39.520000000000003</v>
          </cell>
          <cell r="S210">
            <v>33.81</v>
          </cell>
          <cell r="T210">
            <v>34.119999999999997</v>
          </cell>
          <cell r="V210">
            <v>6</v>
          </cell>
          <cell r="W210">
            <v>4</v>
          </cell>
          <cell r="X210">
            <v>15</v>
          </cell>
          <cell r="AD210">
            <v>10</v>
          </cell>
          <cell r="AL210">
            <v>2.4</v>
          </cell>
          <cell r="AM210">
            <v>2.4</v>
          </cell>
          <cell r="AN210">
            <v>2.4</v>
          </cell>
          <cell r="AP210">
            <v>18.3</v>
          </cell>
          <cell r="AS210">
            <v>1120</v>
          </cell>
          <cell r="BD210">
            <v>15</v>
          </cell>
          <cell r="BN210">
            <v>366.35</v>
          </cell>
          <cell r="BO210">
            <v>19.12</v>
          </cell>
          <cell r="BP210">
            <v>33.49</v>
          </cell>
          <cell r="BQ210">
            <v>39.78</v>
          </cell>
          <cell r="BR210">
            <v>34.06</v>
          </cell>
          <cell r="BS210">
            <v>34.46</v>
          </cell>
        </row>
        <row r="211">
          <cell r="C211">
            <v>176</v>
          </cell>
          <cell r="D211" t="str">
            <v>مديحه احمد رمضان</v>
          </cell>
          <cell r="M211">
            <v>8</v>
          </cell>
          <cell r="N211">
            <v>8</v>
          </cell>
          <cell r="O211">
            <v>197.25</v>
          </cell>
          <cell r="P211">
            <v>3.5</v>
          </cell>
          <cell r="Q211">
            <v>21.3</v>
          </cell>
          <cell r="R211">
            <v>26.7</v>
          </cell>
          <cell r="S211">
            <v>19.38</v>
          </cell>
          <cell r="T211">
            <v>19.38</v>
          </cell>
          <cell r="W211">
            <v>4</v>
          </cell>
          <cell r="AD211">
            <v>10</v>
          </cell>
          <cell r="AL211">
            <v>2</v>
          </cell>
          <cell r="AM211">
            <v>2</v>
          </cell>
          <cell r="AN211">
            <v>2</v>
          </cell>
          <cell r="BN211">
            <v>197.25</v>
          </cell>
          <cell r="BO211">
            <v>3.5</v>
          </cell>
          <cell r="BP211">
            <v>21.3</v>
          </cell>
          <cell r="BQ211">
            <v>26.7</v>
          </cell>
          <cell r="BR211">
            <v>19.38</v>
          </cell>
          <cell r="BS211">
            <v>19.38</v>
          </cell>
        </row>
        <row r="212">
          <cell r="M212">
            <v>1</v>
          </cell>
          <cell r="O212" t="str">
            <v>الاساسي</v>
          </cell>
          <cell r="P212" t="str">
            <v>علاوة خاصة10% لعام 2010</v>
          </cell>
          <cell r="Q212" t="str">
            <v>علاوة خاصة15% لعام 2011</v>
          </cell>
          <cell r="R212" t="str">
            <v>علاوة خاصة15% لعام 2012</v>
          </cell>
          <cell r="S212" t="str">
            <v>علاوة خاصة10% لعام 2013</v>
          </cell>
          <cell r="T212" t="str">
            <v>علاوة خاصة10% لعام 2014</v>
          </cell>
          <cell r="U212" t="str">
            <v>بدل صرافة</v>
          </cell>
          <cell r="V212" t="str">
            <v>علاوة إجتماعية</v>
          </cell>
          <cell r="W212" t="str">
            <v>علاوة إجتماعية إضافية</v>
          </cell>
          <cell r="X212" t="str">
            <v>بدل عدوى</v>
          </cell>
          <cell r="Y212" t="str">
            <v>بدل طبيعة عمل أطباء</v>
          </cell>
          <cell r="Z212" t="str">
            <v>بدل مهن طبية</v>
          </cell>
          <cell r="AA212" t="str">
            <v>بدل طبيعة عمل فنيين</v>
          </cell>
          <cell r="AC212" t="str">
            <v>بدل طبيعة مهندسين</v>
          </cell>
          <cell r="AD212" t="str">
            <v>منحه مايو</v>
          </cell>
          <cell r="AE212" t="str">
            <v>بدل حرمان</v>
          </cell>
          <cell r="AF212" t="str">
            <v>تغذية</v>
          </cell>
          <cell r="AG212" t="str">
            <v>بدل مخاطر</v>
          </cell>
          <cell r="AH212" t="str">
            <v>بدل تفرغ</v>
          </cell>
          <cell r="AI212" t="str">
            <v>بدل ماجستير</v>
          </cell>
          <cell r="AK212" t="str">
            <v>نسبة الكادر</v>
          </cell>
          <cell r="AL212" t="str">
            <v>نسبة الحافز</v>
          </cell>
          <cell r="AM212" t="str">
            <v>أساسي المنتدبين</v>
          </cell>
          <cell r="AN212" t="str">
            <v>25% 
من إجمالي المتغيرات</v>
          </cell>
          <cell r="AO212" t="str">
            <v>ارباب عهد</v>
          </cell>
          <cell r="AP212" t="str">
            <v>كسب العمل</v>
          </cell>
          <cell r="AQ212" t="str">
            <v>نقابة</v>
          </cell>
          <cell r="AR212" t="str">
            <v>زمالة</v>
          </cell>
          <cell r="AS212" t="str">
            <v>بنك مصر فرع ابو حماد</v>
          </cell>
          <cell r="AT212" t="str">
            <v>بنك الاسكندرية ههييا</v>
          </cell>
          <cell r="AU212" t="str">
            <v>بنك الاسكندرية الزقازيق</v>
          </cell>
          <cell r="AV212" t="str">
            <v>بنك ناصر الاجتماعي الزقازيق</v>
          </cell>
          <cell r="AW212" t="str">
            <v>بنك الاهلي ابوحماد</v>
          </cell>
          <cell r="AX212" t="str">
            <v>بنك مصر فرع القرين</v>
          </cell>
          <cell r="AY212" t="str">
            <v>بنك مصر فرع الزقازيق</v>
          </cell>
          <cell r="AZ212" t="str">
            <v>بنك القاهرة الزقازيق</v>
          </cell>
          <cell r="BA212" t="str">
            <v>اشتراك سيارة</v>
          </cell>
          <cell r="BB212" t="str">
            <v>مدة سابقة</v>
          </cell>
          <cell r="BC212" t="str">
            <v>نقابة التمريض</v>
          </cell>
          <cell r="BD212" t="str">
            <v>صندوق خدمات المديرية 5% بالشرقية</v>
          </cell>
          <cell r="BE212" t="str">
            <v xml:space="preserve">صندوق خدمات المديرية 3% </v>
          </cell>
          <cell r="BF212" t="str">
            <v>نقابة العاملين بجامعة قناة السويس</v>
          </cell>
          <cell r="BG212" t="str">
            <v>اتحاد العاملين بجامعة قناة السويس</v>
          </cell>
          <cell r="BH212" t="str">
            <v>جمعية الاسر المنتجة بالشرقية</v>
          </cell>
        </row>
        <row r="213">
          <cell r="D213" t="str">
            <v>اميرة محمد كامل</v>
          </cell>
          <cell r="M213">
            <v>223.5</v>
          </cell>
          <cell r="N213">
            <v>25</v>
          </cell>
          <cell r="O213">
            <v>212.5</v>
          </cell>
          <cell r="P213">
            <v>3.8</v>
          </cell>
          <cell r="Q213">
            <v>5.7</v>
          </cell>
          <cell r="R213">
            <v>5.7</v>
          </cell>
          <cell r="S213">
            <v>3.8</v>
          </cell>
          <cell r="T213">
            <v>20.87</v>
          </cell>
          <cell r="V213">
            <v>2</v>
          </cell>
          <cell r="W213">
            <v>4</v>
          </cell>
          <cell r="X213">
            <v>10</v>
          </cell>
          <cell r="Z213">
            <v>150</v>
          </cell>
          <cell r="AE213">
            <v>15</v>
          </cell>
          <cell r="AL213">
            <v>3.2</v>
          </cell>
          <cell r="AM213">
            <v>3.2</v>
          </cell>
          <cell r="AN213">
            <v>3.2</v>
          </cell>
          <cell r="BN213">
            <v>67.05</v>
          </cell>
          <cell r="BO213">
            <v>4.2</v>
          </cell>
          <cell r="BP213">
            <v>6.3</v>
          </cell>
          <cell r="BQ213">
            <v>6.3</v>
          </cell>
          <cell r="BR213">
            <v>4.2</v>
          </cell>
          <cell r="BS213">
            <v>21.93</v>
          </cell>
        </row>
        <row r="214">
          <cell r="D214" t="str">
            <v>دالياء جمعة عبدالرحمن</v>
          </cell>
          <cell r="M214">
            <v>284.20999999999998</v>
          </cell>
          <cell r="N214">
            <v>25</v>
          </cell>
          <cell r="O214">
            <v>284.20999999999998</v>
          </cell>
          <cell r="P214">
            <v>12.96</v>
          </cell>
          <cell r="Q214">
            <v>25.14</v>
          </cell>
          <cell r="R214">
            <v>31.14</v>
          </cell>
          <cell r="S214">
            <v>26.38</v>
          </cell>
          <cell r="T214">
            <v>26.78</v>
          </cell>
          <cell r="V214">
            <v>2</v>
          </cell>
          <cell r="W214">
            <v>4</v>
          </cell>
          <cell r="X214">
            <v>15</v>
          </cell>
          <cell r="Z214">
            <v>150</v>
          </cell>
          <cell r="AE214">
            <v>15</v>
          </cell>
          <cell r="AL214">
            <v>3.2</v>
          </cell>
          <cell r="AM214">
            <v>3.2</v>
          </cell>
          <cell r="AN214">
            <v>3.2</v>
          </cell>
          <cell r="BN214">
            <v>85.26</v>
          </cell>
          <cell r="BO214">
            <v>12.96</v>
          </cell>
          <cell r="BP214">
            <v>25.14</v>
          </cell>
          <cell r="BQ214">
            <v>31.14</v>
          </cell>
          <cell r="BR214">
            <v>26.38</v>
          </cell>
          <cell r="BS214">
            <v>26.78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sheetData sheetId="1">
        <row r="2">
          <cell r="E2" t="str">
            <v>1-ذكر</v>
          </cell>
        </row>
        <row r="3">
          <cell r="E3" t="str">
            <v>2-انثى</v>
          </cell>
        </row>
      </sheetData>
      <sheetData sheetId="2"/>
      <sheetData sheetId="3"/>
      <sheetData sheetId="4"/>
      <sheetData sheetId="5">
        <row r="2">
          <cell r="A2" t="str">
            <v>1-اعزب</v>
          </cell>
        </row>
        <row r="3">
          <cell r="A3" t="str">
            <v>2-متزوج</v>
          </cell>
        </row>
        <row r="4">
          <cell r="A4" t="str">
            <v>3-مطلق</v>
          </cell>
        </row>
        <row r="5">
          <cell r="A5" t="str">
            <v>4-ارمل</v>
          </cell>
        </row>
      </sheetData>
      <sheetData sheetId="6">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queryTables/queryTable1.xml><?xml version="1.0" encoding="utf-8"?>
<queryTable xmlns="http://schemas.openxmlformats.org/spreadsheetml/2006/main" name="Query from MS Access Database" connectionId="1" autoFormatId="16" applyNumberFormats="0" applyBorderFormats="0" applyFontFormats="1" applyPatternFormats="1" applyAlignmentFormats="0" applyWidthHeightFormats="0">
  <queryTableRefresh headersInLastRefresh="0" nextId="70" unboundColumnsLeft="1" unboundColumnsRight="38">
    <queryTableFields count="51">
      <queryTableField id="68" dataBound="0"/>
      <queryTableField id="1" name="ID"/>
      <queryTableField id="29" dataBound="0" fillFormulas="1"/>
      <queryTableField id="28" dataBound="0" fillFormulas="1"/>
      <queryTableField id="27" dataBound="0" fillFormulas="1"/>
      <queryTableField id="26" dataBound="0" fillFormulas="1"/>
      <queryTableField id="25" dataBound="0" fillFormulas="1"/>
      <queryTableField id="22" dataBound="0" fillFormulas="1"/>
      <queryTableField id="23" dataBound="0" fillFormulas="1"/>
      <queryTableField id="24" dataBound="0" fillFormulas="1"/>
      <queryTableField id="17" name="DATE1"/>
      <queryTableField id="18" name="NAME1"/>
      <queryTableField id="8" name="AGE"/>
      <queryTableField id="67" dataBound="0"/>
      <queryTableField id="66" dataBound="0"/>
      <queryTableField id="65" dataBound="0"/>
      <queryTableField id="64" dataBound="0"/>
      <queryTableField id="63" dataBound="0"/>
      <queryTableField id="62" dataBound="0"/>
      <queryTableField id="61" dataBound="0"/>
      <queryTableField id="60" dataBound="0"/>
      <queryTableField id="59" dataBound="0"/>
      <queryTableField id="58" dataBound="0"/>
      <queryTableField id="57" dataBound="0"/>
      <queryTableField id="56" dataBound="0"/>
      <queryTableField id="55" dataBound="0"/>
      <queryTableField id="54" dataBound="0"/>
      <queryTableField id="53" dataBound="0"/>
      <queryTableField id="52" dataBound="0"/>
      <queryTableField id="51" dataBound="0"/>
      <queryTableField id="50" dataBound="0"/>
      <queryTableField id="49" dataBound="0"/>
      <queryTableField id="48" dataBound="0"/>
      <queryTableField id="47" dataBound="0"/>
      <queryTableField id="46" dataBound="0"/>
      <queryTableField id="45" dataBound="0"/>
      <queryTableField id="44" dataBound="0"/>
      <queryTableField id="43" dataBound="0"/>
      <queryTableField id="42" dataBound="0"/>
      <queryTableField id="41" dataBound="0"/>
      <queryTableField id="40" dataBound="0"/>
      <queryTableField id="39" dataBound="0"/>
      <queryTableField id="38" dataBound="0"/>
      <queryTableField id="37" dataBound="0"/>
      <queryTableField id="36" dataBound="0"/>
      <queryTableField id="35" dataBound="0"/>
      <queryTableField id="34" dataBound="0"/>
      <queryTableField id="33" dataBound="0"/>
      <queryTableField id="32" dataBound="0"/>
      <queryTableField id="31" dataBound="0"/>
      <queryTableField id="30" dataBound="0"/>
    </queryTableFields>
    <queryTableDeletedFields count="13">
      <deletedField name="LAKAB"/>
      <deletedField name="LAKABDR"/>
      <deletedField name="DR"/>
      <deletedField name="ADDRIS"/>
      <deletedField name="MARRED"/>
      <deletedField name="PHON"/>
      <deletedField name="PHON1"/>
      <deletedField name="gomla"/>
      <deletedField name="madfoa"/>
      <deletedField name="bake"/>
      <deletedField name="TAKHFED"/>
      <deletedField name="AGET"/>
      <deletedField name="KIND"/>
    </queryTableDeletedFields>
  </queryTableRefresh>
</query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ورقة3">
    <tabColor rgb="FFFF0000"/>
  </sheetPr>
  <dimension ref="A1:DA52"/>
  <sheetViews>
    <sheetView rightToLeft="1" view="pageBreakPreview" topLeftCell="A10" zoomScale="80" zoomScaleNormal="80" zoomScaleSheetLayoutView="80" workbookViewId="0">
      <selection activeCell="K23" sqref="K23"/>
    </sheetView>
  </sheetViews>
  <sheetFormatPr defaultRowHeight="12.75"/>
  <cols>
    <col min="1" max="1" width="18.125" style="61" customWidth="1"/>
    <col min="2" max="2" width="18.5" style="61" customWidth="1"/>
    <col min="3" max="3" width="50.5" style="61" customWidth="1"/>
    <col min="4" max="5" width="9" style="61"/>
    <col min="6" max="6" width="9.25" style="61" bestFit="1" customWidth="1"/>
    <col min="7" max="9" width="9" style="61"/>
    <col min="10" max="10" width="9" style="61" customWidth="1"/>
    <col min="11" max="12" width="9" style="61"/>
    <col min="13" max="13" width="11.75" style="61" customWidth="1"/>
    <col min="14" max="14" width="9" style="61"/>
    <col min="15" max="15" width="8" style="61" customWidth="1"/>
    <col min="16" max="18" width="9.375" style="96" customWidth="1"/>
    <col min="19" max="19" width="1.75" style="96" customWidth="1"/>
    <col min="20" max="25" width="9.375" style="96" customWidth="1"/>
    <col min="26" max="26" width="25.625" style="96" customWidth="1"/>
    <col min="27" max="27" width="16.625" style="96" customWidth="1"/>
    <col min="28" max="28" width="16.125" style="96" bestFit="1" customWidth="1"/>
    <col min="29" max="32" width="3.25" style="96" customWidth="1"/>
    <col min="33" max="33" width="43.125" style="96" customWidth="1"/>
    <col min="34" max="34" width="9.5" style="96" customWidth="1"/>
    <col min="35" max="38" width="9" style="61"/>
    <col min="39" max="39" width="10.25" style="61" bestFit="1" customWidth="1"/>
    <col min="40" max="73" width="9" style="61"/>
    <col min="74" max="74" width="10.25" style="61" bestFit="1" customWidth="1"/>
    <col min="75" max="274" width="9" style="61"/>
    <col min="275" max="275" width="18.125" style="61" customWidth="1"/>
    <col min="276" max="276" width="18.5" style="61" customWidth="1"/>
    <col min="277" max="277" width="48.125" style="61" bestFit="1" customWidth="1"/>
    <col min="278" max="283" width="9" style="61"/>
    <col min="284" max="284" width="9" style="61" customWidth="1"/>
    <col min="285" max="286" width="9" style="61"/>
    <col min="287" max="287" width="11.75" style="61" customWidth="1"/>
    <col min="288" max="289" width="9" style="61"/>
    <col min="290" max="290" width="0" style="61" hidden="1" customWidth="1"/>
    <col min="291" max="530" width="9" style="61"/>
    <col min="531" max="531" width="18.125" style="61" customWidth="1"/>
    <col min="532" max="532" width="18.5" style="61" customWidth="1"/>
    <col min="533" max="533" width="48.125" style="61" bestFit="1" customWidth="1"/>
    <col min="534" max="539" width="9" style="61"/>
    <col min="540" max="540" width="9" style="61" customWidth="1"/>
    <col min="541" max="542" width="9" style="61"/>
    <col min="543" max="543" width="11.75" style="61" customWidth="1"/>
    <col min="544" max="545" width="9" style="61"/>
    <col min="546" max="546" width="0" style="61" hidden="1" customWidth="1"/>
    <col min="547" max="786" width="9" style="61"/>
    <col min="787" max="787" width="18.125" style="61" customWidth="1"/>
    <col min="788" max="788" width="18.5" style="61" customWidth="1"/>
    <col min="789" max="789" width="48.125" style="61" bestFit="1" customWidth="1"/>
    <col min="790" max="795" width="9" style="61"/>
    <col min="796" max="796" width="9" style="61" customWidth="1"/>
    <col min="797" max="798" width="9" style="61"/>
    <col min="799" max="799" width="11.75" style="61" customWidth="1"/>
    <col min="800" max="801" width="9" style="61"/>
    <col min="802" max="802" width="0" style="61" hidden="1" customWidth="1"/>
    <col min="803" max="1042" width="9" style="61"/>
    <col min="1043" max="1043" width="18.125" style="61" customWidth="1"/>
    <col min="1044" max="1044" width="18.5" style="61" customWidth="1"/>
    <col min="1045" max="1045" width="48.125" style="61" bestFit="1" customWidth="1"/>
    <col min="1046" max="1051" width="9" style="61"/>
    <col min="1052" max="1052" width="9" style="61" customWidth="1"/>
    <col min="1053" max="1054" width="9" style="61"/>
    <col min="1055" max="1055" width="11.75" style="61" customWidth="1"/>
    <col min="1056" max="1057" width="9" style="61"/>
    <col min="1058" max="1058" width="0" style="61" hidden="1" customWidth="1"/>
    <col min="1059" max="1298" width="9" style="61"/>
    <col min="1299" max="1299" width="18.125" style="61" customWidth="1"/>
    <col min="1300" max="1300" width="18.5" style="61" customWidth="1"/>
    <col min="1301" max="1301" width="48.125" style="61" bestFit="1" customWidth="1"/>
    <col min="1302" max="1307" width="9" style="61"/>
    <col min="1308" max="1308" width="9" style="61" customWidth="1"/>
    <col min="1309" max="1310" width="9" style="61"/>
    <col min="1311" max="1311" width="11.75" style="61" customWidth="1"/>
    <col min="1312" max="1313" width="9" style="61"/>
    <col min="1314" max="1314" width="0" style="61" hidden="1" customWidth="1"/>
    <col min="1315" max="1554" width="9" style="61"/>
    <col min="1555" max="1555" width="18.125" style="61" customWidth="1"/>
    <col min="1556" max="1556" width="18.5" style="61" customWidth="1"/>
    <col min="1557" max="1557" width="48.125" style="61" bestFit="1" customWidth="1"/>
    <col min="1558" max="1563" width="9" style="61"/>
    <col min="1564" max="1564" width="9" style="61" customWidth="1"/>
    <col min="1565" max="1566" width="9" style="61"/>
    <col min="1567" max="1567" width="11.75" style="61" customWidth="1"/>
    <col min="1568" max="1569" width="9" style="61"/>
    <col min="1570" max="1570" width="0" style="61" hidden="1" customWidth="1"/>
    <col min="1571" max="1810" width="9" style="61"/>
    <col min="1811" max="1811" width="18.125" style="61" customWidth="1"/>
    <col min="1812" max="1812" width="18.5" style="61" customWidth="1"/>
    <col min="1813" max="1813" width="48.125" style="61" bestFit="1" customWidth="1"/>
    <col min="1814" max="1819" width="9" style="61"/>
    <col min="1820" max="1820" width="9" style="61" customWidth="1"/>
    <col min="1821" max="1822" width="9" style="61"/>
    <col min="1823" max="1823" width="11.75" style="61" customWidth="1"/>
    <col min="1824" max="1825" width="9" style="61"/>
    <col min="1826" max="1826" width="0" style="61" hidden="1" customWidth="1"/>
    <col min="1827" max="2066" width="9" style="61"/>
    <col min="2067" max="2067" width="18.125" style="61" customWidth="1"/>
    <col min="2068" max="2068" width="18.5" style="61" customWidth="1"/>
    <col min="2069" max="2069" width="48.125" style="61" bestFit="1" customWidth="1"/>
    <col min="2070" max="2075" width="9" style="61"/>
    <col min="2076" max="2076" width="9" style="61" customWidth="1"/>
    <col min="2077" max="2078" width="9" style="61"/>
    <col min="2079" max="2079" width="11.75" style="61" customWidth="1"/>
    <col min="2080" max="2081" width="9" style="61"/>
    <col min="2082" max="2082" width="0" style="61" hidden="1" customWidth="1"/>
    <col min="2083" max="2322" width="9" style="61"/>
    <col min="2323" max="2323" width="18.125" style="61" customWidth="1"/>
    <col min="2324" max="2324" width="18.5" style="61" customWidth="1"/>
    <col min="2325" max="2325" width="48.125" style="61" bestFit="1" customWidth="1"/>
    <col min="2326" max="2331" width="9" style="61"/>
    <col min="2332" max="2332" width="9" style="61" customWidth="1"/>
    <col min="2333" max="2334" width="9" style="61"/>
    <col min="2335" max="2335" width="11.75" style="61" customWidth="1"/>
    <col min="2336" max="2337" width="9" style="61"/>
    <col min="2338" max="2338" width="0" style="61" hidden="1" customWidth="1"/>
    <col min="2339" max="2578" width="9" style="61"/>
    <col min="2579" max="2579" width="18.125" style="61" customWidth="1"/>
    <col min="2580" max="2580" width="18.5" style="61" customWidth="1"/>
    <col min="2581" max="2581" width="48.125" style="61" bestFit="1" customWidth="1"/>
    <col min="2582" max="2587" width="9" style="61"/>
    <col min="2588" max="2588" width="9" style="61" customWidth="1"/>
    <col min="2589" max="2590" width="9" style="61"/>
    <col min="2591" max="2591" width="11.75" style="61" customWidth="1"/>
    <col min="2592" max="2593" width="9" style="61"/>
    <col min="2594" max="2594" width="0" style="61" hidden="1" customWidth="1"/>
    <col min="2595" max="2834" width="9" style="61"/>
    <col min="2835" max="2835" width="18.125" style="61" customWidth="1"/>
    <col min="2836" max="2836" width="18.5" style="61" customWidth="1"/>
    <col min="2837" max="2837" width="48.125" style="61" bestFit="1" customWidth="1"/>
    <col min="2838" max="2843" width="9" style="61"/>
    <col min="2844" max="2844" width="9" style="61" customWidth="1"/>
    <col min="2845" max="2846" width="9" style="61"/>
    <col min="2847" max="2847" width="11.75" style="61" customWidth="1"/>
    <col min="2848" max="2849" width="9" style="61"/>
    <col min="2850" max="2850" width="0" style="61" hidden="1" customWidth="1"/>
    <col min="2851" max="3090" width="9" style="61"/>
    <col min="3091" max="3091" width="18.125" style="61" customWidth="1"/>
    <col min="3092" max="3092" width="18.5" style="61" customWidth="1"/>
    <col min="3093" max="3093" width="48.125" style="61" bestFit="1" customWidth="1"/>
    <col min="3094" max="3099" width="9" style="61"/>
    <col min="3100" max="3100" width="9" style="61" customWidth="1"/>
    <col min="3101" max="3102" width="9" style="61"/>
    <col min="3103" max="3103" width="11.75" style="61" customWidth="1"/>
    <col min="3104" max="3105" width="9" style="61"/>
    <col min="3106" max="3106" width="0" style="61" hidden="1" customWidth="1"/>
    <col min="3107" max="3346" width="9" style="61"/>
    <col min="3347" max="3347" width="18.125" style="61" customWidth="1"/>
    <col min="3348" max="3348" width="18.5" style="61" customWidth="1"/>
    <col min="3349" max="3349" width="48.125" style="61" bestFit="1" customWidth="1"/>
    <col min="3350" max="3355" width="9" style="61"/>
    <col min="3356" max="3356" width="9" style="61" customWidth="1"/>
    <col min="3357" max="3358" width="9" style="61"/>
    <col min="3359" max="3359" width="11.75" style="61" customWidth="1"/>
    <col min="3360" max="3361" width="9" style="61"/>
    <col min="3362" max="3362" width="0" style="61" hidden="1" customWidth="1"/>
    <col min="3363" max="3602" width="9" style="61"/>
    <col min="3603" max="3603" width="18.125" style="61" customWidth="1"/>
    <col min="3604" max="3604" width="18.5" style="61" customWidth="1"/>
    <col min="3605" max="3605" width="48.125" style="61" bestFit="1" customWidth="1"/>
    <col min="3606" max="3611" width="9" style="61"/>
    <col min="3612" max="3612" width="9" style="61" customWidth="1"/>
    <col min="3613" max="3614" width="9" style="61"/>
    <col min="3615" max="3615" width="11.75" style="61" customWidth="1"/>
    <col min="3616" max="3617" width="9" style="61"/>
    <col min="3618" max="3618" width="0" style="61" hidden="1" customWidth="1"/>
    <col min="3619" max="3858" width="9" style="61"/>
    <col min="3859" max="3859" width="18.125" style="61" customWidth="1"/>
    <col min="3860" max="3860" width="18.5" style="61" customWidth="1"/>
    <col min="3861" max="3861" width="48.125" style="61" bestFit="1" customWidth="1"/>
    <col min="3862" max="3867" width="9" style="61"/>
    <col min="3868" max="3868" width="9" style="61" customWidth="1"/>
    <col min="3869" max="3870" width="9" style="61"/>
    <col min="3871" max="3871" width="11.75" style="61" customWidth="1"/>
    <col min="3872" max="3873" width="9" style="61"/>
    <col min="3874" max="3874" width="0" style="61" hidden="1" customWidth="1"/>
    <col min="3875" max="4114" width="9" style="61"/>
    <col min="4115" max="4115" width="18.125" style="61" customWidth="1"/>
    <col min="4116" max="4116" width="18.5" style="61" customWidth="1"/>
    <col min="4117" max="4117" width="48.125" style="61" bestFit="1" customWidth="1"/>
    <col min="4118" max="4123" width="9" style="61"/>
    <col min="4124" max="4124" width="9" style="61" customWidth="1"/>
    <col min="4125" max="4126" width="9" style="61"/>
    <col min="4127" max="4127" width="11.75" style="61" customWidth="1"/>
    <col min="4128" max="4129" width="9" style="61"/>
    <col min="4130" max="4130" width="0" style="61" hidden="1" customWidth="1"/>
    <col min="4131" max="4370" width="9" style="61"/>
    <col min="4371" max="4371" width="18.125" style="61" customWidth="1"/>
    <col min="4372" max="4372" width="18.5" style="61" customWidth="1"/>
    <col min="4373" max="4373" width="48.125" style="61" bestFit="1" customWidth="1"/>
    <col min="4374" max="4379" width="9" style="61"/>
    <col min="4380" max="4380" width="9" style="61" customWidth="1"/>
    <col min="4381" max="4382" width="9" style="61"/>
    <col min="4383" max="4383" width="11.75" style="61" customWidth="1"/>
    <col min="4384" max="4385" width="9" style="61"/>
    <col min="4386" max="4386" width="0" style="61" hidden="1" customWidth="1"/>
    <col min="4387" max="4626" width="9" style="61"/>
    <col min="4627" max="4627" width="18.125" style="61" customWidth="1"/>
    <col min="4628" max="4628" width="18.5" style="61" customWidth="1"/>
    <col min="4629" max="4629" width="48.125" style="61" bestFit="1" customWidth="1"/>
    <col min="4630" max="4635" width="9" style="61"/>
    <col min="4636" max="4636" width="9" style="61" customWidth="1"/>
    <col min="4637" max="4638" width="9" style="61"/>
    <col min="4639" max="4639" width="11.75" style="61" customWidth="1"/>
    <col min="4640" max="4641" width="9" style="61"/>
    <col min="4642" max="4642" width="0" style="61" hidden="1" customWidth="1"/>
    <col min="4643" max="4882" width="9" style="61"/>
    <col min="4883" max="4883" width="18.125" style="61" customWidth="1"/>
    <col min="4884" max="4884" width="18.5" style="61" customWidth="1"/>
    <col min="4885" max="4885" width="48.125" style="61" bestFit="1" customWidth="1"/>
    <col min="4886" max="4891" width="9" style="61"/>
    <col min="4892" max="4892" width="9" style="61" customWidth="1"/>
    <col min="4893" max="4894" width="9" style="61"/>
    <col min="4895" max="4895" width="11.75" style="61" customWidth="1"/>
    <col min="4896" max="4897" width="9" style="61"/>
    <col min="4898" max="4898" width="0" style="61" hidden="1" customWidth="1"/>
    <col min="4899" max="5138" width="9" style="61"/>
    <col min="5139" max="5139" width="18.125" style="61" customWidth="1"/>
    <col min="5140" max="5140" width="18.5" style="61" customWidth="1"/>
    <col min="5141" max="5141" width="48.125" style="61" bestFit="1" customWidth="1"/>
    <col min="5142" max="5147" width="9" style="61"/>
    <col min="5148" max="5148" width="9" style="61" customWidth="1"/>
    <col min="5149" max="5150" width="9" style="61"/>
    <col min="5151" max="5151" width="11.75" style="61" customWidth="1"/>
    <col min="5152" max="5153" width="9" style="61"/>
    <col min="5154" max="5154" width="0" style="61" hidden="1" customWidth="1"/>
    <col min="5155" max="5394" width="9" style="61"/>
    <col min="5395" max="5395" width="18.125" style="61" customWidth="1"/>
    <col min="5396" max="5396" width="18.5" style="61" customWidth="1"/>
    <col min="5397" max="5397" width="48.125" style="61" bestFit="1" customWidth="1"/>
    <col min="5398" max="5403" width="9" style="61"/>
    <col min="5404" max="5404" width="9" style="61" customWidth="1"/>
    <col min="5405" max="5406" width="9" style="61"/>
    <col min="5407" max="5407" width="11.75" style="61" customWidth="1"/>
    <col min="5408" max="5409" width="9" style="61"/>
    <col min="5410" max="5410" width="0" style="61" hidden="1" customWidth="1"/>
    <col min="5411" max="5650" width="9" style="61"/>
    <col min="5651" max="5651" width="18.125" style="61" customWidth="1"/>
    <col min="5652" max="5652" width="18.5" style="61" customWidth="1"/>
    <col min="5653" max="5653" width="48.125" style="61" bestFit="1" customWidth="1"/>
    <col min="5654" max="5659" width="9" style="61"/>
    <col min="5660" max="5660" width="9" style="61" customWidth="1"/>
    <col min="5661" max="5662" width="9" style="61"/>
    <col min="5663" max="5663" width="11.75" style="61" customWidth="1"/>
    <col min="5664" max="5665" width="9" style="61"/>
    <col min="5666" max="5666" width="0" style="61" hidden="1" customWidth="1"/>
    <col min="5667" max="5906" width="9" style="61"/>
    <col min="5907" max="5907" width="18.125" style="61" customWidth="1"/>
    <col min="5908" max="5908" width="18.5" style="61" customWidth="1"/>
    <col min="5909" max="5909" width="48.125" style="61" bestFit="1" customWidth="1"/>
    <col min="5910" max="5915" width="9" style="61"/>
    <col min="5916" max="5916" width="9" style="61" customWidth="1"/>
    <col min="5917" max="5918" width="9" style="61"/>
    <col min="5919" max="5919" width="11.75" style="61" customWidth="1"/>
    <col min="5920" max="5921" width="9" style="61"/>
    <col min="5922" max="5922" width="0" style="61" hidden="1" customWidth="1"/>
    <col min="5923" max="6162" width="9" style="61"/>
    <col min="6163" max="6163" width="18.125" style="61" customWidth="1"/>
    <col min="6164" max="6164" width="18.5" style="61" customWidth="1"/>
    <col min="6165" max="6165" width="48.125" style="61" bestFit="1" customWidth="1"/>
    <col min="6166" max="6171" width="9" style="61"/>
    <col min="6172" max="6172" width="9" style="61" customWidth="1"/>
    <col min="6173" max="6174" width="9" style="61"/>
    <col min="6175" max="6175" width="11.75" style="61" customWidth="1"/>
    <col min="6176" max="6177" width="9" style="61"/>
    <col min="6178" max="6178" width="0" style="61" hidden="1" customWidth="1"/>
    <col min="6179" max="6418" width="9" style="61"/>
    <col min="6419" max="6419" width="18.125" style="61" customWidth="1"/>
    <col min="6420" max="6420" width="18.5" style="61" customWidth="1"/>
    <col min="6421" max="6421" width="48.125" style="61" bestFit="1" customWidth="1"/>
    <col min="6422" max="6427" width="9" style="61"/>
    <col min="6428" max="6428" width="9" style="61" customWidth="1"/>
    <col min="6429" max="6430" width="9" style="61"/>
    <col min="6431" max="6431" width="11.75" style="61" customWidth="1"/>
    <col min="6432" max="6433" width="9" style="61"/>
    <col min="6434" max="6434" width="0" style="61" hidden="1" customWidth="1"/>
    <col min="6435" max="6674" width="9" style="61"/>
    <col min="6675" max="6675" width="18.125" style="61" customWidth="1"/>
    <col min="6676" max="6676" width="18.5" style="61" customWidth="1"/>
    <col min="6677" max="6677" width="48.125" style="61" bestFit="1" customWidth="1"/>
    <col min="6678" max="6683" width="9" style="61"/>
    <col min="6684" max="6684" width="9" style="61" customWidth="1"/>
    <col min="6685" max="6686" width="9" style="61"/>
    <col min="6687" max="6687" width="11.75" style="61" customWidth="1"/>
    <col min="6688" max="6689" width="9" style="61"/>
    <col min="6690" max="6690" width="0" style="61" hidden="1" customWidth="1"/>
    <col min="6691" max="6930" width="9" style="61"/>
    <col min="6931" max="6931" width="18.125" style="61" customWidth="1"/>
    <col min="6932" max="6932" width="18.5" style="61" customWidth="1"/>
    <col min="6933" max="6933" width="48.125" style="61" bestFit="1" customWidth="1"/>
    <col min="6934" max="6939" width="9" style="61"/>
    <col min="6940" max="6940" width="9" style="61" customWidth="1"/>
    <col min="6941" max="6942" width="9" style="61"/>
    <col min="6943" max="6943" width="11.75" style="61" customWidth="1"/>
    <col min="6944" max="6945" width="9" style="61"/>
    <col min="6946" max="6946" width="0" style="61" hidden="1" customWidth="1"/>
    <col min="6947" max="7186" width="9" style="61"/>
    <col min="7187" max="7187" width="18.125" style="61" customWidth="1"/>
    <col min="7188" max="7188" width="18.5" style="61" customWidth="1"/>
    <col min="7189" max="7189" width="48.125" style="61" bestFit="1" customWidth="1"/>
    <col min="7190" max="7195" width="9" style="61"/>
    <col min="7196" max="7196" width="9" style="61" customWidth="1"/>
    <col min="7197" max="7198" width="9" style="61"/>
    <col min="7199" max="7199" width="11.75" style="61" customWidth="1"/>
    <col min="7200" max="7201" width="9" style="61"/>
    <col min="7202" max="7202" width="0" style="61" hidden="1" customWidth="1"/>
    <col min="7203" max="7442" width="9" style="61"/>
    <col min="7443" max="7443" width="18.125" style="61" customWidth="1"/>
    <col min="7444" max="7444" width="18.5" style="61" customWidth="1"/>
    <col min="7445" max="7445" width="48.125" style="61" bestFit="1" customWidth="1"/>
    <col min="7446" max="7451" width="9" style="61"/>
    <col min="7452" max="7452" width="9" style="61" customWidth="1"/>
    <col min="7453" max="7454" width="9" style="61"/>
    <col min="7455" max="7455" width="11.75" style="61" customWidth="1"/>
    <col min="7456" max="7457" width="9" style="61"/>
    <col min="7458" max="7458" width="0" style="61" hidden="1" customWidth="1"/>
    <col min="7459" max="7698" width="9" style="61"/>
    <col min="7699" max="7699" width="18.125" style="61" customWidth="1"/>
    <col min="7700" max="7700" width="18.5" style="61" customWidth="1"/>
    <col min="7701" max="7701" width="48.125" style="61" bestFit="1" customWidth="1"/>
    <col min="7702" max="7707" width="9" style="61"/>
    <col min="7708" max="7708" width="9" style="61" customWidth="1"/>
    <col min="7709" max="7710" width="9" style="61"/>
    <col min="7711" max="7711" width="11.75" style="61" customWidth="1"/>
    <col min="7712" max="7713" width="9" style="61"/>
    <col min="7714" max="7714" width="0" style="61" hidden="1" customWidth="1"/>
    <col min="7715" max="7954" width="9" style="61"/>
    <col min="7955" max="7955" width="18.125" style="61" customWidth="1"/>
    <col min="7956" max="7956" width="18.5" style="61" customWidth="1"/>
    <col min="7957" max="7957" width="48.125" style="61" bestFit="1" customWidth="1"/>
    <col min="7958" max="7963" width="9" style="61"/>
    <col min="7964" max="7964" width="9" style="61" customWidth="1"/>
    <col min="7965" max="7966" width="9" style="61"/>
    <col min="7967" max="7967" width="11.75" style="61" customWidth="1"/>
    <col min="7968" max="7969" width="9" style="61"/>
    <col min="7970" max="7970" width="0" style="61" hidden="1" customWidth="1"/>
    <col min="7971" max="8210" width="9" style="61"/>
    <col min="8211" max="8211" width="18.125" style="61" customWidth="1"/>
    <col min="8212" max="8212" width="18.5" style="61" customWidth="1"/>
    <col min="8213" max="8213" width="48.125" style="61" bestFit="1" customWidth="1"/>
    <col min="8214" max="8219" width="9" style="61"/>
    <col min="8220" max="8220" width="9" style="61" customWidth="1"/>
    <col min="8221" max="8222" width="9" style="61"/>
    <col min="8223" max="8223" width="11.75" style="61" customWidth="1"/>
    <col min="8224" max="8225" width="9" style="61"/>
    <col min="8226" max="8226" width="0" style="61" hidden="1" customWidth="1"/>
    <col min="8227" max="8466" width="9" style="61"/>
    <col min="8467" max="8467" width="18.125" style="61" customWidth="1"/>
    <col min="8468" max="8468" width="18.5" style="61" customWidth="1"/>
    <col min="8469" max="8469" width="48.125" style="61" bestFit="1" customWidth="1"/>
    <col min="8470" max="8475" width="9" style="61"/>
    <col min="8476" max="8476" width="9" style="61" customWidth="1"/>
    <col min="8477" max="8478" width="9" style="61"/>
    <col min="8479" max="8479" width="11.75" style="61" customWidth="1"/>
    <col min="8480" max="8481" width="9" style="61"/>
    <col min="8482" max="8482" width="0" style="61" hidden="1" customWidth="1"/>
    <col min="8483" max="8722" width="9" style="61"/>
    <col min="8723" max="8723" width="18.125" style="61" customWidth="1"/>
    <col min="8724" max="8724" width="18.5" style="61" customWidth="1"/>
    <col min="8725" max="8725" width="48.125" style="61" bestFit="1" customWidth="1"/>
    <col min="8726" max="8731" width="9" style="61"/>
    <col min="8732" max="8732" width="9" style="61" customWidth="1"/>
    <col min="8733" max="8734" width="9" style="61"/>
    <col min="8735" max="8735" width="11.75" style="61" customWidth="1"/>
    <col min="8736" max="8737" width="9" style="61"/>
    <col min="8738" max="8738" width="0" style="61" hidden="1" customWidth="1"/>
    <col min="8739" max="8978" width="9" style="61"/>
    <col min="8979" max="8979" width="18.125" style="61" customWidth="1"/>
    <col min="8980" max="8980" width="18.5" style="61" customWidth="1"/>
    <col min="8981" max="8981" width="48.125" style="61" bestFit="1" customWidth="1"/>
    <col min="8982" max="8987" width="9" style="61"/>
    <col min="8988" max="8988" width="9" style="61" customWidth="1"/>
    <col min="8989" max="8990" width="9" style="61"/>
    <col min="8991" max="8991" width="11.75" style="61" customWidth="1"/>
    <col min="8992" max="8993" width="9" style="61"/>
    <col min="8994" max="8994" width="0" style="61" hidden="1" customWidth="1"/>
    <col min="8995" max="9234" width="9" style="61"/>
    <col min="9235" max="9235" width="18.125" style="61" customWidth="1"/>
    <col min="9236" max="9236" width="18.5" style="61" customWidth="1"/>
    <col min="9237" max="9237" width="48.125" style="61" bestFit="1" customWidth="1"/>
    <col min="9238" max="9243" width="9" style="61"/>
    <col min="9244" max="9244" width="9" style="61" customWidth="1"/>
    <col min="9245" max="9246" width="9" style="61"/>
    <col min="9247" max="9247" width="11.75" style="61" customWidth="1"/>
    <col min="9248" max="9249" width="9" style="61"/>
    <col min="9250" max="9250" width="0" style="61" hidden="1" customWidth="1"/>
    <col min="9251" max="9490" width="9" style="61"/>
    <col min="9491" max="9491" width="18.125" style="61" customWidth="1"/>
    <col min="9492" max="9492" width="18.5" style="61" customWidth="1"/>
    <col min="9493" max="9493" width="48.125" style="61" bestFit="1" customWidth="1"/>
    <col min="9494" max="9499" width="9" style="61"/>
    <col min="9500" max="9500" width="9" style="61" customWidth="1"/>
    <col min="9501" max="9502" width="9" style="61"/>
    <col min="9503" max="9503" width="11.75" style="61" customWidth="1"/>
    <col min="9504" max="9505" width="9" style="61"/>
    <col min="9506" max="9506" width="0" style="61" hidden="1" customWidth="1"/>
    <col min="9507" max="9746" width="9" style="61"/>
    <col min="9747" max="9747" width="18.125" style="61" customWidth="1"/>
    <col min="9748" max="9748" width="18.5" style="61" customWidth="1"/>
    <col min="9749" max="9749" width="48.125" style="61" bestFit="1" customWidth="1"/>
    <col min="9750" max="9755" width="9" style="61"/>
    <col min="9756" max="9756" width="9" style="61" customWidth="1"/>
    <col min="9757" max="9758" width="9" style="61"/>
    <col min="9759" max="9759" width="11.75" style="61" customWidth="1"/>
    <col min="9760" max="9761" width="9" style="61"/>
    <col min="9762" max="9762" width="0" style="61" hidden="1" customWidth="1"/>
    <col min="9763" max="10002" width="9" style="61"/>
    <col min="10003" max="10003" width="18.125" style="61" customWidth="1"/>
    <col min="10004" max="10004" width="18.5" style="61" customWidth="1"/>
    <col min="10005" max="10005" width="48.125" style="61" bestFit="1" customWidth="1"/>
    <col min="10006" max="10011" width="9" style="61"/>
    <col min="10012" max="10012" width="9" style="61" customWidth="1"/>
    <col min="10013" max="10014" width="9" style="61"/>
    <col min="10015" max="10015" width="11.75" style="61" customWidth="1"/>
    <col min="10016" max="10017" width="9" style="61"/>
    <col min="10018" max="10018" width="0" style="61" hidden="1" customWidth="1"/>
    <col min="10019" max="10258" width="9" style="61"/>
    <col min="10259" max="10259" width="18.125" style="61" customWidth="1"/>
    <col min="10260" max="10260" width="18.5" style="61" customWidth="1"/>
    <col min="10261" max="10261" width="48.125" style="61" bestFit="1" customWidth="1"/>
    <col min="10262" max="10267" width="9" style="61"/>
    <col min="10268" max="10268" width="9" style="61" customWidth="1"/>
    <col min="10269" max="10270" width="9" style="61"/>
    <col min="10271" max="10271" width="11.75" style="61" customWidth="1"/>
    <col min="10272" max="10273" width="9" style="61"/>
    <col min="10274" max="10274" width="0" style="61" hidden="1" customWidth="1"/>
    <col min="10275" max="10514" width="9" style="61"/>
    <col min="10515" max="10515" width="18.125" style="61" customWidth="1"/>
    <col min="10516" max="10516" width="18.5" style="61" customWidth="1"/>
    <col min="10517" max="10517" width="48.125" style="61" bestFit="1" customWidth="1"/>
    <col min="10518" max="10523" width="9" style="61"/>
    <col min="10524" max="10524" width="9" style="61" customWidth="1"/>
    <col min="10525" max="10526" width="9" style="61"/>
    <col min="10527" max="10527" width="11.75" style="61" customWidth="1"/>
    <col min="10528" max="10529" width="9" style="61"/>
    <col min="10530" max="10530" width="0" style="61" hidden="1" customWidth="1"/>
    <col min="10531" max="10770" width="9" style="61"/>
    <col min="10771" max="10771" width="18.125" style="61" customWidth="1"/>
    <col min="10772" max="10772" width="18.5" style="61" customWidth="1"/>
    <col min="10773" max="10773" width="48.125" style="61" bestFit="1" customWidth="1"/>
    <col min="10774" max="10779" width="9" style="61"/>
    <col min="10780" max="10780" width="9" style="61" customWidth="1"/>
    <col min="10781" max="10782" width="9" style="61"/>
    <col min="10783" max="10783" width="11.75" style="61" customWidth="1"/>
    <col min="10784" max="10785" width="9" style="61"/>
    <col min="10786" max="10786" width="0" style="61" hidden="1" customWidth="1"/>
    <col min="10787" max="11026" width="9" style="61"/>
    <col min="11027" max="11027" width="18.125" style="61" customWidth="1"/>
    <col min="11028" max="11028" width="18.5" style="61" customWidth="1"/>
    <col min="11029" max="11029" width="48.125" style="61" bestFit="1" customWidth="1"/>
    <col min="11030" max="11035" width="9" style="61"/>
    <col min="11036" max="11036" width="9" style="61" customWidth="1"/>
    <col min="11037" max="11038" width="9" style="61"/>
    <col min="11039" max="11039" width="11.75" style="61" customWidth="1"/>
    <col min="11040" max="11041" width="9" style="61"/>
    <col min="11042" max="11042" width="0" style="61" hidden="1" customWidth="1"/>
    <col min="11043" max="11282" width="9" style="61"/>
    <col min="11283" max="11283" width="18.125" style="61" customWidth="1"/>
    <col min="11284" max="11284" width="18.5" style="61" customWidth="1"/>
    <col min="11285" max="11285" width="48.125" style="61" bestFit="1" customWidth="1"/>
    <col min="11286" max="11291" width="9" style="61"/>
    <col min="11292" max="11292" width="9" style="61" customWidth="1"/>
    <col min="11293" max="11294" width="9" style="61"/>
    <col min="11295" max="11295" width="11.75" style="61" customWidth="1"/>
    <col min="11296" max="11297" width="9" style="61"/>
    <col min="11298" max="11298" width="0" style="61" hidden="1" customWidth="1"/>
    <col min="11299" max="11538" width="9" style="61"/>
    <col min="11539" max="11539" width="18.125" style="61" customWidth="1"/>
    <col min="11540" max="11540" width="18.5" style="61" customWidth="1"/>
    <col min="11541" max="11541" width="48.125" style="61" bestFit="1" customWidth="1"/>
    <col min="11542" max="11547" width="9" style="61"/>
    <col min="11548" max="11548" width="9" style="61" customWidth="1"/>
    <col min="11549" max="11550" width="9" style="61"/>
    <col min="11551" max="11551" width="11.75" style="61" customWidth="1"/>
    <col min="11552" max="11553" width="9" style="61"/>
    <col min="11554" max="11554" width="0" style="61" hidden="1" customWidth="1"/>
    <col min="11555" max="11794" width="9" style="61"/>
    <col min="11795" max="11795" width="18.125" style="61" customWidth="1"/>
    <col min="11796" max="11796" width="18.5" style="61" customWidth="1"/>
    <col min="11797" max="11797" width="48.125" style="61" bestFit="1" customWidth="1"/>
    <col min="11798" max="11803" width="9" style="61"/>
    <col min="11804" max="11804" width="9" style="61" customWidth="1"/>
    <col min="11805" max="11806" width="9" style="61"/>
    <col min="11807" max="11807" width="11.75" style="61" customWidth="1"/>
    <col min="11808" max="11809" width="9" style="61"/>
    <col min="11810" max="11810" width="0" style="61" hidden="1" customWidth="1"/>
    <col min="11811" max="12050" width="9" style="61"/>
    <col min="12051" max="12051" width="18.125" style="61" customWidth="1"/>
    <col min="12052" max="12052" width="18.5" style="61" customWidth="1"/>
    <col min="12053" max="12053" width="48.125" style="61" bestFit="1" customWidth="1"/>
    <col min="12054" max="12059" width="9" style="61"/>
    <col min="12060" max="12060" width="9" style="61" customWidth="1"/>
    <col min="12061" max="12062" width="9" style="61"/>
    <col min="12063" max="12063" width="11.75" style="61" customWidth="1"/>
    <col min="12064" max="12065" width="9" style="61"/>
    <col min="12066" max="12066" width="0" style="61" hidden="1" customWidth="1"/>
    <col min="12067" max="12306" width="9" style="61"/>
    <col min="12307" max="12307" width="18.125" style="61" customWidth="1"/>
    <col min="12308" max="12308" width="18.5" style="61" customWidth="1"/>
    <col min="12309" max="12309" width="48.125" style="61" bestFit="1" customWidth="1"/>
    <col min="12310" max="12315" width="9" style="61"/>
    <col min="12316" max="12316" width="9" style="61" customWidth="1"/>
    <col min="12317" max="12318" width="9" style="61"/>
    <col min="12319" max="12319" width="11.75" style="61" customWidth="1"/>
    <col min="12320" max="12321" width="9" style="61"/>
    <col min="12322" max="12322" width="0" style="61" hidden="1" customWidth="1"/>
    <col min="12323" max="12562" width="9" style="61"/>
    <col min="12563" max="12563" width="18.125" style="61" customWidth="1"/>
    <col min="12564" max="12564" width="18.5" style="61" customWidth="1"/>
    <col min="12565" max="12565" width="48.125" style="61" bestFit="1" customWidth="1"/>
    <col min="12566" max="12571" width="9" style="61"/>
    <col min="12572" max="12572" width="9" style="61" customWidth="1"/>
    <col min="12573" max="12574" width="9" style="61"/>
    <col min="12575" max="12575" width="11.75" style="61" customWidth="1"/>
    <col min="12576" max="12577" width="9" style="61"/>
    <col min="12578" max="12578" width="0" style="61" hidden="1" customWidth="1"/>
    <col min="12579" max="12818" width="9" style="61"/>
    <col min="12819" max="12819" width="18.125" style="61" customWidth="1"/>
    <col min="12820" max="12820" width="18.5" style="61" customWidth="1"/>
    <col min="12821" max="12821" width="48.125" style="61" bestFit="1" customWidth="1"/>
    <col min="12822" max="12827" width="9" style="61"/>
    <col min="12828" max="12828" width="9" style="61" customWidth="1"/>
    <col min="12829" max="12830" width="9" style="61"/>
    <col min="12831" max="12831" width="11.75" style="61" customWidth="1"/>
    <col min="12832" max="12833" width="9" style="61"/>
    <col min="12834" max="12834" width="0" style="61" hidden="1" customWidth="1"/>
    <col min="12835" max="13074" width="9" style="61"/>
    <col min="13075" max="13075" width="18.125" style="61" customWidth="1"/>
    <col min="13076" max="13076" width="18.5" style="61" customWidth="1"/>
    <col min="13077" max="13077" width="48.125" style="61" bestFit="1" customWidth="1"/>
    <col min="13078" max="13083" width="9" style="61"/>
    <col min="13084" max="13084" width="9" style="61" customWidth="1"/>
    <col min="13085" max="13086" width="9" style="61"/>
    <col min="13087" max="13087" width="11.75" style="61" customWidth="1"/>
    <col min="13088" max="13089" width="9" style="61"/>
    <col min="13090" max="13090" width="0" style="61" hidden="1" customWidth="1"/>
    <col min="13091" max="13330" width="9" style="61"/>
    <col min="13331" max="13331" width="18.125" style="61" customWidth="1"/>
    <col min="13332" max="13332" width="18.5" style="61" customWidth="1"/>
    <col min="13333" max="13333" width="48.125" style="61" bestFit="1" customWidth="1"/>
    <col min="13334" max="13339" width="9" style="61"/>
    <col min="13340" max="13340" width="9" style="61" customWidth="1"/>
    <col min="13341" max="13342" width="9" style="61"/>
    <col min="13343" max="13343" width="11.75" style="61" customWidth="1"/>
    <col min="13344" max="13345" width="9" style="61"/>
    <col min="13346" max="13346" width="0" style="61" hidden="1" customWidth="1"/>
    <col min="13347" max="13586" width="9" style="61"/>
    <col min="13587" max="13587" width="18.125" style="61" customWidth="1"/>
    <col min="13588" max="13588" width="18.5" style="61" customWidth="1"/>
    <col min="13589" max="13589" width="48.125" style="61" bestFit="1" customWidth="1"/>
    <col min="13590" max="13595" width="9" style="61"/>
    <col min="13596" max="13596" width="9" style="61" customWidth="1"/>
    <col min="13597" max="13598" width="9" style="61"/>
    <col min="13599" max="13599" width="11.75" style="61" customWidth="1"/>
    <col min="13600" max="13601" width="9" style="61"/>
    <col min="13602" max="13602" width="0" style="61" hidden="1" customWidth="1"/>
    <col min="13603" max="13842" width="9" style="61"/>
    <col min="13843" max="13843" width="18.125" style="61" customWidth="1"/>
    <col min="13844" max="13844" width="18.5" style="61" customWidth="1"/>
    <col min="13845" max="13845" width="48.125" style="61" bestFit="1" customWidth="1"/>
    <col min="13846" max="13851" width="9" style="61"/>
    <col min="13852" max="13852" width="9" style="61" customWidth="1"/>
    <col min="13853" max="13854" width="9" style="61"/>
    <col min="13855" max="13855" width="11.75" style="61" customWidth="1"/>
    <col min="13856" max="13857" width="9" style="61"/>
    <col min="13858" max="13858" width="0" style="61" hidden="1" customWidth="1"/>
    <col min="13859" max="14098" width="9" style="61"/>
    <col min="14099" max="14099" width="18.125" style="61" customWidth="1"/>
    <col min="14100" max="14100" width="18.5" style="61" customWidth="1"/>
    <col min="14101" max="14101" width="48.125" style="61" bestFit="1" customWidth="1"/>
    <col min="14102" max="14107" width="9" style="61"/>
    <col min="14108" max="14108" width="9" style="61" customWidth="1"/>
    <col min="14109" max="14110" width="9" style="61"/>
    <col min="14111" max="14111" width="11.75" style="61" customWidth="1"/>
    <col min="14112" max="14113" width="9" style="61"/>
    <col min="14114" max="14114" width="0" style="61" hidden="1" customWidth="1"/>
    <col min="14115" max="14354" width="9" style="61"/>
    <col min="14355" max="14355" width="18.125" style="61" customWidth="1"/>
    <col min="14356" max="14356" width="18.5" style="61" customWidth="1"/>
    <col min="14357" max="14357" width="48.125" style="61" bestFit="1" customWidth="1"/>
    <col min="14358" max="14363" width="9" style="61"/>
    <col min="14364" max="14364" width="9" style="61" customWidth="1"/>
    <col min="14365" max="14366" width="9" style="61"/>
    <col min="14367" max="14367" width="11.75" style="61" customWidth="1"/>
    <col min="14368" max="14369" width="9" style="61"/>
    <col min="14370" max="14370" width="0" style="61" hidden="1" customWidth="1"/>
    <col min="14371" max="14610" width="9" style="61"/>
    <col min="14611" max="14611" width="18.125" style="61" customWidth="1"/>
    <col min="14612" max="14612" width="18.5" style="61" customWidth="1"/>
    <col min="14613" max="14613" width="48.125" style="61" bestFit="1" customWidth="1"/>
    <col min="14614" max="14619" width="9" style="61"/>
    <col min="14620" max="14620" width="9" style="61" customWidth="1"/>
    <col min="14621" max="14622" width="9" style="61"/>
    <col min="14623" max="14623" width="11.75" style="61" customWidth="1"/>
    <col min="14624" max="14625" width="9" style="61"/>
    <col min="14626" max="14626" width="0" style="61" hidden="1" customWidth="1"/>
    <col min="14627" max="14866" width="9" style="61"/>
    <col min="14867" max="14867" width="18.125" style="61" customWidth="1"/>
    <col min="14868" max="14868" width="18.5" style="61" customWidth="1"/>
    <col min="14869" max="14869" width="48.125" style="61" bestFit="1" customWidth="1"/>
    <col min="14870" max="14875" width="9" style="61"/>
    <col min="14876" max="14876" width="9" style="61" customWidth="1"/>
    <col min="14877" max="14878" width="9" style="61"/>
    <col min="14879" max="14879" width="11.75" style="61" customWidth="1"/>
    <col min="14880" max="14881" width="9" style="61"/>
    <col min="14882" max="14882" width="0" style="61" hidden="1" customWidth="1"/>
    <col min="14883" max="15122" width="9" style="61"/>
    <col min="15123" max="15123" width="18.125" style="61" customWidth="1"/>
    <col min="15124" max="15124" width="18.5" style="61" customWidth="1"/>
    <col min="15125" max="15125" width="48.125" style="61" bestFit="1" customWidth="1"/>
    <col min="15126" max="15131" width="9" style="61"/>
    <col min="15132" max="15132" width="9" style="61" customWidth="1"/>
    <col min="15133" max="15134" width="9" style="61"/>
    <col min="15135" max="15135" width="11.75" style="61" customWidth="1"/>
    <col min="15136" max="15137" width="9" style="61"/>
    <col min="15138" max="15138" width="0" style="61" hidden="1" customWidth="1"/>
    <col min="15139" max="15378" width="9" style="61"/>
    <col min="15379" max="15379" width="18.125" style="61" customWidth="1"/>
    <col min="15380" max="15380" width="18.5" style="61" customWidth="1"/>
    <col min="15381" max="15381" width="48.125" style="61" bestFit="1" customWidth="1"/>
    <col min="15382" max="15387" width="9" style="61"/>
    <col min="15388" max="15388" width="9" style="61" customWidth="1"/>
    <col min="15389" max="15390" width="9" style="61"/>
    <col min="15391" max="15391" width="11.75" style="61" customWidth="1"/>
    <col min="15392" max="15393" width="9" style="61"/>
    <col min="15394" max="15394" width="0" style="61" hidden="1" customWidth="1"/>
    <col min="15395" max="15634" width="9" style="61"/>
    <col min="15635" max="15635" width="18.125" style="61" customWidth="1"/>
    <col min="15636" max="15636" width="18.5" style="61" customWidth="1"/>
    <col min="15637" max="15637" width="48.125" style="61" bestFit="1" customWidth="1"/>
    <col min="15638" max="15643" width="9" style="61"/>
    <col min="15644" max="15644" width="9" style="61" customWidth="1"/>
    <col min="15645" max="15646" width="9" style="61"/>
    <col min="15647" max="15647" width="11.75" style="61" customWidth="1"/>
    <col min="15648" max="15649" width="9" style="61"/>
    <col min="15650" max="15650" width="0" style="61" hidden="1" customWidth="1"/>
    <col min="15651" max="15890" width="9" style="61"/>
    <col min="15891" max="15891" width="18.125" style="61" customWidth="1"/>
    <col min="15892" max="15892" width="18.5" style="61" customWidth="1"/>
    <col min="15893" max="15893" width="48.125" style="61" bestFit="1" customWidth="1"/>
    <col min="15894" max="15899" width="9" style="61"/>
    <col min="15900" max="15900" width="9" style="61" customWidth="1"/>
    <col min="15901" max="15902" width="9" style="61"/>
    <col min="15903" max="15903" width="11.75" style="61" customWidth="1"/>
    <col min="15904" max="15905" width="9" style="61"/>
    <col min="15906" max="15906" width="0" style="61" hidden="1" customWidth="1"/>
    <col min="15907" max="16146" width="9" style="61"/>
    <col min="16147" max="16147" width="18.125" style="61" customWidth="1"/>
    <col min="16148" max="16148" width="18.5" style="61" customWidth="1"/>
    <col min="16149" max="16149" width="48.125" style="61" bestFit="1" customWidth="1"/>
    <col min="16150" max="16155" width="9" style="61"/>
    <col min="16156" max="16156" width="9" style="61" customWidth="1"/>
    <col min="16157" max="16158" width="9" style="61"/>
    <col min="16159" max="16159" width="11.75" style="61" customWidth="1"/>
    <col min="16160" max="16161" width="9" style="61"/>
    <col min="16162" max="16162" width="0" style="61" hidden="1" customWidth="1"/>
    <col min="16163" max="16384" width="9" style="61"/>
  </cols>
  <sheetData>
    <row r="1" spans="1:105" s="1" customFormat="1" ht="56.25" customHeight="1">
      <c r="A1" s="14" t="s">
        <v>258</v>
      </c>
      <c r="B1" s="14" t="s">
        <v>312</v>
      </c>
      <c r="C1" s="14" t="s">
        <v>313</v>
      </c>
      <c r="D1" s="14" t="s">
        <v>314</v>
      </c>
      <c r="E1" s="227" t="s">
        <v>315</v>
      </c>
      <c r="F1" s="61"/>
      <c r="G1" s="227" t="s">
        <v>259</v>
      </c>
      <c r="H1" s="227" t="s">
        <v>260</v>
      </c>
      <c r="I1" s="227" t="s">
        <v>261</v>
      </c>
      <c r="J1" s="227" t="s">
        <v>262</v>
      </c>
      <c r="K1" s="227" t="s">
        <v>263</v>
      </c>
      <c r="L1" s="96"/>
      <c r="M1" s="16" t="s">
        <v>264</v>
      </c>
      <c r="N1" s="16" t="s">
        <v>265</v>
      </c>
      <c r="O1" s="16" t="s">
        <v>266</v>
      </c>
      <c r="P1" s="16" t="s">
        <v>12</v>
      </c>
      <c r="Q1" s="16" t="s">
        <v>13</v>
      </c>
      <c r="R1" s="16" t="s">
        <v>267</v>
      </c>
      <c r="S1" s="16" t="s">
        <v>17</v>
      </c>
      <c r="T1" s="16" t="s">
        <v>268</v>
      </c>
      <c r="U1" s="16" t="s">
        <v>19</v>
      </c>
      <c r="V1" s="16" t="s">
        <v>20</v>
      </c>
      <c r="W1" s="16" t="s">
        <v>21</v>
      </c>
      <c r="X1" s="16" t="s">
        <v>22</v>
      </c>
      <c r="Y1" s="16" t="s">
        <v>23</v>
      </c>
      <c r="Z1" s="17" t="s">
        <v>316</v>
      </c>
      <c r="AA1" s="16" t="s">
        <v>25</v>
      </c>
      <c r="AB1" s="16" t="s">
        <v>320</v>
      </c>
      <c r="AC1" s="16" t="s">
        <v>24</v>
      </c>
      <c r="AD1" s="16" t="s">
        <v>461</v>
      </c>
      <c r="AE1" s="16"/>
      <c r="AF1" s="16" t="s">
        <v>321</v>
      </c>
      <c r="AG1" s="61"/>
      <c r="AH1" s="227" t="s">
        <v>312</v>
      </c>
      <c r="AI1" s="227" t="s">
        <v>322</v>
      </c>
      <c r="AJ1" s="16" t="s">
        <v>269</v>
      </c>
      <c r="AK1" s="227" t="s">
        <v>323</v>
      </c>
      <c r="AL1" s="61"/>
      <c r="AM1" s="61"/>
      <c r="AN1" s="227" t="s">
        <v>324</v>
      </c>
      <c r="AO1" s="227" t="s">
        <v>313</v>
      </c>
      <c r="AP1" s="227" t="s">
        <v>325</v>
      </c>
      <c r="AQ1" s="227" t="s">
        <v>326</v>
      </c>
      <c r="AR1" s="227" t="s">
        <v>327</v>
      </c>
      <c r="AS1" s="227" t="s">
        <v>328</v>
      </c>
      <c r="AT1" s="227" t="s">
        <v>313</v>
      </c>
      <c r="AU1" s="227" t="s">
        <v>326</v>
      </c>
      <c r="AV1" s="18">
        <v>1.4999999999999999E-2</v>
      </c>
      <c r="AW1" s="19">
        <v>5.0000000000000001E-3</v>
      </c>
      <c r="AX1" s="19" t="s">
        <v>42</v>
      </c>
      <c r="AY1" s="19" t="s">
        <v>270</v>
      </c>
      <c r="AZ1" s="19" t="s">
        <v>43</v>
      </c>
      <c r="BA1" s="19" t="s">
        <v>44</v>
      </c>
      <c r="BB1" s="16" t="s">
        <v>45</v>
      </c>
      <c r="BC1" s="16" t="s">
        <v>41</v>
      </c>
      <c r="BD1" s="20" t="s">
        <v>30</v>
      </c>
      <c r="BE1" s="235" t="s">
        <v>31</v>
      </c>
      <c r="BF1" s="235" t="s">
        <v>32</v>
      </c>
      <c r="BG1" s="235" t="s">
        <v>33</v>
      </c>
      <c r="BH1" s="235" t="s">
        <v>34</v>
      </c>
      <c r="BI1" s="235" t="s">
        <v>35</v>
      </c>
      <c r="BJ1" s="235" t="s">
        <v>36</v>
      </c>
      <c r="BK1" s="235" t="s">
        <v>37</v>
      </c>
      <c r="BL1" s="235" t="s">
        <v>38</v>
      </c>
      <c r="BM1" s="235" t="s">
        <v>39</v>
      </c>
      <c r="BN1" s="61"/>
      <c r="BO1" s="61"/>
      <c r="BP1" s="61"/>
      <c r="BQ1" s="61"/>
      <c r="BR1" s="61"/>
      <c r="BS1" s="61"/>
      <c r="BT1" s="61"/>
      <c r="BU1" s="61"/>
      <c r="BV1" s="61"/>
      <c r="BW1" s="61"/>
      <c r="BX1" s="61"/>
      <c r="BY1" s="61"/>
      <c r="CA1" s="61"/>
      <c r="CB1" s="61"/>
      <c r="CC1" s="61"/>
      <c r="CD1" s="61"/>
      <c r="CE1" s="61"/>
      <c r="CF1" s="61"/>
      <c r="CG1" s="61"/>
      <c r="CH1" s="61"/>
      <c r="CI1" s="61"/>
    </row>
    <row r="2" spans="1:105" s="1" customFormat="1" ht="15">
      <c r="A2" s="44">
        <f ca="1">مرتب!F2</f>
        <v>0</v>
      </c>
      <c r="B2" s="44">
        <f ca="1">مرتب!G2</f>
        <v>0</v>
      </c>
      <c r="C2" s="44">
        <f ca="1">مرتب!H2</f>
        <v>0</v>
      </c>
      <c r="D2" s="44">
        <f ca="1">مرتب!I2</f>
        <v>0</v>
      </c>
      <c r="E2" s="44">
        <f ca="1">مرتب!J2</f>
        <v>0</v>
      </c>
      <c r="F2" s="44">
        <f ca="1">مرتب!K2</f>
        <v>0</v>
      </c>
      <c r="G2" s="44">
        <f ca="1">مرتب!L2</f>
        <v>0</v>
      </c>
      <c r="H2" s="44">
        <f ca="1">مرتب!M2</f>
        <v>0</v>
      </c>
      <c r="I2" s="44">
        <f ca="1">مرتب!N2</f>
        <v>0</v>
      </c>
      <c r="J2" s="44">
        <f ca="1">مرتب!O2</f>
        <v>0</v>
      </c>
      <c r="K2" s="44">
        <f ca="1">مرتب!P2</f>
        <v>0</v>
      </c>
      <c r="L2" s="44">
        <f ca="1">مرتب!Q2</f>
        <v>0</v>
      </c>
      <c r="M2" s="44">
        <f ca="1">مرتب!R2</f>
        <v>0</v>
      </c>
      <c r="N2" s="44">
        <f ca="1">مرتب!S2</f>
        <v>0</v>
      </c>
      <c r="O2" s="44">
        <f ca="1">مرتب!T2</f>
        <v>0</v>
      </c>
      <c r="P2" s="44">
        <f ca="1">مرتب!U2</f>
        <v>0</v>
      </c>
      <c r="Q2" s="44">
        <f ca="1">مرتب!V2</f>
        <v>0</v>
      </c>
      <c r="R2" s="44">
        <f ca="1">مرتب!W2</f>
        <v>0</v>
      </c>
      <c r="S2" s="44">
        <f ca="1">مرتب!X2</f>
        <v>0</v>
      </c>
      <c r="T2" s="44">
        <f ca="1">مرتب!Y2</f>
        <v>0</v>
      </c>
      <c r="U2" s="44">
        <f ca="1">مرتب!Z2</f>
        <v>0</v>
      </c>
      <c r="V2" s="44">
        <f ca="1">مرتب!AA2</f>
        <v>0</v>
      </c>
      <c r="W2" s="44">
        <f ca="1">مرتب!AB2</f>
        <v>0</v>
      </c>
      <c r="X2" s="44">
        <f ca="1">مرتب!AC2</f>
        <v>0</v>
      </c>
      <c r="Y2" s="44">
        <f ca="1">مرتب!AD2</f>
        <v>0</v>
      </c>
      <c r="Z2" s="44">
        <f ca="1">مرتب!AE2</f>
        <v>0</v>
      </c>
      <c r="AA2" s="44">
        <f>مرتب!AF2</f>
        <v>0</v>
      </c>
      <c r="AB2" s="44">
        <f ca="1">مرتب!AG2</f>
        <v>0</v>
      </c>
      <c r="AC2" s="44">
        <f>مرتب!AH2</f>
        <v>0</v>
      </c>
      <c r="AD2" s="44">
        <f ca="1">مرتب!AI2</f>
        <v>0</v>
      </c>
      <c r="AE2" s="44">
        <f>مرتب!AJ2</f>
        <v>0</v>
      </c>
      <c r="AF2" s="44">
        <f ca="1">مرتب!AK2</f>
        <v>0</v>
      </c>
      <c r="AG2" s="44">
        <f ca="1">مرتب!AL2</f>
        <v>0</v>
      </c>
      <c r="AH2" s="44">
        <f ca="1">مرتب!AM2</f>
        <v>0</v>
      </c>
      <c r="AI2" s="44">
        <f ca="1">مرتب!AN2</f>
        <v>0</v>
      </c>
      <c r="AJ2" s="44">
        <f>مرتب!AO2</f>
        <v>0</v>
      </c>
      <c r="AK2" s="44">
        <f ca="1">مرتب!AP2</f>
        <v>0</v>
      </c>
      <c r="AL2" s="44">
        <f ca="1">مرتب!AQ2</f>
        <v>0</v>
      </c>
      <c r="AM2" s="44">
        <f ca="1">مرتب!AR2</f>
        <v>0</v>
      </c>
      <c r="AN2" s="44">
        <f ca="1">مرتب!AS2</f>
        <v>0</v>
      </c>
      <c r="AO2" s="44">
        <f ca="1">مرتب!AT2</f>
        <v>0</v>
      </c>
      <c r="AP2" s="44">
        <f ca="1">مرتب!AU2</f>
        <v>0</v>
      </c>
      <c r="AQ2" s="44">
        <f ca="1">مرتب!AV2</f>
        <v>0</v>
      </c>
      <c r="AR2" s="44">
        <f ca="1">مرتب!AW2</f>
        <v>0</v>
      </c>
      <c r="AS2" s="44">
        <f ca="1">مرتب!AX2</f>
        <v>0</v>
      </c>
      <c r="AT2" s="44">
        <f ca="1">مرتب!AY2</f>
        <v>0</v>
      </c>
      <c r="AU2" s="44">
        <f ca="1">مرتب!AZ2</f>
        <v>0</v>
      </c>
      <c r="AV2" s="44">
        <f ca="1">مرتب!BA2</f>
        <v>0</v>
      </c>
      <c r="AW2" s="44">
        <f ca="1">مرتب!BB2</f>
        <v>0</v>
      </c>
      <c r="AX2" s="44">
        <f ca="1">مرتب!BC2</f>
        <v>0</v>
      </c>
      <c r="AY2" s="44">
        <f ca="1">مرتب!BD2</f>
        <v>0</v>
      </c>
      <c r="AZ2" s="44">
        <f ca="1">مرتب!BE2</f>
        <v>0</v>
      </c>
      <c r="BA2" s="44">
        <f ca="1">مرتب!BF2</f>
        <v>0</v>
      </c>
      <c r="BB2" s="44">
        <f ca="1">مرتب!BG2</f>
        <v>0</v>
      </c>
      <c r="BC2" s="44">
        <f ca="1">مرتب!BH2</f>
        <v>0</v>
      </c>
      <c r="BD2" s="44">
        <f ca="1">مرتب!BI2</f>
        <v>0</v>
      </c>
      <c r="BE2" s="44">
        <f ca="1">مرتب!BJ2</f>
        <v>0</v>
      </c>
      <c r="BF2" s="44">
        <f ca="1">مرتب!BK2</f>
        <v>0</v>
      </c>
      <c r="BG2" s="44">
        <f ca="1">مرتب!BL2</f>
        <v>0</v>
      </c>
      <c r="BH2" s="44">
        <f ca="1">مرتب!BM2</f>
        <v>0</v>
      </c>
      <c r="BI2" s="44">
        <f ca="1">مرتب!BN2</f>
        <v>0</v>
      </c>
      <c r="BJ2" s="44">
        <f ca="1">مرتب!BO2</f>
        <v>0</v>
      </c>
      <c r="BK2" s="44">
        <f ca="1">مرتب!BP2</f>
        <v>0</v>
      </c>
      <c r="BL2" s="44">
        <f ca="1">مرتب!BQ2</f>
        <v>0</v>
      </c>
      <c r="BM2" s="44">
        <f ca="1">مرتب!BR2</f>
        <v>0</v>
      </c>
      <c r="BN2" s="44">
        <f ca="1">مرتب!BS2</f>
        <v>0</v>
      </c>
      <c r="BO2" s="44">
        <f>مرتب!BT2</f>
        <v>0</v>
      </c>
      <c r="BP2" s="44">
        <f ca="1">مرتب!BU2</f>
        <v>0</v>
      </c>
      <c r="BQ2" s="44">
        <f ca="1">مرتب!BV2</f>
        <v>0</v>
      </c>
      <c r="BR2" s="44">
        <f>مرتب!BW2</f>
        <v>0</v>
      </c>
      <c r="BS2" s="44">
        <f ca="1">مرتب!BX2</f>
        <v>0</v>
      </c>
      <c r="BT2" s="44">
        <f ca="1">مرتب!BY2</f>
        <v>0</v>
      </c>
      <c r="BU2" s="44">
        <f ca="1">مرتب!BZ2</f>
        <v>0</v>
      </c>
      <c r="BV2" s="44">
        <f ca="1">مرتب!CA2</f>
        <v>0</v>
      </c>
      <c r="BW2" s="44" t="str">
        <f>مرتب!CB2</f>
        <v>الإجمـــــــــــــــــــالي</v>
      </c>
      <c r="BX2" s="44">
        <f>مرتب!CC2</f>
        <v>0</v>
      </c>
      <c r="BY2" s="44">
        <f>مرتب!CD2</f>
        <v>0</v>
      </c>
      <c r="CM2" s="61"/>
      <c r="CN2" s="61"/>
      <c r="CO2" s="61"/>
      <c r="CP2" s="61"/>
      <c r="CQ2" s="61"/>
      <c r="CR2" s="61"/>
      <c r="CS2" s="61"/>
      <c r="CT2" s="61"/>
      <c r="CU2" s="61"/>
      <c r="CV2" s="61"/>
      <c r="CW2" s="61"/>
      <c r="CX2" s="61"/>
      <c r="CY2" s="61"/>
      <c r="CZ2" s="61"/>
      <c r="DA2" s="61"/>
    </row>
    <row r="6" spans="1:105" ht="27" thickBot="1">
      <c r="A6" s="320" t="s">
        <v>417</v>
      </c>
      <c r="B6" s="320"/>
      <c r="C6" s="320"/>
      <c r="K6" s="174"/>
      <c r="L6" s="318" t="s">
        <v>418</v>
      </c>
      <c r="M6" s="318"/>
      <c r="P6" s="94" t="s">
        <v>337</v>
      </c>
      <c r="Q6" s="232"/>
      <c r="R6" s="232"/>
      <c r="S6" s="232"/>
      <c r="T6" s="232"/>
      <c r="U6" s="232"/>
      <c r="V6" s="232"/>
      <c r="W6" s="232"/>
      <c r="X6" s="232"/>
      <c r="Y6" s="95"/>
      <c r="AA6" s="309" t="s">
        <v>338</v>
      </c>
      <c r="AB6" s="309"/>
      <c r="AC6" s="309"/>
      <c r="AD6" s="309"/>
      <c r="AE6" s="309"/>
      <c r="AF6" s="309"/>
      <c r="AG6" s="309"/>
      <c r="AH6" s="309"/>
      <c r="AI6" s="176"/>
    </row>
    <row r="7" spans="1:105" s="176" customFormat="1" ht="24" customHeight="1">
      <c r="A7" s="175" t="s">
        <v>340</v>
      </c>
      <c r="B7" s="175" t="s">
        <v>341</v>
      </c>
      <c r="C7" s="321" t="s">
        <v>346</v>
      </c>
      <c r="F7" s="61"/>
      <c r="G7" s="61"/>
      <c r="H7" s="61"/>
      <c r="I7" s="61"/>
      <c r="J7" s="61"/>
      <c r="K7" s="61"/>
      <c r="L7" s="61"/>
      <c r="M7" s="61"/>
      <c r="P7" s="232"/>
      <c r="Q7" s="232"/>
      <c r="R7" s="232" t="s">
        <v>339</v>
      </c>
      <c r="S7" s="232"/>
      <c r="T7" s="232"/>
      <c r="U7" s="232"/>
      <c r="V7" s="232"/>
      <c r="W7" s="232"/>
      <c r="X7" s="232"/>
      <c r="Y7" s="95"/>
      <c r="Z7" s="96"/>
      <c r="AA7" s="228" t="s">
        <v>340</v>
      </c>
      <c r="AB7" s="228" t="s">
        <v>341</v>
      </c>
      <c r="AC7" s="292" t="s">
        <v>342</v>
      </c>
      <c r="AD7" s="292" t="s">
        <v>343</v>
      </c>
      <c r="AE7" s="292" t="s">
        <v>344</v>
      </c>
      <c r="AF7" s="292" t="s">
        <v>345</v>
      </c>
      <c r="AG7" s="292" t="s">
        <v>346</v>
      </c>
      <c r="AH7" s="290" t="s">
        <v>347</v>
      </c>
      <c r="AI7" s="61"/>
    </row>
    <row r="8" spans="1:105" ht="13.5" customHeight="1" thickBot="1">
      <c r="A8" s="177" t="s">
        <v>351</v>
      </c>
      <c r="B8" s="177" t="s">
        <v>351</v>
      </c>
      <c r="C8" s="322"/>
      <c r="O8" s="178">
        <v>41640</v>
      </c>
      <c r="P8" s="94" t="s">
        <v>348</v>
      </c>
      <c r="Q8" s="232"/>
      <c r="R8" s="232"/>
      <c r="S8" s="232"/>
      <c r="T8" s="304" t="s">
        <v>349</v>
      </c>
      <c r="U8" s="304"/>
      <c r="V8" s="232"/>
      <c r="W8" s="304" t="s">
        <v>350</v>
      </c>
      <c r="X8" s="304"/>
      <c r="Y8" s="95"/>
      <c r="AA8" s="97" t="s">
        <v>351</v>
      </c>
      <c r="AB8" s="97" t="s">
        <v>351</v>
      </c>
      <c r="AC8" s="293"/>
      <c r="AD8" s="293"/>
      <c r="AE8" s="293"/>
      <c r="AF8" s="293"/>
      <c r="AG8" s="293"/>
      <c r="AH8" s="291"/>
    </row>
    <row r="9" spans="1:105">
      <c r="A9" s="179"/>
      <c r="B9" s="105"/>
      <c r="C9" s="180" t="s">
        <v>419</v>
      </c>
      <c r="O9" s="178">
        <f>EOMONTH(O8,0)+1</f>
        <v>41671</v>
      </c>
      <c r="P9" s="232"/>
      <c r="Q9" s="232"/>
      <c r="R9" s="232"/>
      <c r="S9" s="232"/>
      <c r="T9" s="296" t="s">
        <v>352</v>
      </c>
      <c r="U9" s="296"/>
      <c r="V9" s="232"/>
      <c r="W9" s="296" t="s">
        <v>352</v>
      </c>
      <c r="X9" s="296"/>
      <c r="Y9" s="95"/>
      <c r="AA9" s="98"/>
      <c r="AB9" s="99"/>
      <c r="AC9" s="99"/>
      <c r="AD9" s="99"/>
      <c r="AE9" s="99"/>
      <c r="AF9" s="99"/>
      <c r="AG9" s="100" t="s">
        <v>353</v>
      </c>
      <c r="AH9" s="101"/>
    </row>
    <row r="10" spans="1:105" ht="21" customHeight="1">
      <c r="A10" s="103"/>
      <c r="B10" s="104">
        <f ca="1">مرتب!AS2</f>
        <v>0</v>
      </c>
      <c r="C10" s="181" t="s">
        <v>359</v>
      </c>
      <c r="O10" s="178">
        <f t="shared" ref="O10:O19" si="0">EOMONTH(O9,0)+1</f>
        <v>41699</v>
      </c>
      <c r="P10" s="231" t="s">
        <v>354</v>
      </c>
      <c r="Q10" s="102" t="s">
        <v>355</v>
      </c>
      <c r="R10" s="231" t="s">
        <v>356</v>
      </c>
      <c r="S10" s="231"/>
      <c r="T10" s="232"/>
      <c r="U10" s="232"/>
      <c r="V10" s="232"/>
      <c r="W10" s="232"/>
      <c r="X10" s="232"/>
      <c r="Y10" s="95"/>
      <c r="AA10" s="103"/>
      <c r="AB10" s="104">
        <f ca="1">A2</f>
        <v>0</v>
      </c>
      <c r="AC10" s="105"/>
      <c r="AD10" s="105"/>
      <c r="AE10" s="105"/>
      <c r="AF10" s="105"/>
      <c r="AG10" s="105" t="s">
        <v>357</v>
      </c>
      <c r="AH10" s="101"/>
    </row>
    <row r="11" spans="1:105" ht="21" customHeight="1">
      <c r="A11" s="103"/>
      <c r="B11" s="104">
        <f ca="1">مرتب!AT2</f>
        <v>0</v>
      </c>
      <c r="C11" s="181" t="s">
        <v>361</v>
      </c>
      <c r="E11" s="182"/>
      <c r="F11" s="183"/>
      <c r="G11" s="183"/>
      <c r="H11" s="323" t="s">
        <v>420</v>
      </c>
      <c r="I11" s="323"/>
      <c r="J11" s="323"/>
      <c r="K11" s="184"/>
      <c r="L11" s="183"/>
      <c r="M11" s="183"/>
      <c r="O11" s="178">
        <f t="shared" si="0"/>
        <v>41730</v>
      </c>
      <c r="P11" s="232"/>
      <c r="Q11" s="106" t="s">
        <v>358</v>
      </c>
      <c r="R11" s="232"/>
      <c r="S11" s="232"/>
      <c r="T11" s="232"/>
      <c r="U11" s="232"/>
      <c r="V11" s="232"/>
      <c r="W11" s="232"/>
      <c r="X11" s="232"/>
      <c r="Y11" s="95"/>
      <c r="AA11" s="103"/>
      <c r="AB11" s="104">
        <f ca="1">B2</f>
        <v>0</v>
      </c>
      <c r="AC11" s="105"/>
      <c r="AD11" s="105"/>
      <c r="AE11" s="105"/>
      <c r="AF11" s="105"/>
      <c r="AG11" s="105" t="s">
        <v>359</v>
      </c>
      <c r="AH11" s="101"/>
    </row>
    <row r="12" spans="1:105" ht="21" customHeight="1">
      <c r="A12" s="103"/>
      <c r="B12" s="104">
        <f ca="1">مرتب!AU2</f>
        <v>0</v>
      </c>
      <c r="C12" s="181" t="s">
        <v>421</v>
      </c>
      <c r="E12" s="182"/>
      <c r="F12" s="183"/>
      <c r="G12" s="183"/>
      <c r="H12" s="324" t="s">
        <v>422</v>
      </c>
      <c r="I12" s="324"/>
      <c r="J12" s="324"/>
      <c r="K12" s="324"/>
      <c r="L12" s="183"/>
      <c r="M12" s="183"/>
      <c r="O12" s="178">
        <f t="shared" si="0"/>
        <v>41760</v>
      </c>
      <c r="P12" s="232" t="s">
        <v>360</v>
      </c>
      <c r="Q12" s="307"/>
      <c r="R12" s="308"/>
      <c r="S12" s="107"/>
      <c r="T12" s="294"/>
      <c r="U12" s="294"/>
      <c r="V12" s="294"/>
      <c r="W12" s="294"/>
      <c r="X12" s="294"/>
      <c r="Y12" s="294"/>
      <c r="AA12" s="103"/>
      <c r="AB12" s="104">
        <f ca="1">C2</f>
        <v>0</v>
      </c>
      <c r="AC12" s="105"/>
      <c r="AD12" s="105"/>
      <c r="AE12" s="105"/>
      <c r="AF12" s="105"/>
      <c r="AG12" s="105" t="s">
        <v>361</v>
      </c>
      <c r="AH12" s="101"/>
    </row>
    <row r="13" spans="1:105" ht="21" customHeight="1">
      <c r="A13" s="103"/>
      <c r="B13" s="104">
        <f ca="1">مرتب!AV2</f>
        <v>0</v>
      </c>
      <c r="C13" s="185" t="s">
        <v>423</v>
      </c>
      <c r="E13" s="182"/>
      <c r="F13" s="183"/>
      <c r="G13" s="183" t="s">
        <v>424</v>
      </c>
      <c r="H13" s="325">
        <v>41730</v>
      </c>
      <c r="I13" s="325"/>
      <c r="J13" s="204" t="s">
        <v>464</v>
      </c>
      <c r="K13" s="204" t="s">
        <v>469</v>
      </c>
      <c r="L13" s="183"/>
      <c r="M13" s="183"/>
      <c r="O13" s="178">
        <f t="shared" si="0"/>
        <v>41791</v>
      </c>
      <c r="P13" s="94" t="s">
        <v>362</v>
      </c>
      <c r="Q13" s="232"/>
      <c r="R13" s="232"/>
      <c r="S13" s="232"/>
      <c r="T13" s="304" t="s">
        <v>363</v>
      </c>
      <c r="U13" s="304"/>
      <c r="V13" s="108"/>
      <c r="W13" s="304" t="s">
        <v>364</v>
      </c>
      <c r="X13" s="304"/>
      <c r="Y13" s="95"/>
      <c r="AA13" s="103"/>
      <c r="AB13" s="104">
        <f ca="1">E2</f>
        <v>0</v>
      </c>
      <c r="AC13" s="105"/>
      <c r="AD13" s="105"/>
      <c r="AE13" s="105"/>
      <c r="AF13" s="105"/>
      <c r="AG13" s="109" t="s">
        <v>365</v>
      </c>
      <c r="AH13" s="101"/>
    </row>
    <row r="14" spans="1:105" ht="21" customHeight="1" thickBot="1">
      <c r="A14" s="103"/>
      <c r="B14" s="104">
        <f ca="1">مرتب!AW2</f>
        <v>0</v>
      </c>
      <c r="C14" s="181" t="s">
        <v>425</v>
      </c>
      <c r="D14" s="69"/>
      <c r="E14" s="182"/>
      <c r="F14" s="183"/>
      <c r="G14" s="183" t="s">
        <v>426</v>
      </c>
      <c r="H14" s="326" t="s">
        <v>427</v>
      </c>
      <c r="I14" s="326"/>
      <c r="J14" s="326"/>
      <c r="K14" s="183"/>
      <c r="L14" s="183"/>
      <c r="M14" s="183"/>
      <c r="O14" s="178">
        <f t="shared" si="0"/>
        <v>41821</v>
      </c>
      <c r="P14" s="232"/>
      <c r="Q14" s="232"/>
      <c r="R14" s="232"/>
      <c r="S14" s="232"/>
      <c r="T14" s="296" t="s">
        <v>352</v>
      </c>
      <c r="U14" s="296"/>
      <c r="V14" s="110"/>
      <c r="W14" s="296" t="s">
        <v>352</v>
      </c>
      <c r="X14" s="296"/>
      <c r="Y14" s="95"/>
      <c r="AA14" s="111"/>
      <c r="AB14" s="104">
        <f ca="1">D2</f>
        <v>0</v>
      </c>
      <c r="AC14" s="112"/>
      <c r="AD14" s="112"/>
      <c r="AE14" s="112"/>
      <c r="AF14" s="112"/>
      <c r="AG14" s="109" t="s">
        <v>366</v>
      </c>
      <c r="AH14" s="101"/>
    </row>
    <row r="15" spans="1:105" ht="21" customHeight="1" thickBot="1">
      <c r="A15" s="103"/>
      <c r="B15" s="104">
        <f ca="1">مرتب!BU2</f>
        <v>0</v>
      </c>
      <c r="C15" s="181" t="s">
        <v>40</v>
      </c>
      <c r="E15" s="182"/>
      <c r="F15" s="183"/>
      <c r="G15" s="183" t="s">
        <v>428</v>
      </c>
      <c r="H15" s="326" t="s">
        <v>274</v>
      </c>
      <c r="I15" s="326"/>
      <c r="J15" s="326"/>
      <c r="K15" s="183"/>
      <c r="L15" s="183"/>
      <c r="M15" s="183"/>
      <c r="O15" s="178">
        <f t="shared" si="0"/>
        <v>41852</v>
      </c>
      <c r="P15" s="94" t="s">
        <v>367</v>
      </c>
      <c r="Q15" s="232"/>
      <c r="R15" s="232"/>
      <c r="S15" s="232"/>
      <c r="T15" s="232"/>
      <c r="U15" s="232"/>
      <c r="V15" s="232"/>
      <c r="W15" s="232"/>
      <c r="X15" s="232"/>
      <c r="Y15" s="95"/>
      <c r="AA15" s="113">
        <f ca="1">ROUND(SUM(AB10:AB14),2)</f>
        <v>0</v>
      </c>
      <c r="AB15" s="236"/>
      <c r="AC15" s="115"/>
      <c r="AD15" s="115"/>
      <c r="AE15" s="115"/>
      <c r="AF15" s="115"/>
      <c r="AG15" s="116" t="s">
        <v>368</v>
      </c>
      <c r="AH15" s="101"/>
    </row>
    <row r="16" spans="1:105" ht="21" customHeight="1" thickBot="1">
      <c r="A16" s="113">
        <f ca="1">ROUND(SUM(B10:B15),2)</f>
        <v>0</v>
      </c>
      <c r="B16" s="114"/>
      <c r="C16" s="186" t="s">
        <v>368</v>
      </c>
      <c r="E16" s="182"/>
      <c r="F16" s="183"/>
      <c r="G16" s="183" t="s">
        <v>429</v>
      </c>
      <c r="H16" s="326" t="s">
        <v>430</v>
      </c>
      <c r="I16" s="326"/>
      <c r="J16" s="326"/>
      <c r="K16" s="183"/>
      <c r="L16" s="183"/>
      <c r="M16" s="183"/>
      <c r="O16" s="178">
        <f t="shared" si="0"/>
        <v>41883</v>
      </c>
      <c r="P16" s="95"/>
      <c r="Q16" s="95"/>
      <c r="R16" s="95"/>
      <c r="S16" s="95"/>
      <c r="T16" s="95"/>
      <c r="U16" s="95"/>
      <c r="V16" s="95"/>
      <c r="W16" s="95"/>
      <c r="X16" s="95"/>
      <c r="Y16" s="95"/>
      <c r="AA16" s="117"/>
      <c r="AB16" s="237"/>
      <c r="AC16" s="119"/>
      <c r="AD16" s="119"/>
      <c r="AE16" s="119"/>
      <c r="AF16" s="119"/>
      <c r="AG16" s="120" t="s">
        <v>369</v>
      </c>
      <c r="AH16" s="101"/>
    </row>
    <row r="17" spans="1:34" ht="18" customHeight="1" thickTop="1">
      <c r="A17" s="187"/>
      <c r="B17" s="188"/>
      <c r="C17" s="189" t="s">
        <v>431</v>
      </c>
      <c r="E17" s="182"/>
      <c r="F17" s="183"/>
      <c r="G17" s="183" t="s">
        <v>432</v>
      </c>
      <c r="H17" s="326" t="s">
        <v>433</v>
      </c>
      <c r="I17" s="326"/>
      <c r="J17" s="326"/>
      <c r="K17" s="183"/>
      <c r="L17" s="183"/>
      <c r="M17" s="183"/>
      <c r="O17" s="178">
        <f t="shared" si="0"/>
        <v>41913</v>
      </c>
      <c r="P17" s="121" t="s">
        <v>370</v>
      </c>
      <c r="Q17" s="122" t="s">
        <v>371</v>
      </c>
      <c r="R17" s="123" t="s">
        <v>372</v>
      </c>
      <c r="S17" s="124"/>
      <c r="T17" s="121" t="s">
        <v>373</v>
      </c>
      <c r="U17" s="125" t="s">
        <v>374</v>
      </c>
      <c r="V17" s="125" t="s">
        <v>375</v>
      </c>
      <c r="W17" s="125" t="s">
        <v>376</v>
      </c>
      <c r="X17" s="122" t="s">
        <v>377</v>
      </c>
      <c r="Y17" s="95"/>
      <c r="AA17" s="103"/>
      <c r="AB17" s="104">
        <f ca="1">G2</f>
        <v>0</v>
      </c>
      <c r="AC17" s="105"/>
      <c r="AD17" s="105"/>
      <c r="AE17" s="105"/>
      <c r="AF17" s="105"/>
      <c r="AG17" s="105" t="s">
        <v>259</v>
      </c>
      <c r="AH17" s="101"/>
    </row>
    <row r="18" spans="1:34" ht="21" customHeight="1" thickBot="1">
      <c r="A18" s="103"/>
      <c r="B18" s="190">
        <f ca="1">مرتب!AX2</f>
        <v>0</v>
      </c>
      <c r="C18" s="191" t="s">
        <v>359</v>
      </c>
      <c r="E18" s="182"/>
      <c r="F18" s="183"/>
      <c r="G18" s="183"/>
      <c r="H18" s="183"/>
      <c r="I18" s="183"/>
      <c r="J18" s="183"/>
      <c r="K18" s="183"/>
      <c r="L18" s="183"/>
      <c r="M18" s="183"/>
      <c r="O18" s="178">
        <f>EOMONTH(O17,0)+1</f>
        <v>41944</v>
      </c>
      <c r="P18" s="126" t="s">
        <v>378</v>
      </c>
      <c r="Q18" s="127"/>
      <c r="R18" s="128"/>
      <c r="S18" s="129"/>
      <c r="T18" s="126"/>
      <c r="U18" s="130"/>
      <c r="V18" s="130"/>
      <c r="W18" s="130"/>
      <c r="X18" s="127"/>
      <c r="Y18" s="131"/>
      <c r="AA18" s="103"/>
      <c r="AB18" s="104">
        <f ca="1">H2</f>
        <v>0</v>
      </c>
      <c r="AC18" s="105"/>
      <c r="AD18" s="105"/>
      <c r="AE18" s="105"/>
      <c r="AF18" s="105"/>
      <c r="AG18" s="105" t="s">
        <v>260</v>
      </c>
      <c r="AH18" s="101"/>
    </row>
    <row r="19" spans="1:34" ht="21" customHeight="1" thickTop="1" thickBot="1">
      <c r="A19" s="103"/>
      <c r="B19" s="190">
        <f ca="1">مرتب!AY2</f>
        <v>0</v>
      </c>
      <c r="C19" s="181" t="s">
        <v>361</v>
      </c>
      <c r="E19" s="182"/>
      <c r="F19" s="192"/>
      <c r="G19" s="192"/>
      <c r="H19" s="192"/>
      <c r="I19" s="192"/>
      <c r="J19" s="192"/>
      <c r="K19" s="192"/>
      <c r="L19" s="192"/>
      <c r="M19" s="192"/>
      <c r="O19" s="178">
        <f t="shared" si="0"/>
        <v>41974</v>
      </c>
      <c r="P19" s="95"/>
      <c r="Q19" s="95"/>
      <c r="R19" s="95"/>
      <c r="S19" s="95"/>
      <c r="T19" s="95"/>
      <c r="U19" s="95"/>
      <c r="V19" s="95"/>
      <c r="W19" s="95"/>
      <c r="X19" s="95"/>
      <c r="Y19" s="95"/>
      <c r="AA19" s="103"/>
      <c r="AB19" s="104">
        <f ca="1">I2</f>
        <v>0</v>
      </c>
      <c r="AC19" s="105"/>
      <c r="AD19" s="105"/>
      <c r="AE19" s="105"/>
      <c r="AF19" s="105"/>
      <c r="AG19" s="105" t="s">
        <v>261</v>
      </c>
      <c r="AH19" s="101"/>
    </row>
    <row r="20" spans="1:34" ht="21" customHeight="1" thickTop="1" thickBot="1">
      <c r="A20" s="103"/>
      <c r="B20" s="190">
        <f ca="1">مرتب!AZ2</f>
        <v>0</v>
      </c>
      <c r="C20" s="181" t="s">
        <v>423</v>
      </c>
      <c r="E20" s="182"/>
      <c r="F20" s="183"/>
      <c r="G20" s="183"/>
      <c r="H20" s="183"/>
      <c r="I20" s="183"/>
      <c r="J20" s="183"/>
      <c r="K20" s="183"/>
      <c r="L20" s="183"/>
      <c r="M20" s="183"/>
      <c r="P20" s="231" t="s">
        <v>379</v>
      </c>
      <c r="Q20" s="102" t="s">
        <v>355</v>
      </c>
      <c r="R20" s="95" t="s">
        <v>380</v>
      </c>
      <c r="S20" s="95"/>
      <c r="T20" s="95"/>
      <c r="U20" s="95"/>
      <c r="V20" s="95"/>
      <c r="W20" s="95" t="s">
        <v>381</v>
      </c>
      <c r="X20" s="95"/>
      <c r="Y20" s="132"/>
      <c r="AA20" s="103"/>
      <c r="AB20" s="104">
        <f ca="1">J2</f>
        <v>0</v>
      </c>
      <c r="AC20" s="105"/>
      <c r="AD20" s="105"/>
      <c r="AE20" s="105"/>
      <c r="AF20" s="105"/>
      <c r="AG20" s="105" t="s">
        <v>262</v>
      </c>
      <c r="AH20" s="101"/>
    </row>
    <row r="21" spans="1:34" ht="21" customHeight="1" thickBot="1">
      <c r="A21" s="113">
        <f ca="1">ROUND(SUM(B18:B20),2)</f>
        <v>0</v>
      </c>
      <c r="B21" s="143"/>
      <c r="C21" s="186" t="s">
        <v>368</v>
      </c>
      <c r="E21" s="182"/>
      <c r="F21" s="183"/>
      <c r="G21" s="183"/>
      <c r="H21" s="183"/>
      <c r="I21" s="193" t="s">
        <v>434</v>
      </c>
      <c r="J21" s="193"/>
      <c r="K21" s="183"/>
      <c r="L21" s="183"/>
      <c r="M21" s="183"/>
      <c r="P21" s="95"/>
      <c r="Q21" s="106" t="s">
        <v>358</v>
      </c>
      <c r="R21" s="95"/>
      <c r="S21" s="95"/>
      <c r="T21" s="95"/>
      <c r="U21" s="95"/>
      <c r="V21" s="95"/>
      <c r="W21" s="95"/>
      <c r="X21" s="95"/>
      <c r="Y21" s="132"/>
      <c r="AA21" s="103"/>
      <c r="AB21" s="104">
        <f ca="1">K2</f>
        <v>0</v>
      </c>
      <c r="AC21" s="105"/>
      <c r="AD21" s="105"/>
      <c r="AE21" s="105"/>
      <c r="AF21" s="105"/>
      <c r="AG21" s="105" t="s">
        <v>263</v>
      </c>
      <c r="AH21" s="101"/>
    </row>
    <row r="22" spans="1:34" ht="24" thickBot="1">
      <c r="A22" s="179"/>
      <c r="B22" s="105"/>
      <c r="C22" s="180" t="s">
        <v>435</v>
      </c>
      <c r="O22" s="178"/>
      <c r="P22" s="95"/>
      <c r="Q22" s="133"/>
      <c r="R22" s="95"/>
      <c r="S22" s="95"/>
      <c r="T22" s="95"/>
      <c r="U22" s="95"/>
      <c r="V22" s="95"/>
      <c r="W22" s="95"/>
      <c r="X22" s="95"/>
      <c r="Y22" s="95"/>
      <c r="AA22" s="103"/>
      <c r="AB22" s="113">
        <f ca="1">ROUND(SUM(AB17:AB21),2)</f>
        <v>0</v>
      </c>
      <c r="AC22" s="115"/>
      <c r="AD22" s="115"/>
      <c r="AE22" s="115"/>
      <c r="AF22" s="115"/>
      <c r="AG22" s="116" t="s">
        <v>368</v>
      </c>
      <c r="AH22" s="101"/>
    </row>
    <row r="23" spans="1:34" ht="21" customHeight="1" thickBot="1">
      <c r="A23" s="103"/>
      <c r="B23" s="190">
        <f ca="1">مرتب!BA2</f>
        <v>0</v>
      </c>
      <c r="C23" s="181" t="s">
        <v>436</v>
      </c>
      <c r="E23" s="182"/>
      <c r="F23" s="312" t="s">
        <v>437</v>
      </c>
      <c r="G23" s="312"/>
      <c r="H23" s="312"/>
      <c r="I23" s="312"/>
      <c r="J23" s="312"/>
      <c r="K23" s="194" t="s">
        <v>115</v>
      </c>
      <c r="L23" s="315" t="s">
        <v>438</v>
      </c>
      <c r="M23" s="315"/>
      <c r="P23" s="95" t="s">
        <v>382</v>
      </c>
      <c r="Q23" s="102" t="s">
        <v>383</v>
      </c>
      <c r="R23" s="95" t="s">
        <v>384</v>
      </c>
      <c r="S23" s="95"/>
      <c r="T23" s="134"/>
      <c r="U23" s="135"/>
      <c r="V23" s="136"/>
      <c r="W23" s="95" t="s">
        <v>381</v>
      </c>
      <c r="X23" s="95"/>
      <c r="Y23" s="95"/>
      <c r="AA23" s="103"/>
      <c r="AB23" s="137"/>
      <c r="AC23" s="119"/>
      <c r="AD23" s="119"/>
      <c r="AE23" s="119"/>
      <c r="AF23" s="119"/>
      <c r="AG23" s="138" t="s">
        <v>385</v>
      </c>
      <c r="AH23" s="101"/>
    </row>
    <row r="24" spans="1:34" ht="21" customHeight="1">
      <c r="A24" s="103"/>
      <c r="B24" s="190">
        <f ca="1">مرتب!BB2</f>
        <v>0</v>
      </c>
      <c r="C24" s="181" t="s">
        <v>439</v>
      </c>
      <c r="E24" s="182"/>
      <c r="F24" s="183" t="s">
        <v>440</v>
      </c>
      <c r="G24" s="183"/>
      <c r="H24" s="183"/>
      <c r="I24" s="183"/>
      <c r="J24" s="183"/>
      <c r="K24" s="183"/>
      <c r="L24" s="183"/>
      <c r="M24" s="183"/>
      <c r="P24" s="95"/>
      <c r="Q24" s="106" t="s">
        <v>386</v>
      </c>
      <c r="R24" s="95"/>
      <c r="S24" s="95"/>
      <c r="T24" s="95"/>
      <c r="U24" s="95"/>
      <c r="V24" s="95"/>
      <c r="W24" s="95"/>
      <c r="X24" s="95"/>
      <c r="Y24" s="95"/>
      <c r="AA24" s="103"/>
      <c r="AB24" s="104">
        <f ca="1">M2</f>
        <v>0</v>
      </c>
      <c r="AC24" s="105"/>
      <c r="AD24" s="105"/>
      <c r="AE24" s="105"/>
      <c r="AF24" s="105"/>
      <c r="AG24" s="109" t="s">
        <v>264</v>
      </c>
      <c r="AH24" s="101"/>
    </row>
    <row r="25" spans="1:34" ht="21" customHeight="1">
      <c r="A25" s="103"/>
      <c r="B25" s="190">
        <f ca="1">مرتب!BR2</f>
        <v>0</v>
      </c>
      <c r="C25" s="181" t="s">
        <v>39</v>
      </c>
      <c r="E25" s="182"/>
      <c r="F25" s="316" t="s">
        <v>413</v>
      </c>
      <c r="G25" s="316"/>
      <c r="H25" s="319">
        <f ca="1">TODAY()</f>
        <v>42084</v>
      </c>
      <c r="I25" s="319"/>
      <c r="J25" s="183"/>
      <c r="K25" s="183"/>
      <c r="L25" s="183"/>
      <c r="M25" s="183"/>
      <c r="P25" s="95" t="s">
        <v>387</v>
      </c>
      <c r="Q25" s="95"/>
      <c r="R25" s="95"/>
      <c r="S25" s="95"/>
      <c r="T25" s="134"/>
      <c r="U25" s="95"/>
      <c r="V25" s="95"/>
      <c r="W25" s="95" t="s">
        <v>381</v>
      </c>
      <c r="X25" s="95"/>
      <c r="Y25" s="95"/>
      <c r="AA25" s="103"/>
      <c r="AB25" s="104">
        <f ca="1">P2</f>
        <v>0</v>
      </c>
      <c r="AC25" s="105"/>
      <c r="AD25" s="105"/>
      <c r="AE25" s="105"/>
      <c r="AF25" s="105"/>
      <c r="AG25" s="109" t="s">
        <v>388</v>
      </c>
      <c r="AH25" s="101"/>
    </row>
    <row r="26" spans="1:34" ht="21" customHeight="1">
      <c r="A26" s="195"/>
      <c r="B26" s="190">
        <f ca="1">مرتب!BC2</f>
        <v>0</v>
      </c>
      <c r="C26" s="181" t="s">
        <v>42</v>
      </c>
      <c r="E26" s="182"/>
      <c r="F26" s="183"/>
      <c r="G26" s="183"/>
      <c r="H26" s="183"/>
      <c r="I26" s="183"/>
      <c r="J26" s="183"/>
      <c r="K26" s="183"/>
      <c r="L26" s="312" t="s">
        <v>441</v>
      </c>
      <c r="M26" s="312"/>
      <c r="P26" s="95"/>
      <c r="Q26" s="95"/>
      <c r="R26" s="95"/>
      <c r="S26" s="95"/>
      <c r="T26" s="95"/>
      <c r="U26" s="95"/>
      <c r="V26" s="95"/>
      <c r="W26" s="95"/>
      <c r="X26" s="95"/>
      <c r="Y26" s="95"/>
      <c r="AA26" s="139"/>
      <c r="AB26" s="104">
        <f ca="1">T2</f>
        <v>0</v>
      </c>
      <c r="AC26" s="105"/>
      <c r="AD26" s="105"/>
      <c r="AE26" s="105"/>
      <c r="AF26" s="105"/>
      <c r="AG26" s="109" t="s">
        <v>268</v>
      </c>
      <c r="AH26" s="101"/>
    </row>
    <row r="27" spans="1:34" ht="21" customHeight="1">
      <c r="A27" s="196"/>
      <c r="B27" s="197">
        <f ca="1">مرتب!BD2</f>
        <v>0</v>
      </c>
      <c r="C27" s="198" t="s">
        <v>270</v>
      </c>
      <c r="E27" s="182"/>
      <c r="F27" s="183"/>
      <c r="G27" s="183"/>
      <c r="H27" s="183"/>
      <c r="I27" s="183"/>
      <c r="J27" s="183"/>
      <c r="M27" s="183"/>
      <c r="P27" s="95" t="s">
        <v>389</v>
      </c>
      <c r="Q27" s="102" t="s">
        <v>355</v>
      </c>
      <c r="R27" s="134" t="s">
        <v>390</v>
      </c>
      <c r="S27" s="134"/>
      <c r="T27" s="95"/>
      <c r="U27" s="95"/>
      <c r="V27" s="95"/>
      <c r="W27" s="95" t="s">
        <v>381</v>
      </c>
      <c r="X27" s="95"/>
      <c r="Y27" s="95"/>
      <c r="AA27" s="103"/>
      <c r="AB27" s="104">
        <f ca="1">X2</f>
        <v>0</v>
      </c>
      <c r="AC27" s="105"/>
      <c r="AD27" s="105"/>
      <c r="AE27" s="105"/>
      <c r="AF27" s="105"/>
      <c r="AG27" s="109" t="s">
        <v>22</v>
      </c>
      <c r="AH27" s="101"/>
    </row>
    <row r="28" spans="1:34" ht="21" customHeight="1">
      <c r="A28" s="196"/>
      <c r="B28" s="197">
        <f ca="1">مرتب!BI2</f>
        <v>0</v>
      </c>
      <c r="C28" s="198" t="s">
        <v>30</v>
      </c>
      <c r="K28" s="183"/>
      <c r="L28" s="312" t="s">
        <v>442</v>
      </c>
      <c r="M28" s="312"/>
      <c r="P28" s="95"/>
      <c r="Q28" s="106" t="s">
        <v>358</v>
      </c>
      <c r="R28" s="95"/>
      <c r="S28" s="95"/>
      <c r="T28" s="95"/>
      <c r="U28" s="95"/>
      <c r="V28" s="95"/>
      <c r="W28" s="95"/>
      <c r="X28" s="95"/>
      <c r="Y28" s="95"/>
      <c r="AA28" s="139"/>
      <c r="AB28" s="104">
        <f ca="1">Q2</f>
        <v>0</v>
      </c>
      <c r="AC28" s="105"/>
      <c r="AD28" s="105"/>
      <c r="AE28" s="105"/>
      <c r="AF28" s="105"/>
      <c r="AG28" s="109" t="s">
        <v>391</v>
      </c>
      <c r="AH28" s="101"/>
    </row>
    <row r="29" spans="1:34" ht="21" customHeight="1">
      <c r="A29" s="103"/>
      <c r="B29" s="190">
        <f ca="1">مرتب!BJ2</f>
        <v>0</v>
      </c>
      <c r="C29" s="185" t="s">
        <v>31</v>
      </c>
      <c r="E29" s="182"/>
      <c r="P29" s="95" t="s">
        <v>392</v>
      </c>
      <c r="Q29" s="95"/>
      <c r="R29" s="95"/>
      <c r="S29" s="95"/>
      <c r="T29" s="95"/>
      <c r="U29" s="95"/>
      <c r="V29" s="95"/>
      <c r="W29" s="95" t="s">
        <v>381</v>
      </c>
      <c r="X29" s="95"/>
      <c r="Y29" s="95"/>
      <c r="AA29" s="139"/>
      <c r="AB29" s="104">
        <f ca="1">U2</f>
        <v>0</v>
      </c>
      <c r="AC29" s="105"/>
      <c r="AD29" s="105"/>
      <c r="AE29" s="105"/>
      <c r="AF29" s="105"/>
      <c r="AG29" s="109" t="s">
        <v>19</v>
      </c>
      <c r="AH29" s="101"/>
    </row>
    <row r="30" spans="1:34" ht="21" customHeight="1" thickBot="1">
      <c r="A30" s="103"/>
      <c r="B30" s="190">
        <f ca="1">مرتب!BK2</f>
        <v>0</v>
      </c>
      <c r="C30" s="185" t="s">
        <v>32</v>
      </c>
      <c r="H30" s="199"/>
      <c r="I30" s="199"/>
      <c r="J30" s="199"/>
      <c r="K30" s="183"/>
      <c r="L30" s="183"/>
      <c r="M30" s="183"/>
      <c r="Y30" s="95"/>
      <c r="AA30" s="103"/>
      <c r="AB30" s="104">
        <f ca="1">R2</f>
        <v>0</v>
      </c>
      <c r="AC30" s="105"/>
      <c r="AD30" s="105"/>
      <c r="AE30" s="105"/>
      <c r="AF30" s="105"/>
      <c r="AG30" s="109" t="s">
        <v>267</v>
      </c>
      <c r="AH30" s="101"/>
    </row>
    <row r="31" spans="1:34" ht="21" customHeight="1">
      <c r="A31" s="103"/>
      <c r="B31" s="190">
        <f ca="1">مرتب!BL2</f>
        <v>0</v>
      </c>
      <c r="C31" s="185" t="s">
        <v>33</v>
      </c>
      <c r="E31" s="182"/>
      <c r="F31" s="183"/>
      <c r="G31" s="183"/>
      <c r="H31" s="183"/>
      <c r="I31" s="183"/>
      <c r="J31" s="183"/>
      <c r="K31" s="183"/>
      <c r="L31" s="183"/>
      <c r="M31" s="183"/>
      <c r="Y31" s="95"/>
      <c r="AA31" s="103"/>
      <c r="AB31" s="104">
        <f ca="1">Y2</f>
        <v>0</v>
      </c>
      <c r="AC31" s="105"/>
      <c r="AD31" s="105"/>
      <c r="AE31" s="105"/>
      <c r="AF31" s="105"/>
      <c r="AG31" s="109" t="s">
        <v>23</v>
      </c>
      <c r="AH31" s="101"/>
    </row>
    <row r="32" spans="1:34" ht="21" customHeight="1">
      <c r="A32" s="103"/>
      <c r="B32" s="190">
        <f ca="1">مرتب!BM2</f>
        <v>0</v>
      </c>
      <c r="C32" s="185" t="s">
        <v>34</v>
      </c>
      <c r="E32" s="182"/>
      <c r="Y32" s="95"/>
      <c r="AA32" s="103"/>
      <c r="AB32" s="104">
        <f ca="1">N2</f>
        <v>0</v>
      </c>
      <c r="AC32" s="105"/>
      <c r="AD32" s="105"/>
      <c r="AE32" s="105"/>
      <c r="AF32" s="105"/>
      <c r="AG32" s="105" t="s">
        <v>393</v>
      </c>
      <c r="AH32" s="101"/>
    </row>
    <row r="33" spans="1:34" ht="21" customHeight="1" thickBot="1">
      <c r="A33" s="103"/>
      <c r="B33" s="190">
        <f ca="1">مرتب!BP2</f>
        <v>0</v>
      </c>
      <c r="C33" s="185" t="s">
        <v>37</v>
      </c>
      <c r="E33" s="182"/>
      <c r="F33" s="312" t="s">
        <v>437</v>
      </c>
      <c r="G33" s="312"/>
      <c r="H33" s="312"/>
      <c r="I33" s="312"/>
      <c r="J33" s="312"/>
      <c r="K33" s="194" t="s">
        <v>115</v>
      </c>
      <c r="L33" s="315" t="s">
        <v>438</v>
      </c>
      <c r="M33" s="315"/>
      <c r="P33" s="140"/>
      <c r="Q33" s="140"/>
      <c r="R33" s="140"/>
      <c r="S33" s="140"/>
      <c r="T33" s="140"/>
      <c r="U33" s="140"/>
      <c r="V33" s="140"/>
      <c r="W33" s="140"/>
      <c r="X33" s="140"/>
      <c r="Y33" s="131"/>
      <c r="AA33" s="103"/>
      <c r="AB33" s="104">
        <f ca="1">O2</f>
        <v>0</v>
      </c>
      <c r="AC33" s="105"/>
      <c r="AD33" s="105"/>
      <c r="AE33" s="105"/>
      <c r="AF33" s="105"/>
      <c r="AG33" s="105" t="s">
        <v>394</v>
      </c>
      <c r="AH33" s="101"/>
    </row>
    <row r="34" spans="1:34" ht="21" customHeight="1" thickTop="1" thickBot="1">
      <c r="A34" s="139"/>
      <c r="B34" s="190">
        <f ca="1">مرتب!BQ2</f>
        <v>0</v>
      </c>
      <c r="C34" s="181" t="s">
        <v>443</v>
      </c>
      <c r="E34" s="182"/>
      <c r="F34" s="183" t="s">
        <v>444</v>
      </c>
      <c r="G34" s="183"/>
      <c r="H34" s="183"/>
      <c r="I34" s="183"/>
      <c r="J34" s="183"/>
      <c r="K34" s="183"/>
      <c r="L34" s="183"/>
      <c r="M34" s="183"/>
      <c r="P34" s="305" t="s">
        <v>395</v>
      </c>
      <c r="Q34" s="305"/>
      <c r="R34" s="305"/>
      <c r="S34" s="305"/>
      <c r="T34" s="305"/>
      <c r="U34" s="305"/>
      <c r="V34" s="305"/>
      <c r="W34" s="305"/>
      <c r="X34" s="141"/>
      <c r="Y34" s="142"/>
      <c r="AA34" s="103"/>
      <c r="AB34" s="104">
        <f ca="1">AD2</f>
        <v>0</v>
      </c>
      <c r="AC34" s="105"/>
      <c r="AD34" s="105"/>
      <c r="AE34" s="105"/>
      <c r="AF34" s="105"/>
      <c r="AG34" s="109" t="s">
        <v>471</v>
      </c>
      <c r="AH34" s="101"/>
    </row>
    <row r="35" spans="1:34" ht="21" customHeight="1" thickBot="1">
      <c r="A35" s="113">
        <f ca="1">ROUND(SUM(B23:B34),2)</f>
        <v>0</v>
      </c>
      <c r="B35" s="200"/>
      <c r="C35" s="186" t="s">
        <v>368</v>
      </c>
      <c r="E35" s="182"/>
      <c r="F35" s="312" t="s">
        <v>445</v>
      </c>
      <c r="G35" s="312"/>
      <c r="H35" s="312"/>
      <c r="I35" s="313">
        <f ca="1">AA46</f>
        <v>0</v>
      </c>
      <c r="J35" s="314"/>
      <c r="K35" s="315" t="s">
        <v>446</v>
      </c>
      <c r="L35" s="315"/>
      <c r="M35" s="315"/>
      <c r="P35" s="306"/>
      <c r="Q35" s="306"/>
      <c r="R35" s="306"/>
      <c r="S35" s="306"/>
      <c r="T35" s="306"/>
      <c r="U35" s="306"/>
      <c r="V35" s="306"/>
      <c r="W35" s="306"/>
      <c r="X35" s="142"/>
      <c r="Y35" s="142"/>
      <c r="AA35" s="103"/>
      <c r="AB35" s="104">
        <f ca="1">AB2</f>
        <v>0</v>
      </c>
      <c r="AC35" s="105"/>
      <c r="AD35" s="105"/>
      <c r="AE35" s="105"/>
      <c r="AF35" s="105"/>
      <c r="AG35" s="109" t="s">
        <v>320</v>
      </c>
      <c r="AH35" s="101"/>
    </row>
    <row r="36" spans="1:34" ht="24" thickBot="1">
      <c r="A36" s="179"/>
      <c r="B36" s="105"/>
      <c r="C36" s="180" t="s">
        <v>447</v>
      </c>
      <c r="O36" s="178"/>
      <c r="P36" s="296" t="s">
        <v>396</v>
      </c>
      <c r="Q36" s="296"/>
      <c r="R36" s="296"/>
      <c r="S36" s="296"/>
      <c r="T36" s="296"/>
      <c r="U36" s="296"/>
      <c r="V36" s="296"/>
      <c r="W36" s="296"/>
      <c r="X36" s="296"/>
      <c r="Y36" s="230"/>
      <c r="AA36" s="113">
        <f ca="1">ROUND(SUM(AB22:AB35),2)</f>
        <v>0</v>
      </c>
      <c r="AB36" s="238"/>
      <c r="AC36" s="115"/>
      <c r="AD36" s="144"/>
      <c r="AE36" s="115"/>
      <c r="AF36" s="115"/>
      <c r="AG36" s="145" t="s">
        <v>368</v>
      </c>
      <c r="AH36" s="101"/>
    </row>
    <row r="37" spans="1:34" ht="21" customHeight="1">
      <c r="A37" s="103"/>
      <c r="B37" s="190">
        <f>مرتب!BT2</f>
        <v>0</v>
      </c>
      <c r="C37" s="191" t="s">
        <v>310</v>
      </c>
      <c r="E37" s="182"/>
      <c r="F37" s="316" t="s">
        <v>413</v>
      </c>
      <c r="G37" s="316"/>
      <c r="H37" s="317">
        <f ca="1">TODAY()</f>
        <v>42084</v>
      </c>
      <c r="I37" s="317"/>
      <c r="J37" s="183"/>
      <c r="K37" s="183"/>
      <c r="L37" s="183"/>
      <c r="M37" s="183"/>
      <c r="P37" s="296" t="s">
        <v>396</v>
      </c>
      <c r="Q37" s="296"/>
      <c r="R37" s="296"/>
      <c r="S37" s="296"/>
      <c r="T37" s="296"/>
      <c r="U37" s="296"/>
      <c r="V37" s="296"/>
      <c r="W37" s="296"/>
      <c r="X37" s="296"/>
      <c r="Y37" s="230"/>
      <c r="AA37" s="118"/>
      <c r="AB37" s="146"/>
      <c r="AC37" s="105"/>
      <c r="AD37" s="147"/>
      <c r="AE37" s="105"/>
      <c r="AF37" s="105"/>
      <c r="AG37" s="148" t="s">
        <v>385</v>
      </c>
      <c r="AH37" s="101"/>
    </row>
    <row r="38" spans="1:34" ht="21" customHeight="1" thickBot="1">
      <c r="A38" s="103"/>
      <c r="B38" s="190">
        <f ca="1">مرتب!BS2</f>
        <v>0</v>
      </c>
      <c r="C38" s="181" t="s">
        <v>448</v>
      </c>
      <c r="E38" s="182"/>
      <c r="F38" s="183"/>
      <c r="G38" s="183"/>
      <c r="H38" s="183"/>
      <c r="I38" s="183"/>
      <c r="J38" s="183"/>
      <c r="P38" s="296" t="s">
        <v>396</v>
      </c>
      <c r="Q38" s="296"/>
      <c r="R38" s="296"/>
      <c r="S38" s="296"/>
      <c r="T38" s="296"/>
      <c r="U38" s="296"/>
      <c r="V38" s="296"/>
      <c r="W38" s="296"/>
      <c r="X38" s="296"/>
      <c r="Y38" s="230"/>
      <c r="AA38" s="149"/>
      <c r="AB38" s="150">
        <f ca="1">AH2</f>
        <v>0</v>
      </c>
      <c r="AC38" s="105"/>
      <c r="AD38" s="147"/>
      <c r="AE38" s="105"/>
      <c r="AF38" s="105"/>
      <c r="AG38" s="151" t="s">
        <v>359</v>
      </c>
      <c r="AH38" s="101"/>
    </row>
    <row r="39" spans="1:34" ht="21" customHeight="1" thickBot="1">
      <c r="A39" s="113">
        <f ca="1">ROUND(SUM(B37:B38),2)</f>
        <v>0</v>
      </c>
      <c r="B39" s="200"/>
      <c r="C39" s="186" t="s">
        <v>368</v>
      </c>
      <c r="F39" s="183"/>
      <c r="G39" s="183"/>
      <c r="H39" s="183"/>
      <c r="I39" s="183"/>
      <c r="J39" s="183"/>
      <c r="P39" s="95" t="s">
        <v>397</v>
      </c>
      <c r="Q39" s="95"/>
      <c r="R39" s="95"/>
      <c r="S39" s="95"/>
      <c r="T39" s="95"/>
      <c r="U39" s="95"/>
      <c r="V39" s="95"/>
      <c r="W39" s="95"/>
      <c r="X39" s="95"/>
      <c r="Y39" s="95"/>
      <c r="AA39" s="152"/>
      <c r="AB39" s="150">
        <f ca="1">AI2</f>
        <v>0</v>
      </c>
      <c r="AC39" s="105"/>
      <c r="AD39" s="147"/>
      <c r="AE39" s="105"/>
      <c r="AF39" s="105"/>
      <c r="AG39" s="151" t="s">
        <v>361</v>
      </c>
      <c r="AH39" s="101"/>
    </row>
    <row r="40" spans="1:34" ht="21" customHeight="1" thickBot="1">
      <c r="A40" s="201"/>
      <c r="B40" s="104">
        <f ca="1">مرتب!BY2</f>
        <v>0</v>
      </c>
      <c r="C40" s="189" t="s">
        <v>449</v>
      </c>
      <c r="F40" s="312" t="s">
        <v>450</v>
      </c>
      <c r="G40" s="312"/>
      <c r="H40" s="312"/>
      <c r="I40" s="318" t="s">
        <v>451</v>
      </c>
      <c r="J40" s="318"/>
      <c r="K40" s="312" t="s">
        <v>452</v>
      </c>
      <c r="L40" s="312"/>
      <c r="M40" s="312"/>
      <c r="P40" s="95" t="s">
        <v>398</v>
      </c>
      <c r="Q40" s="95"/>
      <c r="R40" s="95"/>
      <c r="S40" s="95"/>
      <c r="T40" s="95" t="s">
        <v>399</v>
      </c>
      <c r="U40" s="95"/>
      <c r="V40" s="95"/>
      <c r="W40" s="95"/>
      <c r="X40" s="95"/>
      <c r="Y40" s="95"/>
      <c r="AA40" s="153"/>
      <c r="AB40" s="150"/>
      <c r="AC40" s="105"/>
      <c r="AD40" s="147"/>
      <c r="AE40" s="105"/>
      <c r="AF40" s="105"/>
      <c r="AG40" s="154"/>
      <c r="AH40" s="101"/>
    </row>
    <row r="41" spans="1:34" ht="21" customHeight="1" thickBot="1">
      <c r="A41" s="201"/>
      <c r="B41" s="104">
        <f ca="1">مرتب!BV2</f>
        <v>0</v>
      </c>
      <c r="C41" s="202" t="s">
        <v>453</v>
      </c>
      <c r="F41" s="312" t="s">
        <v>454</v>
      </c>
      <c r="G41" s="312"/>
      <c r="H41" s="312"/>
      <c r="I41" s="312" t="s">
        <v>455</v>
      </c>
      <c r="J41" s="312"/>
      <c r="K41" s="312" t="s">
        <v>456</v>
      </c>
      <c r="L41" s="312"/>
      <c r="M41" s="312"/>
      <c r="P41" s="95"/>
      <c r="Q41" s="95"/>
      <c r="R41" s="95"/>
      <c r="S41" s="95"/>
      <c r="T41" s="303" t="s">
        <v>400</v>
      </c>
      <c r="U41" s="303"/>
      <c r="V41" s="95"/>
      <c r="W41" s="303" t="s">
        <v>401</v>
      </c>
      <c r="X41" s="303"/>
      <c r="Y41" s="231"/>
      <c r="AA41" s="113">
        <f ca="1">ROUND(SUM(AB38:AB40),2)</f>
        <v>0</v>
      </c>
      <c r="AB41" s="143"/>
      <c r="AC41" s="115"/>
      <c r="AD41" s="155"/>
      <c r="AE41" s="115"/>
      <c r="AF41" s="115"/>
      <c r="AG41" s="156" t="s">
        <v>368</v>
      </c>
      <c r="AH41" s="101"/>
    </row>
    <row r="42" spans="1:34" ht="21" customHeight="1" thickBot="1">
      <c r="A42" s="201"/>
      <c r="B42" s="104">
        <f>مرتب!BW2</f>
        <v>0</v>
      </c>
      <c r="C42" s="202" t="s">
        <v>457</v>
      </c>
      <c r="F42" s="312"/>
      <c r="G42" s="312"/>
      <c r="H42" s="312"/>
      <c r="K42" s="312"/>
      <c r="L42" s="312"/>
      <c r="M42" s="312"/>
      <c r="P42" s="95"/>
      <c r="Q42" s="95"/>
      <c r="R42" s="95"/>
      <c r="S42" s="95"/>
      <c r="T42" s="296" t="s">
        <v>402</v>
      </c>
      <c r="U42" s="296"/>
      <c r="V42" s="108"/>
      <c r="W42" s="296" t="s">
        <v>402</v>
      </c>
      <c r="X42" s="296"/>
      <c r="Y42" s="230"/>
      <c r="AA42" s="157">
        <f ca="1">AK2</f>
        <v>0</v>
      </c>
      <c r="AB42" s="158"/>
      <c r="AC42" s="119"/>
      <c r="AD42" s="119"/>
      <c r="AE42" s="119"/>
      <c r="AF42" s="119"/>
      <c r="AG42" s="119" t="s">
        <v>403</v>
      </c>
      <c r="AH42" s="101"/>
    </row>
    <row r="43" spans="1:34" ht="21" customHeight="1" thickBot="1">
      <c r="A43" s="201"/>
      <c r="B43" s="104">
        <f ca="1">مرتب!BX2</f>
        <v>0</v>
      </c>
      <c r="C43" s="202" t="s">
        <v>458</v>
      </c>
      <c r="P43" s="95"/>
      <c r="Q43" s="95"/>
      <c r="R43" s="95"/>
      <c r="S43" s="95"/>
      <c r="T43" s="95"/>
      <c r="U43" s="95"/>
      <c r="V43" s="95"/>
      <c r="W43" s="95"/>
      <c r="X43" s="95"/>
      <c r="Y43" s="95"/>
      <c r="AA43" s="113">
        <f>AB42</f>
        <v>0</v>
      </c>
      <c r="AB43" s="159"/>
      <c r="AC43" s="160"/>
      <c r="AD43" s="160"/>
      <c r="AE43" s="160"/>
      <c r="AF43" s="160"/>
      <c r="AG43" s="161" t="s">
        <v>404</v>
      </c>
      <c r="AH43" s="101"/>
    </row>
    <row r="44" spans="1:34" ht="21" customHeight="1" thickBot="1">
      <c r="A44" s="203">
        <f ca="1">ROUND(SUM(B40:B43),2)</f>
        <v>0</v>
      </c>
      <c r="B44" s="226" t="s">
        <v>470</v>
      </c>
      <c r="C44" s="116" t="s">
        <v>368</v>
      </c>
      <c r="AA44" s="113">
        <f ca="1">ROUND(SUM(AA15:AA43),2)</f>
        <v>0</v>
      </c>
      <c r="AB44" s="297" t="s">
        <v>405</v>
      </c>
      <c r="AC44" s="298"/>
      <c r="AD44" s="298"/>
      <c r="AE44" s="298"/>
      <c r="AF44" s="298"/>
      <c r="AG44" s="299"/>
      <c r="AH44" s="101"/>
    </row>
    <row r="45" spans="1:34" ht="21" customHeight="1" thickBot="1">
      <c r="A45" s="203">
        <f ca="1">ROUND(SUM(A16:A44),2)</f>
        <v>0</v>
      </c>
      <c r="B45" s="310" t="s">
        <v>459</v>
      </c>
      <c r="C45" s="311"/>
      <c r="AA45" s="162">
        <f ca="1">A45</f>
        <v>0</v>
      </c>
      <c r="AB45" s="297" t="s">
        <v>406</v>
      </c>
      <c r="AC45" s="298"/>
      <c r="AD45" s="298"/>
      <c r="AE45" s="298"/>
      <c r="AF45" s="298"/>
      <c r="AG45" s="299"/>
      <c r="AH45" s="101"/>
    </row>
    <row r="46" spans="1:34" ht="26.25" customHeight="1" thickBot="1">
      <c r="AA46" s="163">
        <f ca="1">AA44-AA45</f>
        <v>0</v>
      </c>
      <c r="AB46" s="300" t="s">
        <v>407</v>
      </c>
      <c r="AC46" s="301"/>
      <c r="AD46" s="301"/>
      <c r="AE46" s="301"/>
      <c r="AF46" s="301"/>
      <c r="AG46" s="302"/>
      <c r="AH46" s="164"/>
    </row>
    <row r="47" spans="1:34" ht="17.100000000000001" customHeight="1">
      <c r="A47" s="233"/>
      <c r="AA47" s="229" t="s">
        <v>408</v>
      </c>
      <c r="AB47" s="294"/>
      <c r="AC47" s="294"/>
      <c r="AD47" s="294"/>
      <c r="AE47" s="294"/>
      <c r="AF47" s="294"/>
      <c r="AG47" s="294"/>
    </row>
    <row r="48" spans="1:34" ht="17.100000000000001" customHeight="1">
      <c r="AA48" s="95" t="s">
        <v>409</v>
      </c>
      <c r="AG48" s="165"/>
      <c r="AH48" s="95"/>
    </row>
    <row r="49" spans="1:34" ht="18.95" customHeight="1">
      <c r="AA49" s="108" t="s">
        <v>410</v>
      </c>
      <c r="AB49" s="108" t="s">
        <v>411</v>
      </c>
      <c r="AC49" s="166" t="s">
        <v>412</v>
      </c>
      <c r="AD49" s="167"/>
      <c r="AE49" s="167"/>
      <c r="AF49" s="167"/>
      <c r="AG49" s="167"/>
      <c r="AH49" s="108"/>
    </row>
    <row r="50" spans="1:34" ht="23.1" customHeight="1">
      <c r="A50" s="233"/>
      <c r="AA50" s="168" t="s">
        <v>413</v>
      </c>
      <c r="AB50" s="169">
        <f ca="1">TODAY()</f>
        <v>42084</v>
      </c>
      <c r="AC50" s="170"/>
      <c r="AD50" s="171"/>
      <c r="AH50" s="95"/>
    </row>
    <row r="51" spans="1:34" ht="20.25">
      <c r="AA51" s="172" t="s">
        <v>414</v>
      </c>
      <c r="AB51" s="172" t="s">
        <v>415</v>
      </c>
      <c r="AD51" s="172" t="s">
        <v>472</v>
      </c>
      <c r="AG51" s="295" t="s">
        <v>416</v>
      </c>
      <c r="AH51" s="295"/>
    </row>
    <row r="52" spans="1:34">
      <c r="AA52" s="173"/>
      <c r="AB52" s="173"/>
      <c r="AC52" s="173"/>
      <c r="AD52" s="173"/>
      <c r="AE52" s="173"/>
      <c r="AF52" s="173"/>
      <c r="AG52" s="173"/>
    </row>
  </sheetData>
  <mergeCells count="62">
    <mergeCell ref="L23:M23"/>
    <mergeCell ref="A6:C6"/>
    <mergeCell ref="L6:M6"/>
    <mergeCell ref="C7:C8"/>
    <mergeCell ref="H11:J11"/>
    <mergeCell ref="H12:K12"/>
    <mergeCell ref="H13:I13"/>
    <mergeCell ref="H14:J14"/>
    <mergeCell ref="H15:J15"/>
    <mergeCell ref="H16:J16"/>
    <mergeCell ref="H17:J17"/>
    <mergeCell ref="F23:J23"/>
    <mergeCell ref="F25:G25"/>
    <mergeCell ref="H25:I25"/>
    <mergeCell ref="L26:M26"/>
    <mergeCell ref="L28:M28"/>
    <mergeCell ref="F33:J33"/>
    <mergeCell ref="L33:M33"/>
    <mergeCell ref="B45:C45"/>
    <mergeCell ref="F35:H35"/>
    <mergeCell ref="I35:J35"/>
    <mergeCell ref="K35:M35"/>
    <mergeCell ref="F37:G37"/>
    <mergeCell ref="H37:I37"/>
    <mergeCell ref="F40:H40"/>
    <mergeCell ref="I40:J40"/>
    <mergeCell ref="K40:M40"/>
    <mergeCell ref="F41:H41"/>
    <mergeCell ref="I41:J41"/>
    <mergeCell ref="K41:M41"/>
    <mergeCell ref="F42:H42"/>
    <mergeCell ref="K42:M42"/>
    <mergeCell ref="AA6:AH6"/>
    <mergeCell ref="AC7:AC8"/>
    <mergeCell ref="AD7:AD8"/>
    <mergeCell ref="AE7:AE8"/>
    <mergeCell ref="AF7:AF8"/>
    <mergeCell ref="AG7:AG8"/>
    <mergeCell ref="AH7:AH8"/>
    <mergeCell ref="T8:U8"/>
    <mergeCell ref="W8:X8"/>
    <mergeCell ref="T9:U9"/>
    <mergeCell ref="W9:X9"/>
    <mergeCell ref="Q12:R12"/>
    <mergeCell ref="T12:Y12"/>
    <mergeCell ref="T13:U13"/>
    <mergeCell ref="W13:X13"/>
    <mergeCell ref="T14:U14"/>
    <mergeCell ref="W14:X14"/>
    <mergeCell ref="P34:W35"/>
    <mergeCell ref="P36:X36"/>
    <mergeCell ref="P37:X37"/>
    <mergeCell ref="P38:X38"/>
    <mergeCell ref="T41:U41"/>
    <mergeCell ref="W41:X41"/>
    <mergeCell ref="AB47:AG47"/>
    <mergeCell ref="AG51:AH51"/>
    <mergeCell ref="T42:U42"/>
    <mergeCell ref="W42:X42"/>
    <mergeCell ref="AB44:AG44"/>
    <mergeCell ref="AB45:AG45"/>
    <mergeCell ref="AB46:AG46"/>
  </mergeCells>
  <dataValidations count="1">
    <dataValidation type="list" allowBlank="1" showInputMessage="1" showErrorMessage="1" sqref="JV13 H13 TR13 ADN13 ANJ13 AXF13 BHB13 BQX13 CAT13 CKP13 CUL13 DEH13 DOD13 DXZ13 EHV13 ERR13 FBN13 FLJ13 FVF13 GFB13 GOX13 GYT13 HIP13 HSL13 ICH13 IMD13 IVZ13 JFV13 JPR13 JZN13 KJJ13 KTF13 LDB13 LMX13 LWT13 MGP13 MQL13 NAH13 NKD13 NTZ13 ODV13 ONR13 OXN13 PHJ13 PRF13 QBB13 QKX13 QUT13 REP13 ROL13 RYH13 SID13 SRZ13 TBV13 TLR13 TVN13 UFJ13 UPF13 UZB13 VIX13 VST13 WCP13 WML13 WWH13 H65549 JV65549 TR65549 ADN65549 ANJ65549 AXF65549 BHB65549 BQX65549 CAT65549 CKP65549 CUL65549 DEH65549 DOD65549 DXZ65549 EHV65549 ERR65549 FBN65549 FLJ65549 FVF65549 GFB65549 GOX65549 GYT65549 HIP65549 HSL65549 ICH65549 IMD65549 IVZ65549 JFV65549 JPR65549 JZN65549 KJJ65549 KTF65549 LDB65549 LMX65549 LWT65549 MGP65549 MQL65549 NAH65549 NKD65549 NTZ65549 ODV65549 ONR65549 OXN65549 PHJ65549 PRF65549 QBB65549 QKX65549 QUT65549 REP65549 ROL65549 RYH65549 SID65549 SRZ65549 TBV65549 TLR65549 TVN65549 UFJ65549 UPF65549 UZB65549 VIX65549 VST65549 WCP65549 WML65549 WWH65549 H131085 JV131085 TR131085 ADN131085 ANJ131085 AXF131085 BHB131085 BQX131085 CAT131085 CKP131085 CUL131085 DEH131085 DOD131085 DXZ131085 EHV131085 ERR131085 FBN131085 FLJ131085 FVF131085 GFB131085 GOX131085 GYT131085 HIP131085 HSL131085 ICH131085 IMD131085 IVZ131085 JFV131085 JPR131085 JZN131085 KJJ131085 KTF131085 LDB131085 LMX131085 LWT131085 MGP131085 MQL131085 NAH131085 NKD131085 NTZ131085 ODV131085 ONR131085 OXN131085 PHJ131085 PRF131085 QBB131085 QKX131085 QUT131085 REP131085 ROL131085 RYH131085 SID131085 SRZ131085 TBV131085 TLR131085 TVN131085 UFJ131085 UPF131085 UZB131085 VIX131085 VST131085 WCP131085 WML131085 WWH131085 H196621 JV196621 TR196621 ADN196621 ANJ196621 AXF196621 BHB196621 BQX196621 CAT196621 CKP196621 CUL196621 DEH196621 DOD196621 DXZ196621 EHV196621 ERR196621 FBN196621 FLJ196621 FVF196621 GFB196621 GOX196621 GYT196621 HIP196621 HSL196621 ICH196621 IMD196621 IVZ196621 JFV196621 JPR196621 JZN196621 KJJ196621 KTF196621 LDB196621 LMX196621 LWT196621 MGP196621 MQL196621 NAH196621 NKD196621 NTZ196621 ODV196621 ONR196621 OXN196621 PHJ196621 PRF196621 QBB196621 QKX196621 QUT196621 REP196621 ROL196621 RYH196621 SID196621 SRZ196621 TBV196621 TLR196621 TVN196621 UFJ196621 UPF196621 UZB196621 VIX196621 VST196621 WCP196621 WML196621 WWH196621 H262157 JV262157 TR262157 ADN262157 ANJ262157 AXF262157 BHB262157 BQX262157 CAT262157 CKP262157 CUL262157 DEH262157 DOD262157 DXZ262157 EHV262157 ERR262157 FBN262157 FLJ262157 FVF262157 GFB262157 GOX262157 GYT262157 HIP262157 HSL262157 ICH262157 IMD262157 IVZ262157 JFV262157 JPR262157 JZN262157 KJJ262157 KTF262157 LDB262157 LMX262157 LWT262157 MGP262157 MQL262157 NAH262157 NKD262157 NTZ262157 ODV262157 ONR262157 OXN262157 PHJ262157 PRF262157 QBB262157 QKX262157 QUT262157 REP262157 ROL262157 RYH262157 SID262157 SRZ262157 TBV262157 TLR262157 TVN262157 UFJ262157 UPF262157 UZB262157 VIX262157 VST262157 WCP262157 WML262157 WWH262157 H327693 JV327693 TR327693 ADN327693 ANJ327693 AXF327693 BHB327693 BQX327693 CAT327693 CKP327693 CUL327693 DEH327693 DOD327693 DXZ327693 EHV327693 ERR327693 FBN327693 FLJ327693 FVF327693 GFB327693 GOX327693 GYT327693 HIP327693 HSL327693 ICH327693 IMD327693 IVZ327693 JFV327693 JPR327693 JZN327693 KJJ327693 KTF327693 LDB327693 LMX327693 LWT327693 MGP327693 MQL327693 NAH327693 NKD327693 NTZ327693 ODV327693 ONR327693 OXN327693 PHJ327693 PRF327693 QBB327693 QKX327693 QUT327693 REP327693 ROL327693 RYH327693 SID327693 SRZ327693 TBV327693 TLR327693 TVN327693 UFJ327693 UPF327693 UZB327693 VIX327693 VST327693 WCP327693 WML327693 WWH327693 H393229 JV393229 TR393229 ADN393229 ANJ393229 AXF393229 BHB393229 BQX393229 CAT393229 CKP393229 CUL393229 DEH393229 DOD393229 DXZ393229 EHV393229 ERR393229 FBN393229 FLJ393229 FVF393229 GFB393229 GOX393229 GYT393229 HIP393229 HSL393229 ICH393229 IMD393229 IVZ393229 JFV393229 JPR393229 JZN393229 KJJ393229 KTF393229 LDB393229 LMX393229 LWT393229 MGP393229 MQL393229 NAH393229 NKD393229 NTZ393229 ODV393229 ONR393229 OXN393229 PHJ393229 PRF393229 QBB393229 QKX393229 QUT393229 REP393229 ROL393229 RYH393229 SID393229 SRZ393229 TBV393229 TLR393229 TVN393229 UFJ393229 UPF393229 UZB393229 VIX393229 VST393229 WCP393229 WML393229 WWH393229 H458765 JV458765 TR458765 ADN458765 ANJ458765 AXF458765 BHB458765 BQX458765 CAT458765 CKP458765 CUL458765 DEH458765 DOD458765 DXZ458765 EHV458765 ERR458765 FBN458765 FLJ458765 FVF458765 GFB458765 GOX458765 GYT458765 HIP458765 HSL458765 ICH458765 IMD458765 IVZ458765 JFV458765 JPR458765 JZN458765 KJJ458765 KTF458765 LDB458765 LMX458765 LWT458765 MGP458765 MQL458765 NAH458765 NKD458765 NTZ458765 ODV458765 ONR458765 OXN458765 PHJ458765 PRF458765 QBB458765 QKX458765 QUT458765 REP458765 ROL458765 RYH458765 SID458765 SRZ458765 TBV458765 TLR458765 TVN458765 UFJ458765 UPF458765 UZB458765 VIX458765 VST458765 WCP458765 WML458765 WWH458765 H524301 JV524301 TR524301 ADN524301 ANJ524301 AXF524301 BHB524301 BQX524301 CAT524301 CKP524301 CUL524301 DEH524301 DOD524301 DXZ524301 EHV524301 ERR524301 FBN524301 FLJ524301 FVF524301 GFB524301 GOX524301 GYT524301 HIP524301 HSL524301 ICH524301 IMD524301 IVZ524301 JFV524301 JPR524301 JZN524301 KJJ524301 KTF524301 LDB524301 LMX524301 LWT524301 MGP524301 MQL524301 NAH524301 NKD524301 NTZ524301 ODV524301 ONR524301 OXN524301 PHJ524301 PRF524301 QBB524301 QKX524301 QUT524301 REP524301 ROL524301 RYH524301 SID524301 SRZ524301 TBV524301 TLR524301 TVN524301 UFJ524301 UPF524301 UZB524301 VIX524301 VST524301 WCP524301 WML524301 WWH524301 H589837 JV589837 TR589837 ADN589837 ANJ589837 AXF589837 BHB589837 BQX589837 CAT589837 CKP589837 CUL589837 DEH589837 DOD589837 DXZ589837 EHV589837 ERR589837 FBN589837 FLJ589837 FVF589837 GFB589837 GOX589837 GYT589837 HIP589837 HSL589837 ICH589837 IMD589837 IVZ589837 JFV589837 JPR589837 JZN589837 KJJ589837 KTF589837 LDB589837 LMX589837 LWT589837 MGP589837 MQL589837 NAH589837 NKD589837 NTZ589837 ODV589837 ONR589837 OXN589837 PHJ589837 PRF589837 QBB589837 QKX589837 QUT589837 REP589837 ROL589837 RYH589837 SID589837 SRZ589837 TBV589837 TLR589837 TVN589837 UFJ589837 UPF589837 UZB589837 VIX589837 VST589837 WCP589837 WML589837 WWH589837 H655373 JV655373 TR655373 ADN655373 ANJ655373 AXF655373 BHB655373 BQX655373 CAT655373 CKP655373 CUL655373 DEH655373 DOD655373 DXZ655373 EHV655373 ERR655373 FBN655373 FLJ655373 FVF655373 GFB655373 GOX655373 GYT655373 HIP655373 HSL655373 ICH655373 IMD655373 IVZ655373 JFV655373 JPR655373 JZN655373 KJJ655373 KTF655373 LDB655373 LMX655373 LWT655373 MGP655373 MQL655373 NAH655373 NKD655373 NTZ655373 ODV655373 ONR655373 OXN655373 PHJ655373 PRF655373 QBB655373 QKX655373 QUT655373 REP655373 ROL655373 RYH655373 SID655373 SRZ655373 TBV655373 TLR655373 TVN655373 UFJ655373 UPF655373 UZB655373 VIX655373 VST655373 WCP655373 WML655373 WWH655373 H720909 JV720909 TR720909 ADN720909 ANJ720909 AXF720909 BHB720909 BQX720909 CAT720909 CKP720909 CUL720909 DEH720909 DOD720909 DXZ720909 EHV720909 ERR720909 FBN720909 FLJ720909 FVF720909 GFB720909 GOX720909 GYT720909 HIP720909 HSL720909 ICH720909 IMD720909 IVZ720909 JFV720909 JPR720909 JZN720909 KJJ720909 KTF720909 LDB720909 LMX720909 LWT720909 MGP720909 MQL720909 NAH720909 NKD720909 NTZ720909 ODV720909 ONR720909 OXN720909 PHJ720909 PRF720909 QBB720909 QKX720909 QUT720909 REP720909 ROL720909 RYH720909 SID720909 SRZ720909 TBV720909 TLR720909 TVN720909 UFJ720909 UPF720909 UZB720909 VIX720909 VST720909 WCP720909 WML720909 WWH720909 H786445 JV786445 TR786445 ADN786445 ANJ786445 AXF786445 BHB786445 BQX786445 CAT786445 CKP786445 CUL786445 DEH786445 DOD786445 DXZ786445 EHV786445 ERR786445 FBN786445 FLJ786445 FVF786445 GFB786445 GOX786445 GYT786445 HIP786445 HSL786445 ICH786445 IMD786445 IVZ786445 JFV786445 JPR786445 JZN786445 KJJ786445 KTF786445 LDB786445 LMX786445 LWT786445 MGP786445 MQL786445 NAH786445 NKD786445 NTZ786445 ODV786445 ONR786445 OXN786445 PHJ786445 PRF786445 QBB786445 QKX786445 QUT786445 REP786445 ROL786445 RYH786445 SID786445 SRZ786445 TBV786445 TLR786445 TVN786445 UFJ786445 UPF786445 UZB786445 VIX786445 VST786445 WCP786445 WML786445 WWH786445 H851981 JV851981 TR851981 ADN851981 ANJ851981 AXF851981 BHB851981 BQX851981 CAT851981 CKP851981 CUL851981 DEH851981 DOD851981 DXZ851981 EHV851981 ERR851981 FBN851981 FLJ851981 FVF851981 GFB851981 GOX851981 GYT851981 HIP851981 HSL851981 ICH851981 IMD851981 IVZ851981 JFV851981 JPR851981 JZN851981 KJJ851981 KTF851981 LDB851981 LMX851981 LWT851981 MGP851981 MQL851981 NAH851981 NKD851981 NTZ851981 ODV851981 ONR851981 OXN851981 PHJ851981 PRF851981 QBB851981 QKX851981 QUT851981 REP851981 ROL851981 RYH851981 SID851981 SRZ851981 TBV851981 TLR851981 TVN851981 UFJ851981 UPF851981 UZB851981 VIX851981 VST851981 WCP851981 WML851981 WWH851981 H917517 JV917517 TR917517 ADN917517 ANJ917517 AXF917517 BHB917517 BQX917517 CAT917517 CKP917517 CUL917517 DEH917517 DOD917517 DXZ917517 EHV917517 ERR917517 FBN917517 FLJ917517 FVF917517 GFB917517 GOX917517 GYT917517 HIP917517 HSL917517 ICH917517 IMD917517 IVZ917517 JFV917517 JPR917517 JZN917517 KJJ917517 KTF917517 LDB917517 LMX917517 LWT917517 MGP917517 MQL917517 NAH917517 NKD917517 NTZ917517 ODV917517 ONR917517 OXN917517 PHJ917517 PRF917517 QBB917517 QKX917517 QUT917517 REP917517 ROL917517 RYH917517 SID917517 SRZ917517 TBV917517 TLR917517 TVN917517 UFJ917517 UPF917517 UZB917517 VIX917517 VST917517 WCP917517 WML917517 WWH917517 H983053 JV983053 TR983053 ADN983053 ANJ983053 AXF983053 BHB983053 BQX983053 CAT983053 CKP983053 CUL983053 DEH983053 DOD983053 DXZ983053 EHV983053 ERR983053 FBN983053 FLJ983053 FVF983053 GFB983053 GOX983053 GYT983053 HIP983053 HSL983053 ICH983053 IMD983053 IVZ983053 JFV983053 JPR983053 JZN983053 KJJ983053 KTF983053 LDB983053 LMX983053 LWT983053 MGP983053 MQL983053 NAH983053 NKD983053 NTZ983053 ODV983053 ONR983053 OXN983053 PHJ983053 PRF983053 QBB983053 QKX983053 QUT983053 REP983053 ROL983053 RYH983053 SID983053 SRZ983053 TBV983053 TLR983053 TVN983053 UFJ983053 UPF983053 UZB983053 VIX983053 VST983053 WCP983053 WML983053 WWH983053">
      <formula1>$O$8:$O$19</formula1>
    </dataValidation>
  </dataValidations>
  <printOptions horizontalCentered="1" verticalCentered="1"/>
  <pageMargins left="0" right="0" top="0" bottom="0"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ورقة2">
    <tabColor rgb="FFFF0000"/>
  </sheetPr>
  <dimension ref="A1:DF261"/>
  <sheetViews>
    <sheetView rightToLeft="1" tabSelected="1" view="pageBreakPreview" topLeftCell="A188" zoomScale="86" zoomScaleNormal="89" zoomScaleSheetLayoutView="86" workbookViewId="0">
      <selection activeCell="D202" sqref="D202"/>
    </sheetView>
  </sheetViews>
  <sheetFormatPr defaultColWidth="9" defaultRowHeight="20.25"/>
  <cols>
    <col min="1" max="1" width="11.875" style="61" customWidth="1"/>
    <col min="2" max="2" width="39.625" style="61" customWidth="1"/>
    <col min="3" max="3" width="9" style="61"/>
    <col min="4" max="4" width="28.625" style="61" customWidth="1"/>
    <col min="5" max="5" width="4.5" style="74" bestFit="1" customWidth="1"/>
    <col min="6" max="6" width="8.375" style="61" customWidth="1"/>
    <col min="7" max="7" width="8.875" style="61" customWidth="1"/>
    <col min="8" max="8" width="7.625" style="61" customWidth="1"/>
    <col min="9" max="10" width="8.875" style="61" customWidth="1"/>
    <col min="11" max="11" width="9" style="61" customWidth="1"/>
    <col min="12" max="12" width="7.375" style="61" customWidth="1"/>
    <col min="13" max="13" width="7.75" style="61" customWidth="1"/>
    <col min="14" max="14" width="7.375" style="61" customWidth="1"/>
    <col min="15" max="15" width="7.875" style="61" customWidth="1"/>
    <col min="16" max="16" width="7.5" style="61" customWidth="1"/>
    <col min="17" max="17" width="8.375" style="61" customWidth="1"/>
    <col min="18" max="18" width="6.875" style="61" hidden="1" customWidth="1"/>
    <col min="19" max="19" width="6.375" style="61" customWidth="1"/>
    <col min="20" max="20" width="7.25" style="61" bestFit="1" customWidth="1"/>
    <col min="21" max="21" width="7.625" style="61" customWidth="1"/>
    <col min="22" max="22" width="8.125" style="61" customWidth="1"/>
    <col min="23" max="23" width="9.25" style="61" customWidth="1"/>
    <col min="24" max="25" width="7" style="61" hidden="1" customWidth="1"/>
    <col min="26" max="26" width="7.375" style="61" bestFit="1" customWidth="1"/>
    <col min="27" max="29" width="7" style="61" hidden="1" customWidth="1"/>
    <col min="30" max="30" width="8.375" style="61" customWidth="1"/>
    <col min="31" max="31" width="8.75" style="61" hidden="1" customWidth="1"/>
    <col min="32" max="32" width="6.875" style="61" customWidth="1"/>
    <col min="33" max="33" width="9.375" style="61" customWidth="1"/>
    <col min="34" max="34" width="7" style="61" customWidth="1"/>
    <col min="35" max="35" width="10.375" style="61" customWidth="1"/>
    <col min="36" max="36" width="8.75" style="61" hidden="1" customWidth="1"/>
    <col min="37" max="37" width="10.125" style="61" customWidth="1"/>
    <col min="38" max="38" width="10.625" style="61" customWidth="1"/>
    <col min="39" max="39" width="9.375" style="61" customWidth="1"/>
    <col min="40" max="40" width="9.25" style="61" customWidth="1"/>
    <col min="41" max="41" width="7.125" style="61" hidden="1" customWidth="1"/>
    <col min="42" max="42" width="8" style="61" customWidth="1"/>
    <col min="43" max="43" width="9.375" style="61" customWidth="1"/>
    <col min="44" max="44" width="13" style="64" customWidth="1"/>
    <col min="45" max="45" width="8.375" style="61" customWidth="1"/>
    <col min="46" max="47" width="7.375" style="61" customWidth="1"/>
    <col min="48" max="48" width="8.375" style="61" customWidth="1"/>
    <col min="49" max="49" width="8.75" style="61" customWidth="1"/>
    <col min="50" max="50" width="9.375" style="61" customWidth="1"/>
    <col min="51" max="51" width="8.625" style="61" customWidth="1"/>
    <col min="52" max="52" width="10" style="61" customWidth="1"/>
    <col min="53" max="53" width="7.875" style="61" customWidth="1"/>
    <col min="54" max="54" width="7.75" style="61" customWidth="1"/>
    <col min="55" max="55" width="7.125" style="61" customWidth="1"/>
    <col min="56" max="56" width="7" style="61" customWidth="1"/>
    <col min="57" max="57" width="6.5" style="61" bestFit="1" customWidth="1"/>
    <col min="58" max="58" width="5.875" style="61" customWidth="1"/>
    <col min="59" max="59" width="7.375" style="61" hidden="1" customWidth="1"/>
    <col min="60" max="60" width="6.625" style="61" hidden="1" customWidth="1"/>
    <col min="61" max="61" width="5.125" style="61" hidden="1" customWidth="1"/>
    <col min="62" max="63" width="5.625" style="61" bestFit="1" customWidth="1"/>
    <col min="64" max="64" width="5.25" style="61" bestFit="1" customWidth="1"/>
    <col min="65" max="65" width="7.375" style="61" bestFit="1" customWidth="1"/>
    <col min="66" max="66" width="8.375" style="61" hidden="1" customWidth="1"/>
    <col min="67" max="67" width="7.375" style="61" hidden="1" customWidth="1"/>
    <col min="68" max="68" width="5.25" style="61" bestFit="1" customWidth="1"/>
    <col min="69" max="69" width="7.375" style="61" hidden="1" customWidth="1"/>
    <col min="70" max="70" width="5.625" style="61" bestFit="1" customWidth="1"/>
    <col min="71" max="71" width="8.375" style="61" customWidth="1"/>
    <col min="72" max="72" width="8.75" style="61" customWidth="1"/>
    <col min="73" max="73" width="6.25" style="61" customWidth="1"/>
    <col min="74" max="74" width="6.125" style="61" customWidth="1"/>
    <col min="75" max="75" width="4.875" style="65" customWidth="1"/>
    <col min="76" max="76" width="7.75" style="65" customWidth="1"/>
    <col min="77" max="77" width="6.875" style="65" customWidth="1"/>
    <col min="78" max="78" width="13.25" style="61" customWidth="1"/>
    <col min="79" max="79" width="13.75" style="61" customWidth="1"/>
    <col min="80" max="80" width="22.625" style="66" customWidth="1"/>
    <col min="81" max="81" width="9.375" style="61" customWidth="1"/>
    <col min="82" max="82" width="6.625" style="74" customWidth="1"/>
    <col min="83" max="83" width="15.625" style="61" customWidth="1"/>
    <col min="84" max="84" width="9.875" style="61" customWidth="1"/>
    <col min="85" max="259" width="9" style="61"/>
    <col min="260" max="260" width="19" style="61" bestFit="1" customWidth="1"/>
    <col min="261" max="261" width="3.75" style="61" customWidth="1"/>
    <col min="262" max="262" width="8.375" style="61" customWidth="1"/>
    <col min="263" max="263" width="7.375" style="61" customWidth="1"/>
    <col min="264" max="264" width="6.875" style="61" customWidth="1"/>
    <col min="265" max="265" width="6.375" style="61" customWidth="1"/>
    <col min="266" max="266" width="7" style="61" customWidth="1"/>
    <col min="267" max="267" width="8.375" style="61" customWidth="1"/>
    <col min="268" max="268" width="7.375" style="61" customWidth="1"/>
    <col min="269" max="269" width="7.75" style="61" customWidth="1"/>
    <col min="270" max="270" width="7.375" style="61" customWidth="1"/>
    <col min="271" max="271" width="7.875" style="61" customWidth="1"/>
    <col min="272" max="272" width="7.75" style="61" customWidth="1"/>
    <col min="273" max="273" width="8.375" style="61" customWidth="1"/>
    <col min="274" max="274" width="4.375" style="61" customWidth="1"/>
    <col min="275" max="276" width="6.375" style="61" customWidth="1"/>
    <col min="277" max="277" width="7.625" style="61" customWidth="1"/>
    <col min="278" max="278" width="3.75" style="61" customWidth="1"/>
    <col min="279" max="279" width="9.25" style="61" customWidth="1"/>
    <col min="280" max="280" width="5.75" style="61" customWidth="1"/>
    <col min="281" max="281" width="5.625" style="61" customWidth="1"/>
    <col min="282" max="282" width="9" style="61"/>
    <col min="283" max="283" width="6.375" style="61" customWidth="1"/>
    <col min="284" max="284" width="5" style="61" customWidth="1"/>
    <col min="285" max="285" width="3.375" style="61" customWidth="1"/>
    <col min="286" max="286" width="9.25" style="61" customWidth="1"/>
    <col min="287" max="287" width="5.375" style="61" customWidth="1"/>
    <col min="288" max="288" width="6.875" style="61" customWidth="1"/>
    <col min="289" max="289" width="8.75" style="61" customWidth="1"/>
    <col min="290" max="290" width="6.125" style="61" customWidth="1"/>
    <col min="291" max="291" width="9.125" style="61" customWidth="1"/>
    <col min="292" max="292" width="8.75" style="61" customWidth="1"/>
    <col min="293" max="293" width="10.125" style="61" customWidth="1"/>
    <col min="294" max="294" width="11.375" style="61" customWidth="1"/>
    <col min="295" max="295" width="9.375" style="61" customWidth="1"/>
    <col min="296" max="296" width="9.25" style="61" customWidth="1"/>
    <col min="297" max="297" width="7.125" style="61" customWidth="1"/>
    <col min="298" max="298" width="8" style="61" customWidth="1"/>
    <col min="299" max="299" width="9.375" style="61" customWidth="1"/>
    <col min="300" max="300" width="14" style="61" customWidth="1"/>
    <col min="301" max="301" width="8.375" style="61" customWidth="1"/>
    <col min="302" max="303" width="7.375" style="61" customWidth="1"/>
    <col min="304" max="304" width="8.375" style="61" customWidth="1"/>
    <col min="305" max="305" width="8.75" style="61" customWidth="1"/>
    <col min="306" max="306" width="9.375" style="61" customWidth="1"/>
    <col min="307" max="307" width="8.625" style="61" customWidth="1"/>
    <col min="308" max="308" width="10" style="61" customWidth="1"/>
    <col min="309" max="309" width="7.875" style="61" customWidth="1"/>
    <col min="310" max="310" width="7.75" style="61" customWidth="1"/>
    <col min="311" max="311" width="7.125" style="61" customWidth="1"/>
    <col min="312" max="312" width="7" style="61" customWidth="1"/>
    <col min="313" max="313" width="4.625" style="61" customWidth="1"/>
    <col min="314" max="314" width="5.875" style="61" customWidth="1"/>
    <col min="315" max="315" width="6.375" style="61" customWidth="1"/>
    <col min="316" max="316" width="4.625" style="61" customWidth="1"/>
    <col min="317" max="317" width="5.125" style="61" customWidth="1"/>
    <col min="318" max="318" width="5.375" style="61" customWidth="1"/>
    <col min="319" max="319" width="6.375" style="61" customWidth="1"/>
    <col min="320" max="320" width="4.625" style="61" customWidth="1"/>
    <col min="321" max="321" width="4.875" style="61" customWidth="1"/>
    <col min="322" max="322" width="8.375" style="61" customWidth="1"/>
    <col min="323" max="323" width="4.625" style="61" customWidth="1"/>
    <col min="324" max="324" width="6.25" style="61" customWidth="1"/>
    <col min="325" max="325" width="7.375" style="61" customWidth="1"/>
    <col min="326" max="326" width="5.75" style="61" customWidth="1"/>
    <col min="327" max="327" width="8.375" style="61" customWidth="1"/>
    <col min="328" max="328" width="8.75" style="61" customWidth="1"/>
    <col min="329" max="329" width="6.25" style="61" customWidth="1"/>
    <col min="330" max="330" width="7.375" style="61" customWidth="1"/>
    <col min="331" max="331" width="4.875" style="61" customWidth="1"/>
    <col min="332" max="332" width="7.75" style="61" customWidth="1"/>
    <col min="333" max="333" width="6.875" style="61" customWidth="1"/>
    <col min="334" max="334" width="15.25" style="61" customWidth="1"/>
    <col min="335" max="335" width="15.875" style="61" customWidth="1"/>
    <col min="336" max="336" width="24.75" style="61" bestFit="1" customWidth="1"/>
    <col min="337" max="337" width="21.625" style="61" customWidth="1"/>
    <col min="338" max="338" width="3.75" style="61" customWidth="1"/>
    <col min="339" max="339" width="15.625" style="61" customWidth="1"/>
    <col min="340" max="340" width="9.875" style="61" customWidth="1"/>
    <col min="341" max="515" width="9" style="61"/>
    <col min="516" max="516" width="19" style="61" bestFit="1" customWidth="1"/>
    <col min="517" max="517" width="3.75" style="61" customWidth="1"/>
    <col min="518" max="518" width="8.375" style="61" customWidth="1"/>
    <col min="519" max="519" width="7.375" style="61" customWidth="1"/>
    <col min="520" max="520" width="6.875" style="61" customWidth="1"/>
    <col min="521" max="521" width="6.375" style="61" customWidth="1"/>
    <col min="522" max="522" width="7" style="61" customWidth="1"/>
    <col min="523" max="523" width="8.375" style="61" customWidth="1"/>
    <col min="524" max="524" width="7.375" style="61" customWidth="1"/>
    <col min="525" max="525" width="7.75" style="61" customWidth="1"/>
    <col min="526" max="526" width="7.375" style="61" customWidth="1"/>
    <col min="527" max="527" width="7.875" style="61" customWidth="1"/>
    <col min="528" max="528" width="7.75" style="61" customWidth="1"/>
    <col min="529" max="529" width="8.375" style="61" customWidth="1"/>
    <col min="530" max="530" width="4.375" style="61" customWidth="1"/>
    <col min="531" max="532" width="6.375" style="61" customWidth="1"/>
    <col min="533" max="533" width="7.625" style="61" customWidth="1"/>
    <col min="534" max="534" width="3.75" style="61" customWidth="1"/>
    <col min="535" max="535" width="9.25" style="61" customWidth="1"/>
    <col min="536" max="536" width="5.75" style="61" customWidth="1"/>
    <col min="537" max="537" width="5.625" style="61" customWidth="1"/>
    <col min="538" max="538" width="9" style="61"/>
    <col min="539" max="539" width="6.375" style="61" customWidth="1"/>
    <col min="540" max="540" width="5" style="61" customWidth="1"/>
    <col min="541" max="541" width="3.375" style="61" customWidth="1"/>
    <col min="542" max="542" width="9.25" style="61" customWidth="1"/>
    <col min="543" max="543" width="5.375" style="61" customWidth="1"/>
    <col min="544" max="544" width="6.875" style="61" customWidth="1"/>
    <col min="545" max="545" width="8.75" style="61" customWidth="1"/>
    <col min="546" max="546" width="6.125" style="61" customWidth="1"/>
    <col min="547" max="547" width="9.125" style="61" customWidth="1"/>
    <col min="548" max="548" width="8.75" style="61" customWidth="1"/>
    <col min="549" max="549" width="10.125" style="61" customWidth="1"/>
    <col min="550" max="550" width="11.375" style="61" customWidth="1"/>
    <col min="551" max="551" width="9.375" style="61" customWidth="1"/>
    <col min="552" max="552" width="9.25" style="61" customWidth="1"/>
    <col min="553" max="553" width="7.125" style="61" customWidth="1"/>
    <col min="554" max="554" width="8" style="61" customWidth="1"/>
    <col min="555" max="555" width="9.375" style="61" customWidth="1"/>
    <col min="556" max="556" width="14" style="61" customWidth="1"/>
    <col min="557" max="557" width="8.375" style="61" customWidth="1"/>
    <col min="558" max="559" width="7.375" style="61" customWidth="1"/>
    <col min="560" max="560" width="8.375" style="61" customWidth="1"/>
    <col min="561" max="561" width="8.75" style="61" customWidth="1"/>
    <col min="562" max="562" width="9.375" style="61" customWidth="1"/>
    <col min="563" max="563" width="8.625" style="61" customWidth="1"/>
    <col min="564" max="564" width="10" style="61" customWidth="1"/>
    <col min="565" max="565" width="7.875" style="61" customWidth="1"/>
    <col min="566" max="566" width="7.75" style="61" customWidth="1"/>
    <col min="567" max="567" width="7.125" style="61" customWidth="1"/>
    <col min="568" max="568" width="7" style="61" customWidth="1"/>
    <col min="569" max="569" width="4.625" style="61" customWidth="1"/>
    <col min="570" max="570" width="5.875" style="61" customWidth="1"/>
    <col min="571" max="571" width="6.375" style="61" customWidth="1"/>
    <col min="572" max="572" width="4.625" style="61" customWidth="1"/>
    <col min="573" max="573" width="5.125" style="61" customWidth="1"/>
    <col min="574" max="574" width="5.375" style="61" customWidth="1"/>
    <col min="575" max="575" width="6.375" style="61" customWidth="1"/>
    <col min="576" max="576" width="4.625" style="61" customWidth="1"/>
    <col min="577" max="577" width="4.875" style="61" customWidth="1"/>
    <col min="578" max="578" width="8.375" style="61" customWidth="1"/>
    <col min="579" max="579" width="4.625" style="61" customWidth="1"/>
    <col min="580" max="580" width="6.25" style="61" customWidth="1"/>
    <col min="581" max="581" width="7.375" style="61" customWidth="1"/>
    <col min="582" max="582" width="5.75" style="61" customWidth="1"/>
    <col min="583" max="583" width="8.375" style="61" customWidth="1"/>
    <col min="584" max="584" width="8.75" style="61" customWidth="1"/>
    <col min="585" max="585" width="6.25" style="61" customWidth="1"/>
    <col min="586" max="586" width="7.375" style="61" customWidth="1"/>
    <col min="587" max="587" width="4.875" style="61" customWidth="1"/>
    <col min="588" max="588" width="7.75" style="61" customWidth="1"/>
    <col min="589" max="589" width="6.875" style="61" customWidth="1"/>
    <col min="590" max="590" width="15.25" style="61" customWidth="1"/>
    <col min="591" max="591" width="15.875" style="61" customWidth="1"/>
    <col min="592" max="592" width="24.75" style="61" bestFit="1" customWidth="1"/>
    <col min="593" max="593" width="21.625" style="61" customWidth="1"/>
    <col min="594" max="594" width="3.75" style="61" customWidth="1"/>
    <col min="595" max="595" width="15.625" style="61" customWidth="1"/>
    <col min="596" max="596" width="9.875" style="61" customWidth="1"/>
    <col min="597" max="771" width="9" style="61"/>
    <col min="772" max="772" width="19" style="61" bestFit="1" customWidth="1"/>
    <col min="773" max="773" width="3.75" style="61" customWidth="1"/>
    <col min="774" max="774" width="8.375" style="61" customWidth="1"/>
    <col min="775" max="775" width="7.375" style="61" customWidth="1"/>
    <col min="776" max="776" width="6.875" style="61" customWidth="1"/>
    <col min="777" max="777" width="6.375" style="61" customWidth="1"/>
    <col min="778" max="778" width="7" style="61" customWidth="1"/>
    <col min="779" max="779" width="8.375" style="61" customWidth="1"/>
    <col min="780" max="780" width="7.375" style="61" customWidth="1"/>
    <col min="781" max="781" width="7.75" style="61" customWidth="1"/>
    <col min="782" max="782" width="7.375" style="61" customWidth="1"/>
    <col min="783" max="783" width="7.875" style="61" customWidth="1"/>
    <col min="784" max="784" width="7.75" style="61" customWidth="1"/>
    <col min="785" max="785" width="8.375" style="61" customWidth="1"/>
    <col min="786" max="786" width="4.375" style="61" customWidth="1"/>
    <col min="787" max="788" width="6.375" style="61" customWidth="1"/>
    <col min="789" max="789" width="7.625" style="61" customWidth="1"/>
    <col min="790" max="790" width="3.75" style="61" customWidth="1"/>
    <col min="791" max="791" width="9.25" style="61" customWidth="1"/>
    <col min="792" max="792" width="5.75" style="61" customWidth="1"/>
    <col min="793" max="793" width="5.625" style="61" customWidth="1"/>
    <col min="794" max="794" width="9" style="61"/>
    <col min="795" max="795" width="6.375" style="61" customWidth="1"/>
    <col min="796" max="796" width="5" style="61" customWidth="1"/>
    <col min="797" max="797" width="3.375" style="61" customWidth="1"/>
    <col min="798" max="798" width="9.25" style="61" customWidth="1"/>
    <col min="799" max="799" width="5.375" style="61" customWidth="1"/>
    <col min="800" max="800" width="6.875" style="61" customWidth="1"/>
    <col min="801" max="801" width="8.75" style="61" customWidth="1"/>
    <col min="802" max="802" width="6.125" style="61" customWidth="1"/>
    <col min="803" max="803" width="9.125" style="61" customWidth="1"/>
    <col min="804" max="804" width="8.75" style="61" customWidth="1"/>
    <col min="805" max="805" width="10.125" style="61" customWidth="1"/>
    <col min="806" max="806" width="11.375" style="61" customWidth="1"/>
    <col min="807" max="807" width="9.375" style="61" customWidth="1"/>
    <col min="808" max="808" width="9.25" style="61" customWidth="1"/>
    <col min="809" max="809" width="7.125" style="61" customWidth="1"/>
    <col min="810" max="810" width="8" style="61" customWidth="1"/>
    <col min="811" max="811" width="9.375" style="61" customWidth="1"/>
    <col min="812" max="812" width="14" style="61" customWidth="1"/>
    <col min="813" max="813" width="8.375" style="61" customWidth="1"/>
    <col min="814" max="815" width="7.375" style="61" customWidth="1"/>
    <col min="816" max="816" width="8.375" style="61" customWidth="1"/>
    <col min="817" max="817" width="8.75" style="61" customWidth="1"/>
    <col min="818" max="818" width="9.375" style="61" customWidth="1"/>
    <col min="819" max="819" width="8.625" style="61" customWidth="1"/>
    <col min="820" max="820" width="10" style="61" customWidth="1"/>
    <col min="821" max="821" width="7.875" style="61" customWidth="1"/>
    <col min="822" max="822" width="7.75" style="61" customWidth="1"/>
    <col min="823" max="823" width="7.125" style="61" customWidth="1"/>
    <col min="824" max="824" width="7" style="61" customWidth="1"/>
    <col min="825" max="825" width="4.625" style="61" customWidth="1"/>
    <col min="826" max="826" width="5.875" style="61" customWidth="1"/>
    <col min="827" max="827" width="6.375" style="61" customWidth="1"/>
    <col min="828" max="828" width="4.625" style="61" customWidth="1"/>
    <col min="829" max="829" width="5.125" style="61" customWidth="1"/>
    <col min="830" max="830" width="5.375" style="61" customWidth="1"/>
    <col min="831" max="831" width="6.375" style="61" customWidth="1"/>
    <col min="832" max="832" width="4.625" style="61" customWidth="1"/>
    <col min="833" max="833" width="4.875" style="61" customWidth="1"/>
    <col min="834" max="834" width="8.375" style="61" customWidth="1"/>
    <col min="835" max="835" width="4.625" style="61" customWidth="1"/>
    <col min="836" max="836" width="6.25" style="61" customWidth="1"/>
    <col min="837" max="837" width="7.375" style="61" customWidth="1"/>
    <col min="838" max="838" width="5.75" style="61" customWidth="1"/>
    <col min="839" max="839" width="8.375" style="61" customWidth="1"/>
    <col min="840" max="840" width="8.75" style="61" customWidth="1"/>
    <col min="841" max="841" width="6.25" style="61" customWidth="1"/>
    <col min="842" max="842" width="7.375" style="61" customWidth="1"/>
    <col min="843" max="843" width="4.875" style="61" customWidth="1"/>
    <col min="844" max="844" width="7.75" style="61" customWidth="1"/>
    <col min="845" max="845" width="6.875" style="61" customWidth="1"/>
    <col min="846" max="846" width="15.25" style="61" customWidth="1"/>
    <col min="847" max="847" width="15.875" style="61" customWidth="1"/>
    <col min="848" max="848" width="24.75" style="61" bestFit="1" customWidth="1"/>
    <col min="849" max="849" width="21.625" style="61" customWidth="1"/>
    <col min="850" max="850" width="3.75" style="61" customWidth="1"/>
    <col min="851" max="851" width="15.625" style="61" customWidth="1"/>
    <col min="852" max="852" width="9.875" style="61" customWidth="1"/>
    <col min="853" max="1027" width="9" style="61"/>
    <col min="1028" max="1028" width="19" style="61" bestFit="1" customWidth="1"/>
    <col min="1029" max="1029" width="3.75" style="61" customWidth="1"/>
    <col min="1030" max="1030" width="8.375" style="61" customWidth="1"/>
    <col min="1031" max="1031" width="7.375" style="61" customWidth="1"/>
    <col min="1032" max="1032" width="6.875" style="61" customWidth="1"/>
    <col min="1033" max="1033" width="6.375" style="61" customWidth="1"/>
    <col min="1034" max="1034" width="7" style="61" customWidth="1"/>
    <col min="1035" max="1035" width="8.375" style="61" customWidth="1"/>
    <col min="1036" max="1036" width="7.375" style="61" customWidth="1"/>
    <col min="1037" max="1037" width="7.75" style="61" customWidth="1"/>
    <col min="1038" max="1038" width="7.375" style="61" customWidth="1"/>
    <col min="1039" max="1039" width="7.875" style="61" customWidth="1"/>
    <col min="1040" max="1040" width="7.75" style="61" customWidth="1"/>
    <col min="1041" max="1041" width="8.375" style="61" customWidth="1"/>
    <col min="1042" max="1042" width="4.375" style="61" customWidth="1"/>
    <col min="1043" max="1044" width="6.375" style="61" customWidth="1"/>
    <col min="1045" max="1045" width="7.625" style="61" customWidth="1"/>
    <col min="1046" max="1046" width="3.75" style="61" customWidth="1"/>
    <col min="1047" max="1047" width="9.25" style="61" customWidth="1"/>
    <col min="1048" max="1048" width="5.75" style="61" customWidth="1"/>
    <col min="1049" max="1049" width="5.625" style="61" customWidth="1"/>
    <col min="1050" max="1050" width="9" style="61"/>
    <col min="1051" max="1051" width="6.375" style="61" customWidth="1"/>
    <col min="1052" max="1052" width="5" style="61" customWidth="1"/>
    <col min="1053" max="1053" width="3.375" style="61" customWidth="1"/>
    <col min="1054" max="1054" width="9.25" style="61" customWidth="1"/>
    <col min="1055" max="1055" width="5.375" style="61" customWidth="1"/>
    <col min="1056" max="1056" width="6.875" style="61" customWidth="1"/>
    <col min="1057" max="1057" width="8.75" style="61" customWidth="1"/>
    <col min="1058" max="1058" width="6.125" style="61" customWidth="1"/>
    <col min="1059" max="1059" width="9.125" style="61" customWidth="1"/>
    <col min="1060" max="1060" width="8.75" style="61" customWidth="1"/>
    <col min="1061" max="1061" width="10.125" style="61" customWidth="1"/>
    <col min="1062" max="1062" width="11.375" style="61" customWidth="1"/>
    <col min="1063" max="1063" width="9.375" style="61" customWidth="1"/>
    <col min="1064" max="1064" width="9.25" style="61" customWidth="1"/>
    <col min="1065" max="1065" width="7.125" style="61" customWidth="1"/>
    <col min="1066" max="1066" width="8" style="61" customWidth="1"/>
    <col min="1067" max="1067" width="9.375" style="61" customWidth="1"/>
    <col min="1068" max="1068" width="14" style="61" customWidth="1"/>
    <col min="1069" max="1069" width="8.375" style="61" customWidth="1"/>
    <col min="1070" max="1071" width="7.375" style="61" customWidth="1"/>
    <col min="1072" max="1072" width="8.375" style="61" customWidth="1"/>
    <col min="1073" max="1073" width="8.75" style="61" customWidth="1"/>
    <col min="1074" max="1074" width="9.375" style="61" customWidth="1"/>
    <col min="1075" max="1075" width="8.625" style="61" customWidth="1"/>
    <col min="1076" max="1076" width="10" style="61" customWidth="1"/>
    <col min="1077" max="1077" width="7.875" style="61" customWidth="1"/>
    <col min="1078" max="1078" width="7.75" style="61" customWidth="1"/>
    <col min="1079" max="1079" width="7.125" style="61" customWidth="1"/>
    <col min="1080" max="1080" width="7" style="61" customWidth="1"/>
    <col min="1081" max="1081" width="4.625" style="61" customWidth="1"/>
    <col min="1082" max="1082" width="5.875" style="61" customWidth="1"/>
    <col min="1083" max="1083" width="6.375" style="61" customWidth="1"/>
    <col min="1084" max="1084" width="4.625" style="61" customWidth="1"/>
    <col min="1085" max="1085" width="5.125" style="61" customWidth="1"/>
    <col min="1086" max="1086" width="5.375" style="61" customWidth="1"/>
    <col min="1087" max="1087" width="6.375" style="61" customWidth="1"/>
    <col min="1088" max="1088" width="4.625" style="61" customWidth="1"/>
    <col min="1089" max="1089" width="4.875" style="61" customWidth="1"/>
    <col min="1090" max="1090" width="8.375" style="61" customWidth="1"/>
    <col min="1091" max="1091" width="4.625" style="61" customWidth="1"/>
    <col min="1092" max="1092" width="6.25" style="61" customWidth="1"/>
    <col min="1093" max="1093" width="7.375" style="61" customWidth="1"/>
    <col min="1094" max="1094" width="5.75" style="61" customWidth="1"/>
    <col min="1095" max="1095" width="8.375" style="61" customWidth="1"/>
    <col min="1096" max="1096" width="8.75" style="61" customWidth="1"/>
    <col min="1097" max="1097" width="6.25" style="61" customWidth="1"/>
    <col min="1098" max="1098" width="7.375" style="61" customWidth="1"/>
    <col min="1099" max="1099" width="4.875" style="61" customWidth="1"/>
    <col min="1100" max="1100" width="7.75" style="61" customWidth="1"/>
    <col min="1101" max="1101" width="6.875" style="61" customWidth="1"/>
    <col min="1102" max="1102" width="15.25" style="61" customWidth="1"/>
    <col min="1103" max="1103" width="15.875" style="61" customWidth="1"/>
    <col min="1104" max="1104" width="24.75" style="61" bestFit="1" customWidth="1"/>
    <col min="1105" max="1105" width="21.625" style="61" customWidth="1"/>
    <col min="1106" max="1106" width="3.75" style="61" customWidth="1"/>
    <col min="1107" max="1107" width="15.625" style="61" customWidth="1"/>
    <col min="1108" max="1108" width="9.875" style="61" customWidth="1"/>
    <col min="1109" max="1283" width="9" style="61"/>
    <col min="1284" max="1284" width="19" style="61" bestFit="1" customWidth="1"/>
    <col min="1285" max="1285" width="3.75" style="61" customWidth="1"/>
    <col min="1286" max="1286" width="8.375" style="61" customWidth="1"/>
    <col min="1287" max="1287" width="7.375" style="61" customWidth="1"/>
    <col min="1288" max="1288" width="6.875" style="61" customWidth="1"/>
    <col min="1289" max="1289" width="6.375" style="61" customWidth="1"/>
    <col min="1290" max="1290" width="7" style="61" customWidth="1"/>
    <col min="1291" max="1291" width="8.375" style="61" customWidth="1"/>
    <col min="1292" max="1292" width="7.375" style="61" customWidth="1"/>
    <col min="1293" max="1293" width="7.75" style="61" customWidth="1"/>
    <col min="1294" max="1294" width="7.375" style="61" customWidth="1"/>
    <col min="1295" max="1295" width="7.875" style="61" customWidth="1"/>
    <col min="1296" max="1296" width="7.75" style="61" customWidth="1"/>
    <col min="1297" max="1297" width="8.375" style="61" customWidth="1"/>
    <col min="1298" max="1298" width="4.375" style="61" customWidth="1"/>
    <col min="1299" max="1300" width="6.375" style="61" customWidth="1"/>
    <col min="1301" max="1301" width="7.625" style="61" customWidth="1"/>
    <col min="1302" max="1302" width="3.75" style="61" customWidth="1"/>
    <col min="1303" max="1303" width="9.25" style="61" customWidth="1"/>
    <col min="1304" max="1304" width="5.75" style="61" customWidth="1"/>
    <col min="1305" max="1305" width="5.625" style="61" customWidth="1"/>
    <col min="1306" max="1306" width="9" style="61"/>
    <col min="1307" max="1307" width="6.375" style="61" customWidth="1"/>
    <col min="1308" max="1308" width="5" style="61" customWidth="1"/>
    <col min="1309" max="1309" width="3.375" style="61" customWidth="1"/>
    <col min="1310" max="1310" width="9.25" style="61" customWidth="1"/>
    <col min="1311" max="1311" width="5.375" style="61" customWidth="1"/>
    <col min="1312" max="1312" width="6.875" style="61" customWidth="1"/>
    <col min="1313" max="1313" width="8.75" style="61" customWidth="1"/>
    <col min="1314" max="1314" width="6.125" style="61" customWidth="1"/>
    <col min="1315" max="1315" width="9.125" style="61" customWidth="1"/>
    <col min="1316" max="1316" width="8.75" style="61" customWidth="1"/>
    <col min="1317" max="1317" width="10.125" style="61" customWidth="1"/>
    <col min="1318" max="1318" width="11.375" style="61" customWidth="1"/>
    <col min="1319" max="1319" width="9.375" style="61" customWidth="1"/>
    <col min="1320" max="1320" width="9.25" style="61" customWidth="1"/>
    <col min="1321" max="1321" width="7.125" style="61" customWidth="1"/>
    <col min="1322" max="1322" width="8" style="61" customWidth="1"/>
    <col min="1323" max="1323" width="9.375" style="61" customWidth="1"/>
    <col min="1324" max="1324" width="14" style="61" customWidth="1"/>
    <col min="1325" max="1325" width="8.375" style="61" customWidth="1"/>
    <col min="1326" max="1327" width="7.375" style="61" customWidth="1"/>
    <col min="1328" max="1328" width="8.375" style="61" customWidth="1"/>
    <col min="1329" max="1329" width="8.75" style="61" customWidth="1"/>
    <col min="1330" max="1330" width="9.375" style="61" customWidth="1"/>
    <col min="1331" max="1331" width="8.625" style="61" customWidth="1"/>
    <col min="1332" max="1332" width="10" style="61" customWidth="1"/>
    <col min="1333" max="1333" width="7.875" style="61" customWidth="1"/>
    <col min="1334" max="1334" width="7.75" style="61" customWidth="1"/>
    <col min="1335" max="1335" width="7.125" style="61" customWidth="1"/>
    <col min="1336" max="1336" width="7" style="61" customWidth="1"/>
    <col min="1337" max="1337" width="4.625" style="61" customWidth="1"/>
    <col min="1338" max="1338" width="5.875" style="61" customWidth="1"/>
    <col min="1339" max="1339" width="6.375" style="61" customWidth="1"/>
    <col min="1340" max="1340" width="4.625" style="61" customWidth="1"/>
    <col min="1341" max="1341" width="5.125" style="61" customWidth="1"/>
    <col min="1342" max="1342" width="5.375" style="61" customWidth="1"/>
    <col min="1343" max="1343" width="6.375" style="61" customWidth="1"/>
    <col min="1344" max="1344" width="4.625" style="61" customWidth="1"/>
    <col min="1345" max="1345" width="4.875" style="61" customWidth="1"/>
    <col min="1346" max="1346" width="8.375" style="61" customWidth="1"/>
    <col min="1347" max="1347" width="4.625" style="61" customWidth="1"/>
    <col min="1348" max="1348" width="6.25" style="61" customWidth="1"/>
    <col min="1349" max="1349" width="7.375" style="61" customWidth="1"/>
    <col min="1350" max="1350" width="5.75" style="61" customWidth="1"/>
    <col min="1351" max="1351" width="8.375" style="61" customWidth="1"/>
    <col min="1352" max="1352" width="8.75" style="61" customWidth="1"/>
    <col min="1353" max="1353" width="6.25" style="61" customWidth="1"/>
    <col min="1354" max="1354" width="7.375" style="61" customWidth="1"/>
    <col min="1355" max="1355" width="4.875" style="61" customWidth="1"/>
    <col min="1356" max="1356" width="7.75" style="61" customWidth="1"/>
    <col min="1357" max="1357" width="6.875" style="61" customWidth="1"/>
    <col min="1358" max="1358" width="15.25" style="61" customWidth="1"/>
    <col min="1359" max="1359" width="15.875" style="61" customWidth="1"/>
    <col min="1360" max="1360" width="24.75" style="61" bestFit="1" customWidth="1"/>
    <col min="1361" max="1361" width="21.625" style="61" customWidth="1"/>
    <col min="1362" max="1362" width="3.75" style="61" customWidth="1"/>
    <col min="1363" max="1363" width="15.625" style="61" customWidth="1"/>
    <col min="1364" max="1364" width="9.875" style="61" customWidth="1"/>
    <col min="1365" max="1539" width="9" style="61"/>
    <col min="1540" max="1540" width="19" style="61" bestFit="1" customWidth="1"/>
    <col min="1541" max="1541" width="3.75" style="61" customWidth="1"/>
    <col min="1542" max="1542" width="8.375" style="61" customWidth="1"/>
    <col min="1543" max="1543" width="7.375" style="61" customWidth="1"/>
    <col min="1544" max="1544" width="6.875" style="61" customWidth="1"/>
    <col min="1545" max="1545" width="6.375" style="61" customWidth="1"/>
    <col min="1546" max="1546" width="7" style="61" customWidth="1"/>
    <col min="1547" max="1547" width="8.375" style="61" customWidth="1"/>
    <col min="1548" max="1548" width="7.375" style="61" customWidth="1"/>
    <col min="1549" max="1549" width="7.75" style="61" customWidth="1"/>
    <col min="1550" max="1550" width="7.375" style="61" customWidth="1"/>
    <col min="1551" max="1551" width="7.875" style="61" customWidth="1"/>
    <col min="1552" max="1552" width="7.75" style="61" customWidth="1"/>
    <col min="1553" max="1553" width="8.375" style="61" customWidth="1"/>
    <col min="1554" max="1554" width="4.375" style="61" customWidth="1"/>
    <col min="1555" max="1556" width="6.375" style="61" customWidth="1"/>
    <col min="1557" max="1557" width="7.625" style="61" customWidth="1"/>
    <col min="1558" max="1558" width="3.75" style="61" customWidth="1"/>
    <col min="1559" max="1559" width="9.25" style="61" customWidth="1"/>
    <col min="1560" max="1560" width="5.75" style="61" customWidth="1"/>
    <col min="1561" max="1561" width="5.625" style="61" customWidth="1"/>
    <col min="1562" max="1562" width="9" style="61"/>
    <col min="1563" max="1563" width="6.375" style="61" customWidth="1"/>
    <col min="1564" max="1564" width="5" style="61" customWidth="1"/>
    <col min="1565" max="1565" width="3.375" style="61" customWidth="1"/>
    <col min="1566" max="1566" width="9.25" style="61" customWidth="1"/>
    <col min="1567" max="1567" width="5.375" style="61" customWidth="1"/>
    <col min="1568" max="1568" width="6.875" style="61" customWidth="1"/>
    <col min="1569" max="1569" width="8.75" style="61" customWidth="1"/>
    <col min="1570" max="1570" width="6.125" style="61" customWidth="1"/>
    <col min="1571" max="1571" width="9.125" style="61" customWidth="1"/>
    <col min="1572" max="1572" width="8.75" style="61" customWidth="1"/>
    <col min="1573" max="1573" width="10.125" style="61" customWidth="1"/>
    <col min="1574" max="1574" width="11.375" style="61" customWidth="1"/>
    <col min="1575" max="1575" width="9.375" style="61" customWidth="1"/>
    <col min="1576" max="1576" width="9.25" style="61" customWidth="1"/>
    <col min="1577" max="1577" width="7.125" style="61" customWidth="1"/>
    <col min="1578" max="1578" width="8" style="61" customWidth="1"/>
    <col min="1579" max="1579" width="9.375" style="61" customWidth="1"/>
    <col min="1580" max="1580" width="14" style="61" customWidth="1"/>
    <col min="1581" max="1581" width="8.375" style="61" customWidth="1"/>
    <col min="1582" max="1583" width="7.375" style="61" customWidth="1"/>
    <col min="1584" max="1584" width="8.375" style="61" customWidth="1"/>
    <col min="1585" max="1585" width="8.75" style="61" customWidth="1"/>
    <col min="1586" max="1586" width="9.375" style="61" customWidth="1"/>
    <col min="1587" max="1587" width="8.625" style="61" customWidth="1"/>
    <col min="1588" max="1588" width="10" style="61" customWidth="1"/>
    <col min="1589" max="1589" width="7.875" style="61" customWidth="1"/>
    <col min="1590" max="1590" width="7.75" style="61" customWidth="1"/>
    <col min="1591" max="1591" width="7.125" style="61" customWidth="1"/>
    <col min="1592" max="1592" width="7" style="61" customWidth="1"/>
    <col min="1593" max="1593" width="4.625" style="61" customWidth="1"/>
    <col min="1594" max="1594" width="5.875" style="61" customWidth="1"/>
    <col min="1595" max="1595" width="6.375" style="61" customWidth="1"/>
    <col min="1596" max="1596" width="4.625" style="61" customWidth="1"/>
    <col min="1597" max="1597" width="5.125" style="61" customWidth="1"/>
    <col min="1598" max="1598" width="5.375" style="61" customWidth="1"/>
    <col min="1599" max="1599" width="6.375" style="61" customWidth="1"/>
    <col min="1600" max="1600" width="4.625" style="61" customWidth="1"/>
    <col min="1601" max="1601" width="4.875" style="61" customWidth="1"/>
    <col min="1602" max="1602" width="8.375" style="61" customWidth="1"/>
    <col min="1603" max="1603" width="4.625" style="61" customWidth="1"/>
    <col min="1604" max="1604" width="6.25" style="61" customWidth="1"/>
    <col min="1605" max="1605" width="7.375" style="61" customWidth="1"/>
    <col min="1606" max="1606" width="5.75" style="61" customWidth="1"/>
    <col min="1607" max="1607" width="8.375" style="61" customWidth="1"/>
    <col min="1608" max="1608" width="8.75" style="61" customWidth="1"/>
    <col min="1609" max="1609" width="6.25" style="61" customWidth="1"/>
    <col min="1610" max="1610" width="7.375" style="61" customWidth="1"/>
    <col min="1611" max="1611" width="4.875" style="61" customWidth="1"/>
    <col min="1612" max="1612" width="7.75" style="61" customWidth="1"/>
    <col min="1613" max="1613" width="6.875" style="61" customWidth="1"/>
    <col min="1614" max="1614" width="15.25" style="61" customWidth="1"/>
    <col min="1615" max="1615" width="15.875" style="61" customWidth="1"/>
    <col min="1616" max="1616" width="24.75" style="61" bestFit="1" customWidth="1"/>
    <col min="1617" max="1617" width="21.625" style="61" customWidth="1"/>
    <col min="1618" max="1618" width="3.75" style="61" customWidth="1"/>
    <col min="1619" max="1619" width="15.625" style="61" customWidth="1"/>
    <col min="1620" max="1620" width="9.875" style="61" customWidth="1"/>
    <col min="1621" max="1795" width="9" style="61"/>
    <col min="1796" max="1796" width="19" style="61" bestFit="1" customWidth="1"/>
    <col min="1797" max="1797" width="3.75" style="61" customWidth="1"/>
    <col min="1798" max="1798" width="8.375" style="61" customWidth="1"/>
    <col min="1799" max="1799" width="7.375" style="61" customWidth="1"/>
    <col min="1800" max="1800" width="6.875" style="61" customWidth="1"/>
    <col min="1801" max="1801" width="6.375" style="61" customWidth="1"/>
    <col min="1802" max="1802" width="7" style="61" customWidth="1"/>
    <col min="1803" max="1803" width="8.375" style="61" customWidth="1"/>
    <col min="1804" max="1804" width="7.375" style="61" customWidth="1"/>
    <col min="1805" max="1805" width="7.75" style="61" customWidth="1"/>
    <col min="1806" max="1806" width="7.375" style="61" customWidth="1"/>
    <col min="1807" max="1807" width="7.875" style="61" customWidth="1"/>
    <col min="1808" max="1808" width="7.75" style="61" customWidth="1"/>
    <col min="1809" max="1809" width="8.375" style="61" customWidth="1"/>
    <col min="1810" max="1810" width="4.375" style="61" customWidth="1"/>
    <col min="1811" max="1812" width="6.375" style="61" customWidth="1"/>
    <col min="1813" max="1813" width="7.625" style="61" customWidth="1"/>
    <col min="1814" max="1814" width="3.75" style="61" customWidth="1"/>
    <col min="1815" max="1815" width="9.25" style="61" customWidth="1"/>
    <col min="1816" max="1816" width="5.75" style="61" customWidth="1"/>
    <col min="1817" max="1817" width="5.625" style="61" customWidth="1"/>
    <col min="1818" max="1818" width="9" style="61"/>
    <col min="1819" max="1819" width="6.375" style="61" customWidth="1"/>
    <col min="1820" max="1820" width="5" style="61" customWidth="1"/>
    <col min="1821" max="1821" width="3.375" style="61" customWidth="1"/>
    <col min="1822" max="1822" width="9.25" style="61" customWidth="1"/>
    <col min="1823" max="1823" width="5.375" style="61" customWidth="1"/>
    <col min="1824" max="1824" width="6.875" style="61" customWidth="1"/>
    <col min="1825" max="1825" width="8.75" style="61" customWidth="1"/>
    <col min="1826" max="1826" width="6.125" style="61" customWidth="1"/>
    <col min="1827" max="1827" width="9.125" style="61" customWidth="1"/>
    <col min="1828" max="1828" width="8.75" style="61" customWidth="1"/>
    <col min="1829" max="1829" width="10.125" style="61" customWidth="1"/>
    <col min="1830" max="1830" width="11.375" style="61" customWidth="1"/>
    <col min="1831" max="1831" width="9.375" style="61" customWidth="1"/>
    <col min="1832" max="1832" width="9.25" style="61" customWidth="1"/>
    <col min="1833" max="1833" width="7.125" style="61" customWidth="1"/>
    <col min="1834" max="1834" width="8" style="61" customWidth="1"/>
    <col min="1835" max="1835" width="9.375" style="61" customWidth="1"/>
    <col min="1836" max="1836" width="14" style="61" customWidth="1"/>
    <col min="1837" max="1837" width="8.375" style="61" customWidth="1"/>
    <col min="1838" max="1839" width="7.375" style="61" customWidth="1"/>
    <col min="1840" max="1840" width="8.375" style="61" customWidth="1"/>
    <col min="1841" max="1841" width="8.75" style="61" customWidth="1"/>
    <col min="1842" max="1842" width="9.375" style="61" customWidth="1"/>
    <col min="1843" max="1843" width="8.625" style="61" customWidth="1"/>
    <col min="1844" max="1844" width="10" style="61" customWidth="1"/>
    <col min="1845" max="1845" width="7.875" style="61" customWidth="1"/>
    <col min="1846" max="1846" width="7.75" style="61" customWidth="1"/>
    <col min="1847" max="1847" width="7.125" style="61" customWidth="1"/>
    <col min="1848" max="1848" width="7" style="61" customWidth="1"/>
    <col min="1849" max="1849" width="4.625" style="61" customWidth="1"/>
    <col min="1850" max="1850" width="5.875" style="61" customWidth="1"/>
    <col min="1851" max="1851" width="6.375" style="61" customWidth="1"/>
    <col min="1852" max="1852" width="4.625" style="61" customWidth="1"/>
    <col min="1853" max="1853" width="5.125" style="61" customWidth="1"/>
    <col min="1854" max="1854" width="5.375" style="61" customWidth="1"/>
    <col min="1855" max="1855" width="6.375" style="61" customWidth="1"/>
    <col min="1856" max="1856" width="4.625" style="61" customWidth="1"/>
    <col min="1857" max="1857" width="4.875" style="61" customWidth="1"/>
    <col min="1858" max="1858" width="8.375" style="61" customWidth="1"/>
    <col min="1859" max="1859" width="4.625" style="61" customWidth="1"/>
    <col min="1860" max="1860" width="6.25" style="61" customWidth="1"/>
    <col min="1861" max="1861" width="7.375" style="61" customWidth="1"/>
    <col min="1862" max="1862" width="5.75" style="61" customWidth="1"/>
    <col min="1863" max="1863" width="8.375" style="61" customWidth="1"/>
    <col min="1864" max="1864" width="8.75" style="61" customWidth="1"/>
    <col min="1865" max="1865" width="6.25" style="61" customWidth="1"/>
    <col min="1866" max="1866" width="7.375" style="61" customWidth="1"/>
    <col min="1867" max="1867" width="4.875" style="61" customWidth="1"/>
    <col min="1868" max="1868" width="7.75" style="61" customWidth="1"/>
    <col min="1869" max="1869" width="6.875" style="61" customWidth="1"/>
    <col min="1870" max="1870" width="15.25" style="61" customWidth="1"/>
    <col min="1871" max="1871" width="15.875" style="61" customWidth="1"/>
    <col min="1872" max="1872" width="24.75" style="61" bestFit="1" customWidth="1"/>
    <col min="1873" max="1873" width="21.625" style="61" customWidth="1"/>
    <col min="1874" max="1874" width="3.75" style="61" customWidth="1"/>
    <col min="1875" max="1875" width="15.625" style="61" customWidth="1"/>
    <col min="1876" max="1876" width="9.875" style="61" customWidth="1"/>
    <col min="1877" max="2051" width="9" style="61"/>
    <col min="2052" max="2052" width="19" style="61" bestFit="1" customWidth="1"/>
    <col min="2053" max="2053" width="3.75" style="61" customWidth="1"/>
    <col min="2054" max="2054" width="8.375" style="61" customWidth="1"/>
    <col min="2055" max="2055" width="7.375" style="61" customWidth="1"/>
    <col min="2056" max="2056" width="6.875" style="61" customWidth="1"/>
    <col min="2057" max="2057" width="6.375" style="61" customWidth="1"/>
    <col min="2058" max="2058" width="7" style="61" customWidth="1"/>
    <col min="2059" max="2059" width="8.375" style="61" customWidth="1"/>
    <col min="2060" max="2060" width="7.375" style="61" customWidth="1"/>
    <col min="2061" max="2061" width="7.75" style="61" customWidth="1"/>
    <col min="2062" max="2062" width="7.375" style="61" customWidth="1"/>
    <col min="2063" max="2063" width="7.875" style="61" customWidth="1"/>
    <col min="2064" max="2064" width="7.75" style="61" customWidth="1"/>
    <col min="2065" max="2065" width="8.375" style="61" customWidth="1"/>
    <col min="2066" max="2066" width="4.375" style="61" customWidth="1"/>
    <col min="2067" max="2068" width="6.375" style="61" customWidth="1"/>
    <col min="2069" max="2069" width="7.625" style="61" customWidth="1"/>
    <col min="2070" max="2070" width="3.75" style="61" customWidth="1"/>
    <col min="2071" max="2071" width="9.25" style="61" customWidth="1"/>
    <col min="2072" max="2072" width="5.75" style="61" customWidth="1"/>
    <col min="2073" max="2073" width="5.625" style="61" customWidth="1"/>
    <col min="2074" max="2074" width="9" style="61"/>
    <col min="2075" max="2075" width="6.375" style="61" customWidth="1"/>
    <col min="2076" max="2076" width="5" style="61" customWidth="1"/>
    <col min="2077" max="2077" width="3.375" style="61" customWidth="1"/>
    <col min="2078" max="2078" width="9.25" style="61" customWidth="1"/>
    <col min="2079" max="2079" width="5.375" style="61" customWidth="1"/>
    <col min="2080" max="2080" width="6.875" style="61" customWidth="1"/>
    <col min="2081" max="2081" width="8.75" style="61" customWidth="1"/>
    <col min="2082" max="2082" width="6.125" style="61" customWidth="1"/>
    <col min="2083" max="2083" width="9.125" style="61" customWidth="1"/>
    <col min="2084" max="2084" width="8.75" style="61" customWidth="1"/>
    <col min="2085" max="2085" width="10.125" style="61" customWidth="1"/>
    <col min="2086" max="2086" width="11.375" style="61" customWidth="1"/>
    <col min="2087" max="2087" width="9.375" style="61" customWidth="1"/>
    <col min="2088" max="2088" width="9.25" style="61" customWidth="1"/>
    <col min="2089" max="2089" width="7.125" style="61" customWidth="1"/>
    <col min="2090" max="2090" width="8" style="61" customWidth="1"/>
    <col min="2091" max="2091" width="9.375" style="61" customWidth="1"/>
    <col min="2092" max="2092" width="14" style="61" customWidth="1"/>
    <col min="2093" max="2093" width="8.375" style="61" customWidth="1"/>
    <col min="2094" max="2095" width="7.375" style="61" customWidth="1"/>
    <col min="2096" max="2096" width="8.375" style="61" customWidth="1"/>
    <col min="2097" max="2097" width="8.75" style="61" customWidth="1"/>
    <col min="2098" max="2098" width="9.375" style="61" customWidth="1"/>
    <col min="2099" max="2099" width="8.625" style="61" customWidth="1"/>
    <col min="2100" max="2100" width="10" style="61" customWidth="1"/>
    <col min="2101" max="2101" width="7.875" style="61" customWidth="1"/>
    <col min="2102" max="2102" width="7.75" style="61" customWidth="1"/>
    <col min="2103" max="2103" width="7.125" style="61" customWidth="1"/>
    <col min="2104" max="2104" width="7" style="61" customWidth="1"/>
    <col min="2105" max="2105" width="4.625" style="61" customWidth="1"/>
    <col min="2106" max="2106" width="5.875" style="61" customWidth="1"/>
    <col min="2107" max="2107" width="6.375" style="61" customWidth="1"/>
    <col min="2108" max="2108" width="4.625" style="61" customWidth="1"/>
    <col min="2109" max="2109" width="5.125" style="61" customWidth="1"/>
    <col min="2110" max="2110" width="5.375" style="61" customWidth="1"/>
    <col min="2111" max="2111" width="6.375" style="61" customWidth="1"/>
    <col min="2112" max="2112" width="4.625" style="61" customWidth="1"/>
    <col min="2113" max="2113" width="4.875" style="61" customWidth="1"/>
    <col min="2114" max="2114" width="8.375" style="61" customWidth="1"/>
    <col min="2115" max="2115" width="4.625" style="61" customWidth="1"/>
    <col min="2116" max="2116" width="6.25" style="61" customWidth="1"/>
    <col min="2117" max="2117" width="7.375" style="61" customWidth="1"/>
    <col min="2118" max="2118" width="5.75" style="61" customWidth="1"/>
    <col min="2119" max="2119" width="8.375" style="61" customWidth="1"/>
    <col min="2120" max="2120" width="8.75" style="61" customWidth="1"/>
    <col min="2121" max="2121" width="6.25" style="61" customWidth="1"/>
    <col min="2122" max="2122" width="7.375" style="61" customWidth="1"/>
    <col min="2123" max="2123" width="4.875" style="61" customWidth="1"/>
    <col min="2124" max="2124" width="7.75" style="61" customWidth="1"/>
    <col min="2125" max="2125" width="6.875" style="61" customWidth="1"/>
    <col min="2126" max="2126" width="15.25" style="61" customWidth="1"/>
    <col min="2127" max="2127" width="15.875" style="61" customWidth="1"/>
    <col min="2128" max="2128" width="24.75" style="61" bestFit="1" customWidth="1"/>
    <col min="2129" max="2129" width="21.625" style="61" customWidth="1"/>
    <col min="2130" max="2130" width="3.75" style="61" customWidth="1"/>
    <col min="2131" max="2131" width="15.625" style="61" customWidth="1"/>
    <col min="2132" max="2132" width="9.875" style="61" customWidth="1"/>
    <col min="2133" max="2307" width="9" style="61"/>
    <col min="2308" max="2308" width="19" style="61" bestFit="1" customWidth="1"/>
    <col min="2309" max="2309" width="3.75" style="61" customWidth="1"/>
    <col min="2310" max="2310" width="8.375" style="61" customWidth="1"/>
    <col min="2311" max="2311" width="7.375" style="61" customWidth="1"/>
    <col min="2312" max="2312" width="6.875" style="61" customWidth="1"/>
    <col min="2313" max="2313" width="6.375" style="61" customWidth="1"/>
    <col min="2314" max="2314" width="7" style="61" customWidth="1"/>
    <col min="2315" max="2315" width="8.375" style="61" customWidth="1"/>
    <col min="2316" max="2316" width="7.375" style="61" customWidth="1"/>
    <col min="2317" max="2317" width="7.75" style="61" customWidth="1"/>
    <col min="2318" max="2318" width="7.375" style="61" customWidth="1"/>
    <col min="2319" max="2319" width="7.875" style="61" customWidth="1"/>
    <col min="2320" max="2320" width="7.75" style="61" customWidth="1"/>
    <col min="2321" max="2321" width="8.375" style="61" customWidth="1"/>
    <col min="2322" max="2322" width="4.375" style="61" customWidth="1"/>
    <col min="2323" max="2324" width="6.375" style="61" customWidth="1"/>
    <col min="2325" max="2325" width="7.625" style="61" customWidth="1"/>
    <col min="2326" max="2326" width="3.75" style="61" customWidth="1"/>
    <col min="2327" max="2327" width="9.25" style="61" customWidth="1"/>
    <col min="2328" max="2328" width="5.75" style="61" customWidth="1"/>
    <col min="2329" max="2329" width="5.625" style="61" customWidth="1"/>
    <col min="2330" max="2330" width="9" style="61"/>
    <col min="2331" max="2331" width="6.375" style="61" customWidth="1"/>
    <col min="2332" max="2332" width="5" style="61" customWidth="1"/>
    <col min="2333" max="2333" width="3.375" style="61" customWidth="1"/>
    <col min="2334" max="2334" width="9.25" style="61" customWidth="1"/>
    <col min="2335" max="2335" width="5.375" style="61" customWidth="1"/>
    <col min="2336" max="2336" width="6.875" style="61" customWidth="1"/>
    <col min="2337" max="2337" width="8.75" style="61" customWidth="1"/>
    <col min="2338" max="2338" width="6.125" style="61" customWidth="1"/>
    <col min="2339" max="2339" width="9.125" style="61" customWidth="1"/>
    <col min="2340" max="2340" width="8.75" style="61" customWidth="1"/>
    <col min="2341" max="2341" width="10.125" style="61" customWidth="1"/>
    <col min="2342" max="2342" width="11.375" style="61" customWidth="1"/>
    <col min="2343" max="2343" width="9.375" style="61" customWidth="1"/>
    <col min="2344" max="2344" width="9.25" style="61" customWidth="1"/>
    <col min="2345" max="2345" width="7.125" style="61" customWidth="1"/>
    <col min="2346" max="2346" width="8" style="61" customWidth="1"/>
    <col min="2347" max="2347" width="9.375" style="61" customWidth="1"/>
    <col min="2348" max="2348" width="14" style="61" customWidth="1"/>
    <col min="2349" max="2349" width="8.375" style="61" customWidth="1"/>
    <col min="2350" max="2351" width="7.375" style="61" customWidth="1"/>
    <col min="2352" max="2352" width="8.375" style="61" customWidth="1"/>
    <col min="2353" max="2353" width="8.75" style="61" customWidth="1"/>
    <col min="2354" max="2354" width="9.375" style="61" customWidth="1"/>
    <col min="2355" max="2355" width="8.625" style="61" customWidth="1"/>
    <col min="2356" max="2356" width="10" style="61" customWidth="1"/>
    <col min="2357" max="2357" width="7.875" style="61" customWidth="1"/>
    <col min="2358" max="2358" width="7.75" style="61" customWidth="1"/>
    <col min="2359" max="2359" width="7.125" style="61" customWidth="1"/>
    <col min="2360" max="2360" width="7" style="61" customWidth="1"/>
    <col min="2361" max="2361" width="4.625" style="61" customWidth="1"/>
    <col min="2362" max="2362" width="5.875" style="61" customWidth="1"/>
    <col min="2363" max="2363" width="6.375" style="61" customWidth="1"/>
    <col min="2364" max="2364" width="4.625" style="61" customWidth="1"/>
    <col min="2365" max="2365" width="5.125" style="61" customWidth="1"/>
    <col min="2366" max="2366" width="5.375" style="61" customWidth="1"/>
    <col min="2367" max="2367" width="6.375" style="61" customWidth="1"/>
    <col min="2368" max="2368" width="4.625" style="61" customWidth="1"/>
    <col min="2369" max="2369" width="4.875" style="61" customWidth="1"/>
    <col min="2370" max="2370" width="8.375" style="61" customWidth="1"/>
    <col min="2371" max="2371" width="4.625" style="61" customWidth="1"/>
    <col min="2372" max="2372" width="6.25" style="61" customWidth="1"/>
    <col min="2373" max="2373" width="7.375" style="61" customWidth="1"/>
    <col min="2374" max="2374" width="5.75" style="61" customWidth="1"/>
    <col min="2375" max="2375" width="8.375" style="61" customWidth="1"/>
    <col min="2376" max="2376" width="8.75" style="61" customWidth="1"/>
    <col min="2377" max="2377" width="6.25" style="61" customWidth="1"/>
    <col min="2378" max="2378" width="7.375" style="61" customWidth="1"/>
    <col min="2379" max="2379" width="4.875" style="61" customWidth="1"/>
    <col min="2380" max="2380" width="7.75" style="61" customWidth="1"/>
    <col min="2381" max="2381" width="6.875" style="61" customWidth="1"/>
    <col min="2382" max="2382" width="15.25" style="61" customWidth="1"/>
    <col min="2383" max="2383" width="15.875" style="61" customWidth="1"/>
    <col min="2384" max="2384" width="24.75" style="61" bestFit="1" customWidth="1"/>
    <col min="2385" max="2385" width="21.625" style="61" customWidth="1"/>
    <col min="2386" max="2386" width="3.75" style="61" customWidth="1"/>
    <col min="2387" max="2387" width="15.625" style="61" customWidth="1"/>
    <col min="2388" max="2388" width="9.875" style="61" customWidth="1"/>
    <col min="2389" max="2563" width="9" style="61"/>
    <col min="2564" max="2564" width="19" style="61" bestFit="1" customWidth="1"/>
    <col min="2565" max="2565" width="3.75" style="61" customWidth="1"/>
    <col min="2566" max="2566" width="8.375" style="61" customWidth="1"/>
    <col min="2567" max="2567" width="7.375" style="61" customWidth="1"/>
    <col min="2568" max="2568" width="6.875" style="61" customWidth="1"/>
    <col min="2569" max="2569" width="6.375" style="61" customWidth="1"/>
    <col min="2570" max="2570" width="7" style="61" customWidth="1"/>
    <col min="2571" max="2571" width="8.375" style="61" customWidth="1"/>
    <col min="2572" max="2572" width="7.375" style="61" customWidth="1"/>
    <col min="2573" max="2573" width="7.75" style="61" customWidth="1"/>
    <col min="2574" max="2574" width="7.375" style="61" customWidth="1"/>
    <col min="2575" max="2575" width="7.875" style="61" customWidth="1"/>
    <col min="2576" max="2576" width="7.75" style="61" customWidth="1"/>
    <col min="2577" max="2577" width="8.375" style="61" customWidth="1"/>
    <col min="2578" max="2578" width="4.375" style="61" customWidth="1"/>
    <col min="2579" max="2580" width="6.375" style="61" customWidth="1"/>
    <col min="2581" max="2581" width="7.625" style="61" customWidth="1"/>
    <col min="2582" max="2582" width="3.75" style="61" customWidth="1"/>
    <col min="2583" max="2583" width="9.25" style="61" customWidth="1"/>
    <col min="2584" max="2584" width="5.75" style="61" customWidth="1"/>
    <col min="2585" max="2585" width="5.625" style="61" customWidth="1"/>
    <col min="2586" max="2586" width="9" style="61"/>
    <col min="2587" max="2587" width="6.375" style="61" customWidth="1"/>
    <col min="2588" max="2588" width="5" style="61" customWidth="1"/>
    <col min="2589" max="2589" width="3.375" style="61" customWidth="1"/>
    <col min="2590" max="2590" width="9.25" style="61" customWidth="1"/>
    <col min="2591" max="2591" width="5.375" style="61" customWidth="1"/>
    <col min="2592" max="2592" width="6.875" style="61" customWidth="1"/>
    <col min="2593" max="2593" width="8.75" style="61" customWidth="1"/>
    <col min="2594" max="2594" width="6.125" style="61" customWidth="1"/>
    <col min="2595" max="2595" width="9.125" style="61" customWidth="1"/>
    <col min="2596" max="2596" width="8.75" style="61" customWidth="1"/>
    <col min="2597" max="2597" width="10.125" style="61" customWidth="1"/>
    <col min="2598" max="2598" width="11.375" style="61" customWidth="1"/>
    <col min="2599" max="2599" width="9.375" style="61" customWidth="1"/>
    <col min="2600" max="2600" width="9.25" style="61" customWidth="1"/>
    <col min="2601" max="2601" width="7.125" style="61" customWidth="1"/>
    <col min="2602" max="2602" width="8" style="61" customWidth="1"/>
    <col min="2603" max="2603" width="9.375" style="61" customWidth="1"/>
    <col min="2604" max="2604" width="14" style="61" customWidth="1"/>
    <col min="2605" max="2605" width="8.375" style="61" customWidth="1"/>
    <col min="2606" max="2607" width="7.375" style="61" customWidth="1"/>
    <col min="2608" max="2608" width="8.375" style="61" customWidth="1"/>
    <col min="2609" max="2609" width="8.75" style="61" customWidth="1"/>
    <col min="2610" max="2610" width="9.375" style="61" customWidth="1"/>
    <col min="2611" max="2611" width="8.625" style="61" customWidth="1"/>
    <col min="2612" max="2612" width="10" style="61" customWidth="1"/>
    <col min="2613" max="2613" width="7.875" style="61" customWidth="1"/>
    <col min="2614" max="2614" width="7.75" style="61" customWidth="1"/>
    <col min="2615" max="2615" width="7.125" style="61" customWidth="1"/>
    <col min="2616" max="2616" width="7" style="61" customWidth="1"/>
    <col min="2617" max="2617" width="4.625" style="61" customWidth="1"/>
    <col min="2618" max="2618" width="5.875" style="61" customWidth="1"/>
    <col min="2619" max="2619" width="6.375" style="61" customWidth="1"/>
    <col min="2620" max="2620" width="4.625" style="61" customWidth="1"/>
    <col min="2621" max="2621" width="5.125" style="61" customWidth="1"/>
    <col min="2622" max="2622" width="5.375" style="61" customWidth="1"/>
    <col min="2623" max="2623" width="6.375" style="61" customWidth="1"/>
    <col min="2624" max="2624" width="4.625" style="61" customWidth="1"/>
    <col min="2625" max="2625" width="4.875" style="61" customWidth="1"/>
    <col min="2626" max="2626" width="8.375" style="61" customWidth="1"/>
    <col min="2627" max="2627" width="4.625" style="61" customWidth="1"/>
    <col min="2628" max="2628" width="6.25" style="61" customWidth="1"/>
    <col min="2629" max="2629" width="7.375" style="61" customWidth="1"/>
    <col min="2630" max="2630" width="5.75" style="61" customWidth="1"/>
    <col min="2631" max="2631" width="8.375" style="61" customWidth="1"/>
    <col min="2632" max="2632" width="8.75" style="61" customWidth="1"/>
    <col min="2633" max="2633" width="6.25" style="61" customWidth="1"/>
    <col min="2634" max="2634" width="7.375" style="61" customWidth="1"/>
    <col min="2635" max="2635" width="4.875" style="61" customWidth="1"/>
    <col min="2636" max="2636" width="7.75" style="61" customWidth="1"/>
    <col min="2637" max="2637" width="6.875" style="61" customWidth="1"/>
    <col min="2638" max="2638" width="15.25" style="61" customWidth="1"/>
    <col min="2639" max="2639" width="15.875" style="61" customWidth="1"/>
    <col min="2640" max="2640" width="24.75" style="61" bestFit="1" customWidth="1"/>
    <col min="2641" max="2641" width="21.625" style="61" customWidth="1"/>
    <col min="2642" max="2642" width="3.75" style="61" customWidth="1"/>
    <col min="2643" max="2643" width="15.625" style="61" customWidth="1"/>
    <col min="2644" max="2644" width="9.875" style="61" customWidth="1"/>
    <col min="2645" max="2819" width="9" style="61"/>
    <col min="2820" max="2820" width="19" style="61" bestFit="1" customWidth="1"/>
    <col min="2821" max="2821" width="3.75" style="61" customWidth="1"/>
    <col min="2822" max="2822" width="8.375" style="61" customWidth="1"/>
    <col min="2823" max="2823" width="7.375" style="61" customWidth="1"/>
    <col min="2824" max="2824" width="6.875" style="61" customWidth="1"/>
    <col min="2825" max="2825" width="6.375" style="61" customWidth="1"/>
    <col min="2826" max="2826" width="7" style="61" customWidth="1"/>
    <col min="2827" max="2827" width="8.375" style="61" customWidth="1"/>
    <col min="2828" max="2828" width="7.375" style="61" customWidth="1"/>
    <col min="2829" max="2829" width="7.75" style="61" customWidth="1"/>
    <col min="2830" max="2830" width="7.375" style="61" customWidth="1"/>
    <col min="2831" max="2831" width="7.875" style="61" customWidth="1"/>
    <col min="2832" max="2832" width="7.75" style="61" customWidth="1"/>
    <col min="2833" max="2833" width="8.375" style="61" customWidth="1"/>
    <col min="2834" max="2834" width="4.375" style="61" customWidth="1"/>
    <col min="2835" max="2836" width="6.375" style="61" customWidth="1"/>
    <col min="2837" max="2837" width="7.625" style="61" customWidth="1"/>
    <col min="2838" max="2838" width="3.75" style="61" customWidth="1"/>
    <col min="2839" max="2839" width="9.25" style="61" customWidth="1"/>
    <col min="2840" max="2840" width="5.75" style="61" customWidth="1"/>
    <col min="2841" max="2841" width="5.625" style="61" customWidth="1"/>
    <col min="2842" max="2842" width="9" style="61"/>
    <col min="2843" max="2843" width="6.375" style="61" customWidth="1"/>
    <col min="2844" max="2844" width="5" style="61" customWidth="1"/>
    <col min="2845" max="2845" width="3.375" style="61" customWidth="1"/>
    <col min="2846" max="2846" width="9.25" style="61" customWidth="1"/>
    <col min="2847" max="2847" width="5.375" style="61" customWidth="1"/>
    <col min="2848" max="2848" width="6.875" style="61" customWidth="1"/>
    <col min="2849" max="2849" width="8.75" style="61" customWidth="1"/>
    <col min="2850" max="2850" width="6.125" style="61" customWidth="1"/>
    <col min="2851" max="2851" width="9.125" style="61" customWidth="1"/>
    <col min="2852" max="2852" width="8.75" style="61" customWidth="1"/>
    <col min="2853" max="2853" width="10.125" style="61" customWidth="1"/>
    <col min="2854" max="2854" width="11.375" style="61" customWidth="1"/>
    <col min="2855" max="2855" width="9.375" style="61" customWidth="1"/>
    <col min="2856" max="2856" width="9.25" style="61" customWidth="1"/>
    <col min="2857" max="2857" width="7.125" style="61" customWidth="1"/>
    <col min="2858" max="2858" width="8" style="61" customWidth="1"/>
    <col min="2859" max="2859" width="9.375" style="61" customWidth="1"/>
    <col min="2860" max="2860" width="14" style="61" customWidth="1"/>
    <col min="2861" max="2861" width="8.375" style="61" customWidth="1"/>
    <col min="2862" max="2863" width="7.375" style="61" customWidth="1"/>
    <col min="2864" max="2864" width="8.375" style="61" customWidth="1"/>
    <col min="2865" max="2865" width="8.75" style="61" customWidth="1"/>
    <col min="2866" max="2866" width="9.375" style="61" customWidth="1"/>
    <col min="2867" max="2867" width="8.625" style="61" customWidth="1"/>
    <col min="2868" max="2868" width="10" style="61" customWidth="1"/>
    <col min="2869" max="2869" width="7.875" style="61" customWidth="1"/>
    <col min="2870" max="2870" width="7.75" style="61" customWidth="1"/>
    <col min="2871" max="2871" width="7.125" style="61" customWidth="1"/>
    <col min="2872" max="2872" width="7" style="61" customWidth="1"/>
    <col min="2873" max="2873" width="4.625" style="61" customWidth="1"/>
    <col min="2874" max="2874" width="5.875" style="61" customWidth="1"/>
    <col min="2875" max="2875" width="6.375" style="61" customWidth="1"/>
    <col min="2876" max="2876" width="4.625" style="61" customWidth="1"/>
    <col min="2877" max="2877" width="5.125" style="61" customWidth="1"/>
    <col min="2878" max="2878" width="5.375" style="61" customWidth="1"/>
    <col min="2879" max="2879" width="6.375" style="61" customWidth="1"/>
    <col min="2880" max="2880" width="4.625" style="61" customWidth="1"/>
    <col min="2881" max="2881" width="4.875" style="61" customWidth="1"/>
    <col min="2882" max="2882" width="8.375" style="61" customWidth="1"/>
    <col min="2883" max="2883" width="4.625" style="61" customWidth="1"/>
    <col min="2884" max="2884" width="6.25" style="61" customWidth="1"/>
    <col min="2885" max="2885" width="7.375" style="61" customWidth="1"/>
    <col min="2886" max="2886" width="5.75" style="61" customWidth="1"/>
    <col min="2887" max="2887" width="8.375" style="61" customWidth="1"/>
    <col min="2888" max="2888" width="8.75" style="61" customWidth="1"/>
    <col min="2889" max="2889" width="6.25" style="61" customWidth="1"/>
    <col min="2890" max="2890" width="7.375" style="61" customWidth="1"/>
    <col min="2891" max="2891" width="4.875" style="61" customWidth="1"/>
    <col min="2892" max="2892" width="7.75" style="61" customWidth="1"/>
    <col min="2893" max="2893" width="6.875" style="61" customWidth="1"/>
    <col min="2894" max="2894" width="15.25" style="61" customWidth="1"/>
    <col min="2895" max="2895" width="15.875" style="61" customWidth="1"/>
    <col min="2896" max="2896" width="24.75" style="61" bestFit="1" customWidth="1"/>
    <col min="2897" max="2897" width="21.625" style="61" customWidth="1"/>
    <col min="2898" max="2898" width="3.75" style="61" customWidth="1"/>
    <col min="2899" max="2899" width="15.625" style="61" customWidth="1"/>
    <col min="2900" max="2900" width="9.875" style="61" customWidth="1"/>
    <col min="2901" max="3075" width="9" style="61"/>
    <col min="3076" max="3076" width="19" style="61" bestFit="1" customWidth="1"/>
    <col min="3077" max="3077" width="3.75" style="61" customWidth="1"/>
    <col min="3078" max="3078" width="8.375" style="61" customWidth="1"/>
    <col min="3079" max="3079" width="7.375" style="61" customWidth="1"/>
    <col min="3080" max="3080" width="6.875" style="61" customWidth="1"/>
    <col min="3081" max="3081" width="6.375" style="61" customWidth="1"/>
    <col min="3082" max="3082" width="7" style="61" customWidth="1"/>
    <col min="3083" max="3083" width="8.375" style="61" customWidth="1"/>
    <col min="3084" max="3084" width="7.375" style="61" customWidth="1"/>
    <col min="3085" max="3085" width="7.75" style="61" customWidth="1"/>
    <col min="3086" max="3086" width="7.375" style="61" customWidth="1"/>
    <col min="3087" max="3087" width="7.875" style="61" customWidth="1"/>
    <col min="3088" max="3088" width="7.75" style="61" customWidth="1"/>
    <col min="3089" max="3089" width="8.375" style="61" customWidth="1"/>
    <col min="3090" max="3090" width="4.375" style="61" customWidth="1"/>
    <col min="3091" max="3092" width="6.375" style="61" customWidth="1"/>
    <col min="3093" max="3093" width="7.625" style="61" customWidth="1"/>
    <col min="3094" max="3094" width="3.75" style="61" customWidth="1"/>
    <col min="3095" max="3095" width="9.25" style="61" customWidth="1"/>
    <col min="3096" max="3096" width="5.75" style="61" customWidth="1"/>
    <col min="3097" max="3097" width="5.625" style="61" customWidth="1"/>
    <col min="3098" max="3098" width="9" style="61"/>
    <col min="3099" max="3099" width="6.375" style="61" customWidth="1"/>
    <col min="3100" max="3100" width="5" style="61" customWidth="1"/>
    <col min="3101" max="3101" width="3.375" style="61" customWidth="1"/>
    <col min="3102" max="3102" width="9.25" style="61" customWidth="1"/>
    <col min="3103" max="3103" width="5.375" style="61" customWidth="1"/>
    <col min="3104" max="3104" width="6.875" style="61" customWidth="1"/>
    <col min="3105" max="3105" width="8.75" style="61" customWidth="1"/>
    <col min="3106" max="3106" width="6.125" style="61" customWidth="1"/>
    <col min="3107" max="3107" width="9.125" style="61" customWidth="1"/>
    <col min="3108" max="3108" width="8.75" style="61" customWidth="1"/>
    <col min="3109" max="3109" width="10.125" style="61" customWidth="1"/>
    <col min="3110" max="3110" width="11.375" style="61" customWidth="1"/>
    <col min="3111" max="3111" width="9.375" style="61" customWidth="1"/>
    <col min="3112" max="3112" width="9.25" style="61" customWidth="1"/>
    <col min="3113" max="3113" width="7.125" style="61" customWidth="1"/>
    <col min="3114" max="3114" width="8" style="61" customWidth="1"/>
    <col min="3115" max="3115" width="9.375" style="61" customWidth="1"/>
    <col min="3116" max="3116" width="14" style="61" customWidth="1"/>
    <col min="3117" max="3117" width="8.375" style="61" customWidth="1"/>
    <col min="3118" max="3119" width="7.375" style="61" customWidth="1"/>
    <col min="3120" max="3120" width="8.375" style="61" customWidth="1"/>
    <col min="3121" max="3121" width="8.75" style="61" customWidth="1"/>
    <col min="3122" max="3122" width="9.375" style="61" customWidth="1"/>
    <col min="3123" max="3123" width="8.625" style="61" customWidth="1"/>
    <col min="3124" max="3124" width="10" style="61" customWidth="1"/>
    <col min="3125" max="3125" width="7.875" style="61" customWidth="1"/>
    <col min="3126" max="3126" width="7.75" style="61" customWidth="1"/>
    <col min="3127" max="3127" width="7.125" style="61" customWidth="1"/>
    <col min="3128" max="3128" width="7" style="61" customWidth="1"/>
    <col min="3129" max="3129" width="4.625" style="61" customWidth="1"/>
    <col min="3130" max="3130" width="5.875" style="61" customWidth="1"/>
    <col min="3131" max="3131" width="6.375" style="61" customWidth="1"/>
    <col min="3132" max="3132" width="4.625" style="61" customWidth="1"/>
    <col min="3133" max="3133" width="5.125" style="61" customWidth="1"/>
    <col min="3134" max="3134" width="5.375" style="61" customWidth="1"/>
    <col min="3135" max="3135" width="6.375" style="61" customWidth="1"/>
    <col min="3136" max="3136" width="4.625" style="61" customWidth="1"/>
    <col min="3137" max="3137" width="4.875" style="61" customWidth="1"/>
    <col min="3138" max="3138" width="8.375" style="61" customWidth="1"/>
    <col min="3139" max="3139" width="4.625" style="61" customWidth="1"/>
    <col min="3140" max="3140" width="6.25" style="61" customWidth="1"/>
    <col min="3141" max="3141" width="7.375" style="61" customWidth="1"/>
    <col min="3142" max="3142" width="5.75" style="61" customWidth="1"/>
    <col min="3143" max="3143" width="8.375" style="61" customWidth="1"/>
    <col min="3144" max="3144" width="8.75" style="61" customWidth="1"/>
    <col min="3145" max="3145" width="6.25" style="61" customWidth="1"/>
    <col min="3146" max="3146" width="7.375" style="61" customWidth="1"/>
    <col min="3147" max="3147" width="4.875" style="61" customWidth="1"/>
    <col min="3148" max="3148" width="7.75" style="61" customWidth="1"/>
    <col min="3149" max="3149" width="6.875" style="61" customWidth="1"/>
    <col min="3150" max="3150" width="15.25" style="61" customWidth="1"/>
    <col min="3151" max="3151" width="15.875" style="61" customWidth="1"/>
    <col min="3152" max="3152" width="24.75" style="61" bestFit="1" customWidth="1"/>
    <col min="3153" max="3153" width="21.625" style="61" customWidth="1"/>
    <col min="3154" max="3154" width="3.75" style="61" customWidth="1"/>
    <col min="3155" max="3155" width="15.625" style="61" customWidth="1"/>
    <col min="3156" max="3156" width="9.875" style="61" customWidth="1"/>
    <col min="3157" max="3331" width="9" style="61"/>
    <col min="3332" max="3332" width="19" style="61" bestFit="1" customWidth="1"/>
    <col min="3333" max="3333" width="3.75" style="61" customWidth="1"/>
    <col min="3334" max="3334" width="8.375" style="61" customWidth="1"/>
    <col min="3335" max="3335" width="7.375" style="61" customWidth="1"/>
    <col min="3336" max="3336" width="6.875" style="61" customWidth="1"/>
    <col min="3337" max="3337" width="6.375" style="61" customWidth="1"/>
    <col min="3338" max="3338" width="7" style="61" customWidth="1"/>
    <col min="3339" max="3339" width="8.375" style="61" customWidth="1"/>
    <col min="3340" max="3340" width="7.375" style="61" customWidth="1"/>
    <col min="3341" max="3341" width="7.75" style="61" customWidth="1"/>
    <col min="3342" max="3342" width="7.375" style="61" customWidth="1"/>
    <col min="3343" max="3343" width="7.875" style="61" customWidth="1"/>
    <col min="3344" max="3344" width="7.75" style="61" customWidth="1"/>
    <col min="3345" max="3345" width="8.375" style="61" customWidth="1"/>
    <col min="3346" max="3346" width="4.375" style="61" customWidth="1"/>
    <col min="3347" max="3348" width="6.375" style="61" customWidth="1"/>
    <col min="3349" max="3349" width="7.625" style="61" customWidth="1"/>
    <col min="3350" max="3350" width="3.75" style="61" customWidth="1"/>
    <col min="3351" max="3351" width="9.25" style="61" customWidth="1"/>
    <col min="3352" max="3352" width="5.75" style="61" customWidth="1"/>
    <col min="3353" max="3353" width="5.625" style="61" customWidth="1"/>
    <col min="3354" max="3354" width="9" style="61"/>
    <col min="3355" max="3355" width="6.375" style="61" customWidth="1"/>
    <col min="3356" max="3356" width="5" style="61" customWidth="1"/>
    <col min="3357" max="3357" width="3.375" style="61" customWidth="1"/>
    <col min="3358" max="3358" width="9.25" style="61" customWidth="1"/>
    <col min="3359" max="3359" width="5.375" style="61" customWidth="1"/>
    <col min="3360" max="3360" width="6.875" style="61" customWidth="1"/>
    <col min="3361" max="3361" width="8.75" style="61" customWidth="1"/>
    <col min="3362" max="3362" width="6.125" style="61" customWidth="1"/>
    <col min="3363" max="3363" width="9.125" style="61" customWidth="1"/>
    <col min="3364" max="3364" width="8.75" style="61" customWidth="1"/>
    <col min="3365" max="3365" width="10.125" style="61" customWidth="1"/>
    <col min="3366" max="3366" width="11.375" style="61" customWidth="1"/>
    <col min="3367" max="3367" width="9.375" style="61" customWidth="1"/>
    <col min="3368" max="3368" width="9.25" style="61" customWidth="1"/>
    <col min="3369" max="3369" width="7.125" style="61" customWidth="1"/>
    <col min="3370" max="3370" width="8" style="61" customWidth="1"/>
    <col min="3371" max="3371" width="9.375" style="61" customWidth="1"/>
    <col min="3372" max="3372" width="14" style="61" customWidth="1"/>
    <col min="3373" max="3373" width="8.375" style="61" customWidth="1"/>
    <col min="3374" max="3375" width="7.375" style="61" customWidth="1"/>
    <col min="3376" max="3376" width="8.375" style="61" customWidth="1"/>
    <col min="3377" max="3377" width="8.75" style="61" customWidth="1"/>
    <col min="3378" max="3378" width="9.375" style="61" customWidth="1"/>
    <col min="3379" max="3379" width="8.625" style="61" customWidth="1"/>
    <col min="3380" max="3380" width="10" style="61" customWidth="1"/>
    <col min="3381" max="3381" width="7.875" style="61" customWidth="1"/>
    <col min="3382" max="3382" width="7.75" style="61" customWidth="1"/>
    <col min="3383" max="3383" width="7.125" style="61" customWidth="1"/>
    <col min="3384" max="3384" width="7" style="61" customWidth="1"/>
    <col min="3385" max="3385" width="4.625" style="61" customWidth="1"/>
    <col min="3386" max="3386" width="5.875" style="61" customWidth="1"/>
    <col min="3387" max="3387" width="6.375" style="61" customWidth="1"/>
    <col min="3388" max="3388" width="4.625" style="61" customWidth="1"/>
    <col min="3389" max="3389" width="5.125" style="61" customWidth="1"/>
    <col min="3390" max="3390" width="5.375" style="61" customWidth="1"/>
    <col min="3391" max="3391" width="6.375" style="61" customWidth="1"/>
    <col min="3392" max="3392" width="4.625" style="61" customWidth="1"/>
    <col min="3393" max="3393" width="4.875" style="61" customWidth="1"/>
    <col min="3394" max="3394" width="8.375" style="61" customWidth="1"/>
    <col min="3395" max="3395" width="4.625" style="61" customWidth="1"/>
    <col min="3396" max="3396" width="6.25" style="61" customWidth="1"/>
    <col min="3397" max="3397" width="7.375" style="61" customWidth="1"/>
    <col min="3398" max="3398" width="5.75" style="61" customWidth="1"/>
    <col min="3399" max="3399" width="8.375" style="61" customWidth="1"/>
    <col min="3400" max="3400" width="8.75" style="61" customWidth="1"/>
    <col min="3401" max="3401" width="6.25" style="61" customWidth="1"/>
    <col min="3402" max="3402" width="7.375" style="61" customWidth="1"/>
    <col min="3403" max="3403" width="4.875" style="61" customWidth="1"/>
    <col min="3404" max="3404" width="7.75" style="61" customWidth="1"/>
    <col min="3405" max="3405" width="6.875" style="61" customWidth="1"/>
    <col min="3406" max="3406" width="15.25" style="61" customWidth="1"/>
    <col min="3407" max="3407" width="15.875" style="61" customWidth="1"/>
    <col min="3408" max="3408" width="24.75" style="61" bestFit="1" customWidth="1"/>
    <col min="3409" max="3409" width="21.625" style="61" customWidth="1"/>
    <col min="3410" max="3410" width="3.75" style="61" customWidth="1"/>
    <col min="3411" max="3411" width="15.625" style="61" customWidth="1"/>
    <col min="3412" max="3412" width="9.875" style="61" customWidth="1"/>
    <col min="3413" max="3587" width="9" style="61"/>
    <col min="3588" max="3588" width="19" style="61" bestFit="1" customWidth="1"/>
    <col min="3589" max="3589" width="3.75" style="61" customWidth="1"/>
    <col min="3590" max="3590" width="8.375" style="61" customWidth="1"/>
    <col min="3591" max="3591" width="7.375" style="61" customWidth="1"/>
    <col min="3592" max="3592" width="6.875" style="61" customWidth="1"/>
    <col min="3593" max="3593" width="6.375" style="61" customWidth="1"/>
    <col min="3594" max="3594" width="7" style="61" customWidth="1"/>
    <col min="3595" max="3595" width="8.375" style="61" customWidth="1"/>
    <col min="3596" max="3596" width="7.375" style="61" customWidth="1"/>
    <col min="3597" max="3597" width="7.75" style="61" customWidth="1"/>
    <col min="3598" max="3598" width="7.375" style="61" customWidth="1"/>
    <col min="3599" max="3599" width="7.875" style="61" customWidth="1"/>
    <col min="3600" max="3600" width="7.75" style="61" customWidth="1"/>
    <col min="3601" max="3601" width="8.375" style="61" customWidth="1"/>
    <col min="3602" max="3602" width="4.375" style="61" customWidth="1"/>
    <col min="3603" max="3604" width="6.375" style="61" customWidth="1"/>
    <col min="3605" max="3605" width="7.625" style="61" customWidth="1"/>
    <col min="3606" max="3606" width="3.75" style="61" customWidth="1"/>
    <col min="3607" max="3607" width="9.25" style="61" customWidth="1"/>
    <col min="3608" max="3608" width="5.75" style="61" customWidth="1"/>
    <col min="3609" max="3609" width="5.625" style="61" customWidth="1"/>
    <col min="3610" max="3610" width="9" style="61"/>
    <col min="3611" max="3611" width="6.375" style="61" customWidth="1"/>
    <col min="3612" max="3612" width="5" style="61" customWidth="1"/>
    <col min="3613" max="3613" width="3.375" style="61" customWidth="1"/>
    <col min="3614" max="3614" width="9.25" style="61" customWidth="1"/>
    <col min="3615" max="3615" width="5.375" style="61" customWidth="1"/>
    <col min="3616" max="3616" width="6.875" style="61" customWidth="1"/>
    <col min="3617" max="3617" width="8.75" style="61" customWidth="1"/>
    <col min="3618" max="3618" width="6.125" style="61" customWidth="1"/>
    <col min="3619" max="3619" width="9.125" style="61" customWidth="1"/>
    <col min="3620" max="3620" width="8.75" style="61" customWidth="1"/>
    <col min="3621" max="3621" width="10.125" style="61" customWidth="1"/>
    <col min="3622" max="3622" width="11.375" style="61" customWidth="1"/>
    <col min="3623" max="3623" width="9.375" style="61" customWidth="1"/>
    <col min="3624" max="3624" width="9.25" style="61" customWidth="1"/>
    <col min="3625" max="3625" width="7.125" style="61" customWidth="1"/>
    <col min="3626" max="3626" width="8" style="61" customWidth="1"/>
    <col min="3627" max="3627" width="9.375" style="61" customWidth="1"/>
    <col min="3628" max="3628" width="14" style="61" customWidth="1"/>
    <col min="3629" max="3629" width="8.375" style="61" customWidth="1"/>
    <col min="3630" max="3631" width="7.375" style="61" customWidth="1"/>
    <col min="3632" max="3632" width="8.375" style="61" customWidth="1"/>
    <col min="3633" max="3633" width="8.75" style="61" customWidth="1"/>
    <col min="3634" max="3634" width="9.375" style="61" customWidth="1"/>
    <col min="3635" max="3635" width="8.625" style="61" customWidth="1"/>
    <col min="3636" max="3636" width="10" style="61" customWidth="1"/>
    <col min="3637" max="3637" width="7.875" style="61" customWidth="1"/>
    <col min="3638" max="3638" width="7.75" style="61" customWidth="1"/>
    <col min="3639" max="3639" width="7.125" style="61" customWidth="1"/>
    <col min="3640" max="3640" width="7" style="61" customWidth="1"/>
    <col min="3641" max="3641" width="4.625" style="61" customWidth="1"/>
    <col min="3642" max="3642" width="5.875" style="61" customWidth="1"/>
    <col min="3643" max="3643" width="6.375" style="61" customWidth="1"/>
    <col min="3644" max="3644" width="4.625" style="61" customWidth="1"/>
    <col min="3645" max="3645" width="5.125" style="61" customWidth="1"/>
    <col min="3646" max="3646" width="5.375" style="61" customWidth="1"/>
    <col min="3647" max="3647" width="6.375" style="61" customWidth="1"/>
    <col min="3648" max="3648" width="4.625" style="61" customWidth="1"/>
    <col min="3649" max="3649" width="4.875" style="61" customWidth="1"/>
    <col min="3650" max="3650" width="8.375" style="61" customWidth="1"/>
    <col min="3651" max="3651" width="4.625" style="61" customWidth="1"/>
    <col min="3652" max="3652" width="6.25" style="61" customWidth="1"/>
    <col min="3653" max="3653" width="7.375" style="61" customWidth="1"/>
    <col min="3654" max="3654" width="5.75" style="61" customWidth="1"/>
    <col min="3655" max="3655" width="8.375" style="61" customWidth="1"/>
    <col min="3656" max="3656" width="8.75" style="61" customWidth="1"/>
    <col min="3657" max="3657" width="6.25" style="61" customWidth="1"/>
    <col min="3658" max="3658" width="7.375" style="61" customWidth="1"/>
    <col min="3659" max="3659" width="4.875" style="61" customWidth="1"/>
    <col min="3660" max="3660" width="7.75" style="61" customWidth="1"/>
    <col min="3661" max="3661" width="6.875" style="61" customWidth="1"/>
    <col min="3662" max="3662" width="15.25" style="61" customWidth="1"/>
    <col min="3663" max="3663" width="15.875" style="61" customWidth="1"/>
    <col min="3664" max="3664" width="24.75" style="61" bestFit="1" customWidth="1"/>
    <col min="3665" max="3665" width="21.625" style="61" customWidth="1"/>
    <col min="3666" max="3666" width="3.75" style="61" customWidth="1"/>
    <col min="3667" max="3667" width="15.625" style="61" customWidth="1"/>
    <col min="3668" max="3668" width="9.875" style="61" customWidth="1"/>
    <col min="3669" max="3843" width="9" style="61"/>
    <col min="3844" max="3844" width="19" style="61" bestFit="1" customWidth="1"/>
    <col min="3845" max="3845" width="3.75" style="61" customWidth="1"/>
    <col min="3846" max="3846" width="8.375" style="61" customWidth="1"/>
    <col min="3847" max="3847" width="7.375" style="61" customWidth="1"/>
    <col min="3848" max="3848" width="6.875" style="61" customWidth="1"/>
    <col min="3849" max="3849" width="6.375" style="61" customWidth="1"/>
    <col min="3850" max="3850" width="7" style="61" customWidth="1"/>
    <col min="3851" max="3851" width="8.375" style="61" customWidth="1"/>
    <col min="3852" max="3852" width="7.375" style="61" customWidth="1"/>
    <col min="3853" max="3853" width="7.75" style="61" customWidth="1"/>
    <col min="3854" max="3854" width="7.375" style="61" customWidth="1"/>
    <col min="3855" max="3855" width="7.875" style="61" customWidth="1"/>
    <col min="3856" max="3856" width="7.75" style="61" customWidth="1"/>
    <col min="3857" max="3857" width="8.375" style="61" customWidth="1"/>
    <col min="3858" max="3858" width="4.375" style="61" customWidth="1"/>
    <col min="3859" max="3860" width="6.375" style="61" customWidth="1"/>
    <col min="3861" max="3861" width="7.625" style="61" customWidth="1"/>
    <col min="3862" max="3862" width="3.75" style="61" customWidth="1"/>
    <col min="3863" max="3863" width="9.25" style="61" customWidth="1"/>
    <col min="3864" max="3864" width="5.75" style="61" customWidth="1"/>
    <col min="3865" max="3865" width="5.625" style="61" customWidth="1"/>
    <col min="3866" max="3866" width="9" style="61"/>
    <col min="3867" max="3867" width="6.375" style="61" customWidth="1"/>
    <col min="3868" max="3868" width="5" style="61" customWidth="1"/>
    <col min="3869" max="3869" width="3.375" style="61" customWidth="1"/>
    <col min="3870" max="3870" width="9.25" style="61" customWidth="1"/>
    <col min="3871" max="3871" width="5.375" style="61" customWidth="1"/>
    <col min="3872" max="3872" width="6.875" style="61" customWidth="1"/>
    <col min="3873" max="3873" width="8.75" style="61" customWidth="1"/>
    <col min="3874" max="3874" width="6.125" style="61" customWidth="1"/>
    <col min="3875" max="3875" width="9.125" style="61" customWidth="1"/>
    <col min="3876" max="3876" width="8.75" style="61" customWidth="1"/>
    <col min="3877" max="3877" width="10.125" style="61" customWidth="1"/>
    <col min="3878" max="3878" width="11.375" style="61" customWidth="1"/>
    <col min="3879" max="3879" width="9.375" style="61" customWidth="1"/>
    <col min="3880" max="3880" width="9.25" style="61" customWidth="1"/>
    <col min="3881" max="3881" width="7.125" style="61" customWidth="1"/>
    <col min="3882" max="3882" width="8" style="61" customWidth="1"/>
    <col min="3883" max="3883" width="9.375" style="61" customWidth="1"/>
    <col min="3884" max="3884" width="14" style="61" customWidth="1"/>
    <col min="3885" max="3885" width="8.375" style="61" customWidth="1"/>
    <col min="3886" max="3887" width="7.375" style="61" customWidth="1"/>
    <col min="3888" max="3888" width="8.375" style="61" customWidth="1"/>
    <col min="3889" max="3889" width="8.75" style="61" customWidth="1"/>
    <col min="3890" max="3890" width="9.375" style="61" customWidth="1"/>
    <col min="3891" max="3891" width="8.625" style="61" customWidth="1"/>
    <col min="3892" max="3892" width="10" style="61" customWidth="1"/>
    <col min="3893" max="3893" width="7.875" style="61" customWidth="1"/>
    <col min="3894" max="3894" width="7.75" style="61" customWidth="1"/>
    <col min="3895" max="3895" width="7.125" style="61" customWidth="1"/>
    <col min="3896" max="3896" width="7" style="61" customWidth="1"/>
    <col min="3897" max="3897" width="4.625" style="61" customWidth="1"/>
    <col min="3898" max="3898" width="5.875" style="61" customWidth="1"/>
    <col min="3899" max="3899" width="6.375" style="61" customWidth="1"/>
    <col min="3900" max="3900" width="4.625" style="61" customWidth="1"/>
    <col min="3901" max="3901" width="5.125" style="61" customWidth="1"/>
    <col min="3902" max="3902" width="5.375" style="61" customWidth="1"/>
    <col min="3903" max="3903" width="6.375" style="61" customWidth="1"/>
    <col min="3904" max="3904" width="4.625" style="61" customWidth="1"/>
    <col min="3905" max="3905" width="4.875" style="61" customWidth="1"/>
    <col min="3906" max="3906" width="8.375" style="61" customWidth="1"/>
    <col min="3907" max="3907" width="4.625" style="61" customWidth="1"/>
    <col min="3908" max="3908" width="6.25" style="61" customWidth="1"/>
    <col min="3909" max="3909" width="7.375" style="61" customWidth="1"/>
    <col min="3910" max="3910" width="5.75" style="61" customWidth="1"/>
    <col min="3911" max="3911" width="8.375" style="61" customWidth="1"/>
    <col min="3912" max="3912" width="8.75" style="61" customWidth="1"/>
    <col min="3913" max="3913" width="6.25" style="61" customWidth="1"/>
    <col min="3914" max="3914" width="7.375" style="61" customWidth="1"/>
    <col min="3915" max="3915" width="4.875" style="61" customWidth="1"/>
    <col min="3916" max="3916" width="7.75" style="61" customWidth="1"/>
    <col min="3917" max="3917" width="6.875" style="61" customWidth="1"/>
    <col min="3918" max="3918" width="15.25" style="61" customWidth="1"/>
    <col min="3919" max="3919" width="15.875" style="61" customWidth="1"/>
    <col min="3920" max="3920" width="24.75" style="61" bestFit="1" customWidth="1"/>
    <col min="3921" max="3921" width="21.625" style="61" customWidth="1"/>
    <col min="3922" max="3922" width="3.75" style="61" customWidth="1"/>
    <col min="3923" max="3923" width="15.625" style="61" customWidth="1"/>
    <col min="3924" max="3924" width="9.875" style="61" customWidth="1"/>
    <col min="3925" max="4099" width="9" style="61"/>
    <col min="4100" max="4100" width="19" style="61" bestFit="1" customWidth="1"/>
    <col min="4101" max="4101" width="3.75" style="61" customWidth="1"/>
    <col min="4102" max="4102" width="8.375" style="61" customWidth="1"/>
    <col min="4103" max="4103" width="7.375" style="61" customWidth="1"/>
    <col min="4104" max="4104" width="6.875" style="61" customWidth="1"/>
    <col min="4105" max="4105" width="6.375" style="61" customWidth="1"/>
    <col min="4106" max="4106" width="7" style="61" customWidth="1"/>
    <col min="4107" max="4107" width="8.375" style="61" customWidth="1"/>
    <col min="4108" max="4108" width="7.375" style="61" customWidth="1"/>
    <col min="4109" max="4109" width="7.75" style="61" customWidth="1"/>
    <col min="4110" max="4110" width="7.375" style="61" customWidth="1"/>
    <col min="4111" max="4111" width="7.875" style="61" customWidth="1"/>
    <col min="4112" max="4112" width="7.75" style="61" customWidth="1"/>
    <col min="4113" max="4113" width="8.375" style="61" customWidth="1"/>
    <col min="4114" max="4114" width="4.375" style="61" customWidth="1"/>
    <col min="4115" max="4116" width="6.375" style="61" customWidth="1"/>
    <col min="4117" max="4117" width="7.625" style="61" customWidth="1"/>
    <col min="4118" max="4118" width="3.75" style="61" customWidth="1"/>
    <col min="4119" max="4119" width="9.25" style="61" customWidth="1"/>
    <col min="4120" max="4120" width="5.75" style="61" customWidth="1"/>
    <col min="4121" max="4121" width="5.625" style="61" customWidth="1"/>
    <col min="4122" max="4122" width="9" style="61"/>
    <col min="4123" max="4123" width="6.375" style="61" customWidth="1"/>
    <col min="4124" max="4124" width="5" style="61" customWidth="1"/>
    <col min="4125" max="4125" width="3.375" style="61" customWidth="1"/>
    <col min="4126" max="4126" width="9.25" style="61" customWidth="1"/>
    <col min="4127" max="4127" width="5.375" style="61" customWidth="1"/>
    <col min="4128" max="4128" width="6.875" style="61" customWidth="1"/>
    <col min="4129" max="4129" width="8.75" style="61" customWidth="1"/>
    <col min="4130" max="4130" width="6.125" style="61" customWidth="1"/>
    <col min="4131" max="4131" width="9.125" style="61" customWidth="1"/>
    <col min="4132" max="4132" width="8.75" style="61" customWidth="1"/>
    <col min="4133" max="4133" width="10.125" style="61" customWidth="1"/>
    <col min="4134" max="4134" width="11.375" style="61" customWidth="1"/>
    <col min="4135" max="4135" width="9.375" style="61" customWidth="1"/>
    <col min="4136" max="4136" width="9.25" style="61" customWidth="1"/>
    <col min="4137" max="4137" width="7.125" style="61" customWidth="1"/>
    <col min="4138" max="4138" width="8" style="61" customWidth="1"/>
    <col min="4139" max="4139" width="9.375" style="61" customWidth="1"/>
    <col min="4140" max="4140" width="14" style="61" customWidth="1"/>
    <col min="4141" max="4141" width="8.375" style="61" customWidth="1"/>
    <col min="4142" max="4143" width="7.375" style="61" customWidth="1"/>
    <col min="4144" max="4144" width="8.375" style="61" customWidth="1"/>
    <col min="4145" max="4145" width="8.75" style="61" customWidth="1"/>
    <col min="4146" max="4146" width="9.375" style="61" customWidth="1"/>
    <col min="4147" max="4147" width="8.625" style="61" customWidth="1"/>
    <col min="4148" max="4148" width="10" style="61" customWidth="1"/>
    <col min="4149" max="4149" width="7.875" style="61" customWidth="1"/>
    <col min="4150" max="4150" width="7.75" style="61" customWidth="1"/>
    <col min="4151" max="4151" width="7.125" style="61" customWidth="1"/>
    <col min="4152" max="4152" width="7" style="61" customWidth="1"/>
    <col min="4153" max="4153" width="4.625" style="61" customWidth="1"/>
    <col min="4154" max="4154" width="5.875" style="61" customWidth="1"/>
    <col min="4155" max="4155" width="6.375" style="61" customWidth="1"/>
    <col min="4156" max="4156" width="4.625" style="61" customWidth="1"/>
    <col min="4157" max="4157" width="5.125" style="61" customWidth="1"/>
    <col min="4158" max="4158" width="5.375" style="61" customWidth="1"/>
    <col min="4159" max="4159" width="6.375" style="61" customWidth="1"/>
    <col min="4160" max="4160" width="4.625" style="61" customWidth="1"/>
    <col min="4161" max="4161" width="4.875" style="61" customWidth="1"/>
    <col min="4162" max="4162" width="8.375" style="61" customWidth="1"/>
    <col min="4163" max="4163" width="4.625" style="61" customWidth="1"/>
    <col min="4164" max="4164" width="6.25" style="61" customWidth="1"/>
    <col min="4165" max="4165" width="7.375" style="61" customWidth="1"/>
    <col min="4166" max="4166" width="5.75" style="61" customWidth="1"/>
    <col min="4167" max="4167" width="8.375" style="61" customWidth="1"/>
    <col min="4168" max="4168" width="8.75" style="61" customWidth="1"/>
    <col min="4169" max="4169" width="6.25" style="61" customWidth="1"/>
    <col min="4170" max="4170" width="7.375" style="61" customWidth="1"/>
    <col min="4171" max="4171" width="4.875" style="61" customWidth="1"/>
    <col min="4172" max="4172" width="7.75" style="61" customWidth="1"/>
    <col min="4173" max="4173" width="6.875" style="61" customWidth="1"/>
    <col min="4174" max="4174" width="15.25" style="61" customWidth="1"/>
    <col min="4175" max="4175" width="15.875" style="61" customWidth="1"/>
    <col min="4176" max="4176" width="24.75" style="61" bestFit="1" customWidth="1"/>
    <col min="4177" max="4177" width="21.625" style="61" customWidth="1"/>
    <col min="4178" max="4178" width="3.75" style="61" customWidth="1"/>
    <col min="4179" max="4179" width="15.625" style="61" customWidth="1"/>
    <col min="4180" max="4180" width="9.875" style="61" customWidth="1"/>
    <col min="4181" max="4355" width="9" style="61"/>
    <col min="4356" max="4356" width="19" style="61" bestFit="1" customWidth="1"/>
    <col min="4357" max="4357" width="3.75" style="61" customWidth="1"/>
    <col min="4358" max="4358" width="8.375" style="61" customWidth="1"/>
    <col min="4359" max="4359" width="7.375" style="61" customWidth="1"/>
    <col min="4360" max="4360" width="6.875" style="61" customWidth="1"/>
    <col min="4361" max="4361" width="6.375" style="61" customWidth="1"/>
    <col min="4362" max="4362" width="7" style="61" customWidth="1"/>
    <col min="4363" max="4363" width="8.375" style="61" customWidth="1"/>
    <col min="4364" max="4364" width="7.375" style="61" customWidth="1"/>
    <col min="4365" max="4365" width="7.75" style="61" customWidth="1"/>
    <col min="4366" max="4366" width="7.375" style="61" customWidth="1"/>
    <col min="4367" max="4367" width="7.875" style="61" customWidth="1"/>
    <col min="4368" max="4368" width="7.75" style="61" customWidth="1"/>
    <col min="4369" max="4369" width="8.375" style="61" customWidth="1"/>
    <col min="4370" max="4370" width="4.375" style="61" customWidth="1"/>
    <col min="4371" max="4372" width="6.375" style="61" customWidth="1"/>
    <col min="4373" max="4373" width="7.625" style="61" customWidth="1"/>
    <col min="4374" max="4374" width="3.75" style="61" customWidth="1"/>
    <col min="4375" max="4375" width="9.25" style="61" customWidth="1"/>
    <col min="4376" max="4376" width="5.75" style="61" customWidth="1"/>
    <col min="4377" max="4377" width="5.625" style="61" customWidth="1"/>
    <col min="4378" max="4378" width="9" style="61"/>
    <col min="4379" max="4379" width="6.375" style="61" customWidth="1"/>
    <col min="4380" max="4380" width="5" style="61" customWidth="1"/>
    <col min="4381" max="4381" width="3.375" style="61" customWidth="1"/>
    <col min="4382" max="4382" width="9.25" style="61" customWidth="1"/>
    <col min="4383" max="4383" width="5.375" style="61" customWidth="1"/>
    <col min="4384" max="4384" width="6.875" style="61" customWidth="1"/>
    <col min="4385" max="4385" width="8.75" style="61" customWidth="1"/>
    <col min="4386" max="4386" width="6.125" style="61" customWidth="1"/>
    <col min="4387" max="4387" width="9.125" style="61" customWidth="1"/>
    <col min="4388" max="4388" width="8.75" style="61" customWidth="1"/>
    <col min="4389" max="4389" width="10.125" style="61" customWidth="1"/>
    <col min="4390" max="4390" width="11.375" style="61" customWidth="1"/>
    <col min="4391" max="4391" width="9.375" style="61" customWidth="1"/>
    <col min="4392" max="4392" width="9.25" style="61" customWidth="1"/>
    <col min="4393" max="4393" width="7.125" style="61" customWidth="1"/>
    <col min="4394" max="4394" width="8" style="61" customWidth="1"/>
    <col min="4395" max="4395" width="9.375" style="61" customWidth="1"/>
    <col min="4396" max="4396" width="14" style="61" customWidth="1"/>
    <col min="4397" max="4397" width="8.375" style="61" customWidth="1"/>
    <col min="4398" max="4399" width="7.375" style="61" customWidth="1"/>
    <col min="4400" max="4400" width="8.375" style="61" customWidth="1"/>
    <col min="4401" max="4401" width="8.75" style="61" customWidth="1"/>
    <col min="4402" max="4402" width="9.375" style="61" customWidth="1"/>
    <col min="4403" max="4403" width="8.625" style="61" customWidth="1"/>
    <col min="4404" max="4404" width="10" style="61" customWidth="1"/>
    <col min="4405" max="4405" width="7.875" style="61" customWidth="1"/>
    <col min="4406" max="4406" width="7.75" style="61" customWidth="1"/>
    <col min="4407" max="4407" width="7.125" style="61" customWidth="1"/>
    <col min="4408" max="4408" width="7" style="61" customWidth="1"/>
    <col min="4409" max="4409" width="4.625" style="61" customWidth="1"/>
    <col min="4410" max="4410" width="5.875" style="61" customWidth="1"/>
    <col min="4411" max="4411" width="6.375" style="61" customWidth="1"/>
    <col min="4412" max="4412" width="4.625" style="61" customWidth="1"/>
    <col min="4413" max="4413" width="5.125" style="61" customWidth="1"/>
    <col min="4414" max="4414" width="5.375" style="61" customWidth="1"/>
    <col min="4415" max="4415" width="6.375" style="61" customWidth="1"/>
    <col min="4416" max="4416" width="4.625" style="61" customWidth="1"/>
    <col min="4417" max="4417" width="4.875" style="61" customWidth="1"/>
    <col min="4418" max="4418" width="8.375" style="61" customWidth="1"/>
    <col min="4419" max="4419" width="4.625" style="61" customWidth="1"/>
    <col min="4420" max="4420" width="6.25" style="61" customWidth="1"/>
    <col min="4421" max="4421" width="7.375" style="61" customWidth="1"/>
    <col min="4422" max="4422" width="5.75" style="61" customWidth="1"/>
    <col min="4423" max="4423" width="8.375" style="61" customWidth="1"/>
    <col min="4424" max="4424" width="8.75" style="61" customWidth="1"/>
    <col min="4425" max="4425" width="6.25" style="61" customWidth="1"/>
    <col min="4426" max="4426" width="7.375" style="61" customWidth="1"/>
    <col min="4427" max="4427" width="4.875" style="61" customWidth="1"/>
    <col min="4428" max="4428" width="7.75" style="61" customWidth="1"/>
    <col min="4429" max="4429" width="6.875" style="61" customWidth="1"/>
    <col min="4430" max="4430" width="15.25" style="61" customWidth="1"/>
    <col min="4431" max="4431" width="15.875" style="61" customWidth="1"/>
    <col min="4432" max="4432" width="24.75" style="61" bestFit="1" customWidth="1"/>
    <col min="4433" max="4433" width="21.625" style="61" customWidth="1"/>
    <col min="4434" max="4434" width="3.75" style="61" customWidth="1"/>
    <col min="4435" max="4435" width="15.625" style="61" customWidth="1"/>
    <col min="4436" max="4436" width="9.875" style="61" customWidth="1"/>
    <col min="4437" max="4611" width="9" style="61"/>
    <col min="4612" max="4612" width="19" style="61" bestFit="1" customWidth="1"/>
    <col min="4613" max="4613" width="3.75" style="61" customWidth="1"/>
    <col min="4614" max="4614" width="8.375" style="61" customWidth="1"/>
    <col min="4615" max="4615" width="7.375" style="61" customWidth="1"/>
    <col min="4616" max="4616" width="6.875" style="61" customWidth="1"/>
    <col min="4617" max="4617" width="6.375" style="61" customWidth="1"/>
    <col min="4618" max="4618" width="7" style="61" customWidth="1"/>
    <col min="4619" max="4619" width="8.375" style="61" customWidth="1"/>
    <col min="4620" max="4620" width="7.375" style="61" customWidth="1"/>
    <col min="4621" max="4621" width="7.75" style="61" customWidth="1"/>
    <col min="4622" max="4622" width="7.375" style="61" customWidth="1"/>
    <col min="4623" max="4623" width="7.875" style="61" customWidth="1"/>
    <col min="4624" max="4624" width="7.75" style="61" customWidth="1"/>
    <col min="4625" max="4625" width="8.375" style="61" customWidth="1"/>
    <col min="4626" max="4626" width="4.375" style="61" customWidth="1"/>
    <col min="4627" max="4628" width="6.375" style="61" customWidth="1"/>
    <col min="4629" max="4629" width="7.625" style="61" customWidth="1"/>
    <col min="4630" max="4630" width="3.75" style="61" customWidth="1"/>
    <col min="4631" max="4631" width="9.25" style="61" customWidth="1"/>
    <col min="4632" max="4632" width="5.75" style="61" customWidth="1"/>
    <col min="4633" max="4633" width="5.625" style="61" customWidth="1"/>
    <col min="4634" max="4634" width="9" style="61"/>
    <col min="4635" max="4635" width="6.375" style="61" customWidth="1"/>
    <col min="4636" max="4636" width="5" style="61" customWidth="1"/>
    <col min="4637" max="4637" width="3.375" style="61" customWidth="1"/>
    <col min="4638" max="4638" width="9.25" style="61" customWidth="1"/>
    <col min="4639" max="4639" width="5.375" style="61" customWidth="1"/>
    <col min="4640" max="4640" width="6.875" style="61" customWidth="1"/>
    <col min="4641" max="4641" width="8.75" style="61" customWidth="1"/>
    <col min="4642" max="4642" width="6.125" style="61" customWidth="1"/>
    <col min="4643" max="4643" width="9.125" style="61" customWidth="1"/>
    <col min="4644" max="4644" width="8.75" style="61" customWidth="1"/>
    <col min="4645" max="4645" width="10.125" style="61" customWidth="1"/>
    <col min="4646" max="4646" width="11.375" style="61" customWidth="1"/>
    <col min="4647" max="4647" width="9.375" style="61" customWidth="1"/>
    <col min="4648" max="4648" width="9.25" style="61" customWidth="1"/>
    <col min="4649" max="4649" width="7.125" style="61" customWidth="1"/>
    <col min="4650" max="4650" width="8" style="61" customWidth="1"/>
    <col min="4651" max="4651" width="9.375" style="61" customWidth="1"/>
    <col min="4652" max="4652" width="14" style="61" customWidth="1"/>
    <col min="4653" max="4653" width="8.375" style="61" customWidth="1"/>
    <col min="4654" max="4655" width="7.375" style="61" customWidth="1"/>
    <col min="4656" max="4656" width="8.375" style="61" customWidth="1"/>
    <col min="4657" max="4657" width="8.75" style="61" customWidth="1"/>
    <col min="4658" max="4658" width="9.375" style="61" customWidth="1"/>
    <col min="4659" max="4659" width="8.625" style="61" customWidth="1"/>
    <col min="4660" max="4660" width="10" style="61" customWidth="1"/>
    <col min="4661" max="4661" width="7.875" style="61" customWidth="1"/>
    <col min="4662" max="4662" width="7.75" style="61" customWidth="1"/>
    <col min="4663" max="4663" width="7.125" style="61" customWidth="1"/>
    <col min="4664" max="4664" width="7" style="61" customWidth="1"/>
    <col min="4665" max="4665" width="4.625" style="61" customWidth="1"/>
    <col min="4666" max="4666" width="5.875" style="61" customWidth="1"/>
    <col min="4667" max="4667" width="6.375" style="61" customWidth="1"/>
    <col min="4668" max="4668" width="4.625" style="61" customWidth="1"/>
    <col min="4669" max="4669" width="5.125" style="61" customWidth="1"/>
    <col min="4670" max="4670" width="5.375" style="61" customWidth="1"/>
    <col min="4671" max="4671" width="6.375" style="61" customWidth="1"/>
    <col min="4672" max="4672" width="4.625" style="61" customWidth="1"/>
    <col min="4673" max="4673" width="4.875" style="61" customWidth="1"/>
    <col min="4674" max="4674" width="8.375" style="61" customWidth="1"/>
    <col min="4675" max="4675" width="4.625" style="61" customWidth="1"/>
    <col min="4676" max="4676" width="6.25" style="61" customWidth="1"/>
    <col min="4677" max="4677" width="7.375" style="61" customWidth="1"/>
    <col min="4678" max="4678" width="5.75" style="61" customWidth="1"/>
    <col min="4679" max="4679" width="8.375" style="61" customWidth="1"/>
    <col min="4680" max="4680" width="8.75" style="61" customWidth="1"/>
    <col min="4681" max="4681" width="6.25" style="61" customWidth="1"/>
    <col min="4682" max="4682" width="7.375" style="61" customWidth="1"/>
    <col min="4683" max="4683" width="4.875" style="61" customWidth="1"/>
    <col min="4684" max="4684" width="7.75" style="61" customWidth="1"/>
    <col min="4685" max="4685" width="6.875" style="61" customWidth="1"/>
    <col min="4686" max="4686" width="15.25" style="61" customWidth="1"/>
    <col min="4687" max="4687" width="15.875" style="61" customWidth="1"/>
    <col min="4688" max="4688" width="24.75" style="61" bestFit="1" customWidth="1"/>
    <col min="4689" max="4689" width="21.625" style="61" customWidth="1"/>
    <col min="4690" max="4690" width="3.75" style="61" customWidth="1"/>
    <col min="4691" max="4691" width="15.625" style="61" customWidth="1"/>
    <col min="4692" max="4692" width="9.875" style="61" customWidth="1"/>
    <col min="4693" max="4867" width="9" style="61"/>
    <col min="4868" max="4868" width="19" style="61" bestFit="1" customWidth="1"/>
    <col min="4869" max="4869" width="3.75" style="61" customWidth="1"/>
    <col min="4870" max="4870" width="8.375" style="61" customWidth="1"/>
    <col min="4871" max="4871" width="7.375" style="61" customWidth="1"/>
    <col min="4872" max="4872" width="6.875" style="61" customWidth="1"/>
    <col min="4873" max="4873" width="6.375" style="61" customWidth="1"/>
    <col min="4874" max="4874" width="7" style="61" customWidth="1"/>
    <col min="4875" max="4875" width="8.375" style="61" customWidth="1"/>
    <col min="4876" max="4876" width="7.375" style="61" customWidth="1"/>
    <col min="4877" max="4877" width="7.75" style="61" customWidth="1"/>
    <col min="4878" max="4878" width="7.375" style="61" customWidth="1"/>
    <col min="4879" max="4879" width="7.875" style="61" customWidth="1"/>
    <col min="4880" max="4880" width="7.75" style="61" customWidth="1"/>
    <col min="4881" max="4881" width="8.375" style="61" customWidth="1"/>
    <col min="4882" max="4882" width="4.375" style="61" customWidth="1"/>
    <col min="4883" max="4884" width="6.375" style="61" customWidth="1"/>
    <col min="4885" max="4885" width="7.625" style="61" customWidth="1"/>
    <col min="4886" max="4886" width="3.75" style="61" customWidth="1"/>
    <col min="4887" max="4887" width="9.25" style="61" customWidth="1"/>
    <col min="4888" max="4888" width="5.75" style="61" customWidth="1"/>
    <col min="4889" max="4889" width="5.625" style="61" customWidth="1"/>
    <col min="4890" max="4890" width="9" style="61"/>
    <col min="4891" max="4891" width="6.375" style="61" customWidth="1"/>
    <col min="4892" max="4892" width="5" style="61" customWidth="1"/>
    <col min="4893" max="4893" width="3.375" style="61" customWidth="1"/>
    <col min="4894" max="4894" width="9.25" style="61" customWidth="1"/>
    <col min="4895" max="4895" width="5.375" style="61" customWidth="1"/>
    <col min="4896" max="4896" width="6.875" style="61" customWidth="1"/>
    <col min="4897" max="4897" width="8.75" style="61" customWidth="1"/>
    <col min="4898" max="4898" width="6.125" style="61" customWidth="1"/>
    <col min="4899" max="4899" width="9.125" style="61" customWidth="1"/>
    <col min="4900" max="4900" width="8.75" style="61" customWidth="1"/>
    <col min="4901" max="4901" width="10.125" style="61" customWidth="1"/>
    <col min="4902" max="4902" width="11.375" style="61" customWidth="1"/>
    <col min="4903" max="4903" width="9.375" style="61" customWidth="1"/>
    <col min="4904" max="4904" width="9.25" style="61" customWidth="1"/>
    <col min="4905" max="4905" width="7.125" style="61" customWidth="1"/>
    <col min="4906" max="4906" width="8" style="61" customWidth="1"/>
    <col min="4907" max="4907" width="9.375" style="61" customWidth="1"/>
    <col min="4908" max="4908" width="14" style="61" customWidth="1"/>
    <col min="4909" max="4909" width="8.375" style="61" customWidth="1"/>
    <col min="4910" max="4911" width="7.375" style="61" customWidth="1"/>
    <col min="4912" max="4912" width="8.375" style="61" customWidth="1"/>
    <col min="4913" max="4913" width="8.75" style="61" customWidth="1"/>
    <col min="4914" max="4914" width="9.375" style="61" customWidth="1"/>
    <col min="4915" max="4915" width="8.625" style="61" customWidth="1"/>
    <col min="4916" max="4916" width="10" style="61" customWidth="1"/>
    <col min="4917" max="4917" width="7.875" style="61" customWidth="1"/>
    <col min="4918" max="4918" width="7.75" style="61" customWidth="1"/>
    <col min="4919" max="4919" width="7.125" style="61" customWidth="1"/>
    <col min="4920" max="4920" width="7" style="61" customWidth="1"/>
    <col min="4921" max="4921" width="4.625" style="61" customWidth="1"/>
    <col min="4922" max="4922" width="5.875" style="61" customWidth="1"/>
    <col min="4923" max="4923" width="6.375" style="61" customWidth="1"/>
    <col min="4924" max="4924" width="4.625" style="61" customWidth="1"/>
    <col min="4925" max="4925" width="5.125" style="61" customWidth="1"/>
    <col min="4926" max="4926" width="5.375" style="61" customWidth="1"/>
    <col min="4927" max="4927" width="6.375" style="61" customWidth="1"/>
    <col min="4928" max="4928" width="4.625" style="61" customWidth="1"/>
    <col min="4929" max="4929" width="4.875" style="61" customWidth="1"/>
    <col min="4930" max="4930" width="8.375" style="61" customWidth="1"/>
    <col min="4931" max="4931" width="4.625" style="61" customWidth="1"/>
    <col min="4932" max="4932" width="6.25" style="61" customWidth="1"/>
    <col min="4933" max="4933" width="7.375" style="61" customWidth="1"/>
    <col min="4934" max="4934" width="5.75" style="61" customWidth="1"/>
    <col min="4935" max="4935" width="8.375" style="61" customWidth="1"/>
    <col min="4936" max="4936" width="8.75" style="61" customWidth="1"/>
    <col min="4937" max="4937" width="6.25" style="61" customWidth="1"/>
    <col min="4938" max="4938" width="7.375" style="61" customWidth="1"/>
    <col min="4939" max="4939" width="4.875" style="61" customWidth="1"/>
    <col min="4940" max="4940" width="7.75" style="61" customWidth="1"/>
    <col min="4941" max="4941" width="6.875" style="61" customWidth="1"/>
    <col min="4942" max="4942" width="15.25" style="61" customWidth="1"/>
    <col min="4943" max="4943" width="15.875" style="61" customWidth="1"/>
    <col min="4944" max="4944" width="24.75" style="61" bestFit="1" customWidth="1"/>
    <col min="4945" max="4945" width="21.625" style="61" customWidth="1"/>
    <col min="4946" max="4946" width="3.75" style="61" customWidth="1"/>
    <col min="4947" max="4947" width="15.625" style="61" customWidth="1"/>
    <col min="4948" max="4948" width="9.875" style="61" customWidth="1"/>
    <col min="4949" max="5123" width="9" style="61"/>
    <col min="5124" max="5124" width="19" style="61" bestFit="1" customWidth="1"/>
    <col min="5125" max="5125" width="3.75" style="61" customWidth="1"/>
    <col min="5126" max="5126" width="8.375" style="61" customWidth="1"/>
    <col min="5127" max="5127" width="7.375" style="61" customWidth="1"/>
    <col min="5128" max="5128" width="6.875" style="61" customWidth="1"/>
    <col min="5129" max="5129" width="6.375" style="61" customWidth="1"/>
    <col min="5130" max="5130" width="7" style="61" customWidth="1"/>
    <col min="5131" max="5131" width="8.375" style="61" customWidth="1"/>
    <col min="5132" max="5132" width="7.375" style="61" customWidth="1"/>
    <col min="5133" max="5133" width="7.75" style="61" customWidth="1"/>
    <col min="5134" max="5134" width="7.375" style="61" customWidth="1"/>
    <col min="5135" max="5135" width="7.875" style="61" customWidth="1"/>
    <col min="5136" max="5136" width="7.75" style="61" customWidth="1"/>
    <col min="5137" max="5137" width="8.375" style="61" customWidth="1"/>
    <col min="5138" max="5138" width="4.375" style="61" customWidth="1"/>
    <col min="5139" max="5140" width="6.375" style="61" customWidth="1"/>
    <col min="5141" max="5141" width="7.625" style="61" customWidth="1"/>
    <col min="5142" max="5142" width="3.75" style="61" customWidth="1"/>
    <col min="5143" max="5143" width="9.25" style="61" customWidth="1"/>
    <col min="5144" max="5144" width="5.75" style="61" customWidth="1"/>
    <col min="5145" max="5145" width="5.625" style="61" customWidth="1"/>
    <col min="5146" max="5146" width="9" style="61"/>
    <col min="5147" max="5147" width="6.375" style="61" customWidth="1"/>
    <col min="5148" max="5148" width="5" style="61" customWidth="1"/>
    <col min="5149" max="5149" width="3.375" style="61" customWidth="1"/>
    <col min="5150" max="5150" width="9.25" style="61" customWidth="1"/>
    <col min="5151" max="5151" width="5.375" style="61" customWidth="1"/>
    <col min="5152" max="5152" width="6.875" style="61" customWidth="1"/>
    <col min="5153" max="5153" width="8.75" style="61" customWidth="1"/>
    <col min="5154" max="5154" width="6.125" style="61" customWidth="1"/>
    <col min="5155" max="5155" width="9.125" style="61" customWidth="1"/>
    <col min="5156" max="5156" width="8.75" style="61" customWidth="1"/>
    <col min="5157" max="5157" width="10.125" style="61" customWidth="1"/>
    <col min="5158" max="5158" width="11.375" style="61" customWidth="1"/>
    <col min="5159" max="5159" width="9.375" style="61" customWidth="1"/>
    <col min="5160" max="5160" width="9.25" style="61" customWidth="1"/>
    <col min="5161" max="5161" width="7.125" style="61" customWidth="1"/>
    <col min="5162" max="5162" width="8" style="61" customWidth="1"/>
    <col min="5163" max="5163" width="9.375" style="61" customWidth="1"/>
    <col min="5164" max="5164" width="14" style="61" customWidth="1"/>
    <col min="5165" max="5165" width="8.375" style="61" customWidth="1"/>
    <col min="5166" max="5167" width="7.375" style="61" customWidth="1"/>
    <col min="5168" max="5168" width="8.375" style="61" customWidth="1"/>
    <col min="5169" max="5169" width="8.75" style="61" customWidth="1"/>
    <col min="5170" max="5170" width="9.375" style="61" customWidth="1"/>
    <col min="5171" max="5171" width="8.625" style="61" customWidth="1"/>
    <col min="5172" max="5172" width="10" style="61" customWidth="1"/>
    <col min="5173" max="5173" width="7.875" style="61" customWidth="1"/>
    <col min="5174" max="5174" width="7.75" style="61" customWidth="1"/>
    <col min="5175" max="5175" width="7.125" style="61" customWidth="1"/>
    <col min="5176" max="5176" width="7" style="61" customWidth="1"/>
    <col min="5177" max="5177" width="4.625" style="61" customWidth="1"/>
    <col min="5178" max="5178" width="5.875" style="61" customWidth="1"/>
    <col min="5179" max="5179" width="6.375" style="61" customWidth="1"/>
    <col min="5180" max="5180" width="4.625" style="61" customWidth="1"/>
    <col min="5181" max="5181" width="5.125" style="61" customWidth="1"/>
    <col min="5182" max="5182" width="5.375" style="61" customWidth="1"/>
    <col min="5183" max="5183" width="6.375" style="61" customWidth="1"/>
    <col min="5184" max="5184" width="4.625" style="61" customWidth="1"/>
    <col min="5185" max="5185" width="4.875" style="61" customWidth="1"/>
    <col min="5186" max="5186" width="8.375" style="61" customWidth="1"/>
    <col min="5187" max="5187" width="4.625" style="61" customWidth="1"/>
    <col min="5188" max="5188" width="6.25" style="61" customWidth="1"/>
    <col min="5189" max="5189" width="7.375" style="61" customWidth="1"/>
    <col min="5190" max="5190" width="5.75" style="61" customWidth="1"/>
    <col min="5191" max="5191" width="8.375" style="61" customWidth="1"/>
    <col min="5192" max="5192" width="8.75" style="61" customWidth="1"/>
    <col min="5193" max="5193" width="6.25" style="61" customWidth="1"/>
    <col min="5194" max="5194" width="7.375" style="61" customWidth="1"/>
    <col min="5195" max="5195" width="4.875" style="61" customWidth="1"/>
    <col min="5196" max="5196" width="7.75" style="61" customWidth="1"/>
    <col min="5197" max="5197" width="6.875" style="61" customWidth="1"/>
    <col min="5198" max="5198" width="15.25" style="61" customWidth="1"/>
    <col min="5199" max="5199" width="15.875" style="61" customWidth="1"/>
    <col min="5200" max="5200" width="24.75" style="61" bestFit="1" customWidth="1"/>
    <col min="5201" max="5201" width="21.625" style="61" customWidth="1"/>
    <col min="5202" max="5202" width="3.75" style="61" customWidth="1"/>
    <col min="5203" max="5203" width="15.625" style="61" customWidth="1"/>
    <col min="5204" max="5204" width="9.875" style="61" customWidth="1"/>
    <col min="5205" max="5379" width="9" style="61"/>
    <col min="5380" max="5380" width="19" style="61" bestFit="1" customWidth="1"/>
    <col min="5381" max="5381" width="3.75" style="61" customWidth="1"/>
    <col min="5382" max="5382" width="8.375" style="61" customWidth="1"/>
    <col min="5383" max="5383" width="7.375" style="61" customWidth="1"/>
    <col min="5384" max="5384" width="6.875" style="61" customWidth="1"/>
    <col min="5385" max="5385" width="6.375" style="61" customWidth="1"/>
    <col min="5386" max="5386" width="7" style="61" customWidth="1"/>
    <col min="5387" max="5387" width="8.375" style="61" customWidth="1"/>
    <col min="5388" max="5388" width="7.375" style="61" customWidth="1"/>
    <col min="5389" max="5389" width="7.75" style="61" customWidth="1"/>
    <col min="5390" max="5390" width="7.375" style="61" customWidth="1"/>
    <col min="5391" max="5391" width="7.875" style="61" customWidth="1"/>
    <col min="5392" max="5392" width="7.75" style="61" customWidth="1"/>
    <col min="5393" max="5393" width="8.375" style="61" customWidth="1"/>
    <col min="5394" max="5394" width="4.375" style="61" customWidth="1"/>
    <col min="5395" max="5396" width="6.375" style="61" customWidth="1"/>
    <col min="5397" max="5397" width="7.625" style="61" customWidth="1"/>
    <col min="5398" max="5398" width="3.75" style="61" customWidth="1"/>
    <col min="5399" max="5399" width="9.25" style="61" customWidth="1"/>
    <col min="5400" max="5400" width="5.75" style="61" customWidth="1"/>
    <col min="5401" max="5401" width="5.625" style="61" customWidth="1"/>
    <col min="5402" max="5402" width="9" style="61"/>
    <col min="5403" max="5403" width="6.375" style="61" customWidth="1"/>
    <col min="5404" max="5404" width="5" style="61" customWidth="1"/>
    <col min="5405" max="5405" width="3.375" style="61" customWidth="1"/>
    <col min="5406" max="5406" width="9.25" style="61" customWidth="1"/>
    <col min="5407" max="5407" width="5.375" style="61" customWidth="1"/>
    <col min="5408" max="5408" width="6.875" style="61" customWidth="1"/>
    <col min="5409" max="5409" width="8.75" style="61" customWidth="1"/>
    <col min="5410" max="5410" width="6.125" style="61" customWidth="1"/>
    <col min="5411" max="5411" width="9.125" style="61" customWidth="1"/>
    <col min="5412" max="5412" width="8.75" style="61" customWidth="1"/>
    <col min="5413" max="5413" width="10.125" style="61" customWidth="1"/>
    <col min="5414" max="5414" width="11.375" style="61" customWidth="1"/>
    <col min="5415" max="5415" width="9.375" style="61" customWidth="1"/>
    <col min="5416" max="5416" width="9.25" style="61" customWidth="1"/>
    <col min="5417" max="5417" width="7.125" style="61" customWidth="1"/>
    <col min="5418" max="5418" width="8" style="61" customWidth="1"/>
    <col min="5419" max="5419" width="9.375" style="61" customWidth="1"/>
    <col min="5420" max="5420" width="14" style="61" customWidth="1"/>
    <col min="5421" max="5421" width="8.375" style="61" customWidth="1"/>
    <col min="5422" max="5423" width="7.375" style="61" customWidth="1"/>
    <col min="5424" max="5424" width="8.375" style="61" customWidth="1"/>
    <col min="5425" max="5425" width="8.75" style="61" customWidth="1"/>
    <col min="5426" max="5426" width="9.375" style="61" customWidth="1"/>
    <col min="5427" max="5427" width="8.625" style="61" customWidth="1"/>
    <col min="5428" max="5428" width="10" style="61" customWidth="1"/>
    <col min="5429" max="5429" width="7.875" style="61" customWidth="1"/>
    <col min="5430" max="5430" width="7.75" style="61" customWidth="1"/>
    <col min="5431" max="5431" width="7.125" style="61" customWidth="1"/>
    <col min="5432" max="5432" width="7" style="61" customWidth="1"/>
    <col min="5433" max="5433" width="4.625" style="61" customWidth="1"/>
    <col min="5434" max="5434" width="5.875" style="61" customWidth="1"/>
    <col min="5435" max="5435" width="6.375" style="61" customWidth="1"/>
    <col min="5436" max="5436" width="4.625" style="61" customWidth="1"/>
    <col min="5437" max="5437" width="5.125" style="61" customWidth="1"/>
    <col min="5438" max="5438" width="5.375" style="61" customWidth="1"/>
    <col min="5439" max="5439" width="6.375" style="61" customWidth="1"/>
    <col min="5440" max="5440" width="4.625" style="61" customWidth="1"/>
    <col min="5441" max="5441" width="4.875" style="61" customWidth="1"/>
    <col min="5442" max="5442" width="8.375" style="61" customWidth="1"/>
    <col min="5443" max="5443" width="4.625" style="61" customWidth="1"/>
    <col min="5444" max="5444" width="6.25" style="61" customWidth="1"/>
    <col min="5445" max="5445" width="7.375" style="61" customWidth="1"/>
    <col min="5446" max="5446" width="5.75" style="61" customWidth="1"/>
    <col min="5447" max="5447" width="8.375" style="61" customWidth="1"/>
    <col min="5448" max="5448" width="8.75" style="61" customWidth="1"/>
    <col min="5449" max="5449" width="6.25" style="61" customWidth="1"/>
    <col min="5450" max="5450" width="7.375" style="61" customWidth="1"/>
    <col min="5451" max="5451" width="4.875" style="61" customWidth="1"/>
    <col min="5452" max="5452" width="7.75" style="61" customWidth="1"/>
    <col min="5453" max="5453" width="6.875" style="61" customWidth="1"/>
    <col min="5454" max="5454" width="15.25" style="61" customWidth="1"/>
    <col min="5455" max="5455" width="15.875" style="61" customWidth="1"/>
    <col min="5456" max="5456" width="24.75" style="61" bestFit="1" customWidth="1"/>
    <col min="5457" max="5457" width="21.625" style="61" customWidth="1"/>
    <col min="5458" max="5458" width="3.75" style="61" customWidth="1"/>
    <col min="5459" max="5459" width="15.625" style="61" customWidth="1"/>
    <col min="5460" max="5460" width="9.875" style="61" customWidth="1"/>
    <col min="5461" max="5635" width="9" style="61"/>
    <col min="5636" max="5636" width="19" style="61" bestFit="1" customWidth="1"/>
    <col min="5637" max="5637" width="3.75" style="61" customWidth="1"/>
    <col min="5638" max="5638" width="8.375" style="61" customWidth="1"/>
    <col min="5639" max="5639" width="7.375" style="61" customWidth="1"/>
    <col min="5640" max="5640" width="6.875" style="61" customWidth="1"/>
    <col min="5641" max="5641" width="6.375" style="61" customWidth="1"/>
    <col min="5642" max="5642" width="7" style="61" customWidth="1"/>
    <col min="5643" max="5643" width="8.375" style="61" customWidth="1"/>
    <col min="5644" max="5644" width="7.375" style="61" customWidth="1"/>
    <col min="5645" max="5645" width="7.75" style="61" customWidth="1"/>
    <col min="5646" max="5646" width="7.375" style="61" customWidth="1"/>
    <col min="5647" max="5647" width="7.875" style="61" customWidth="1"/>
    <col min="5648" max="5648" width="7.75" style="61" customWidth="1"/>
    <col min="5649" max="5649" width="8.375" style="61" customWidth="1"/>
    <col min="5650" max="5650" width="4.375" style="61" customWidth="1"/>
    <col min="5651" max="5652" width="6.375" style="61" customWidth="1"/>
    <col min="5653" max="5653" width="7.625" style="61" customWidth="1"/>
    <col min="5654" max="5654" width="3.75" style="61" customWidth="1"/>
    <col min="5655" max="5655" width="9.25" style="61" customWidth="1"/>
    <col min="5656" max="5656" width="5.75" style="61" customWidth="1"/>
    <col min="5657" max="5657" width="5.625" style="61" customWidth="1"/>
    <col min="5658" max="5658" width="9" style="61"/>
    <col min="5659" max="5659" width="6.375" style="61" customWidth="1"/>
    <col min="5660" max="5660" width="5" style="61" customWidth="1"/>
    <col min="5661" max="5661" width="3.375" style="61" customWidth="1"/>
    <col min="5662" max="5662" width="9.25" style="61" customWidth="1"/>
    <col min="5663" max="5663" width="5.375" style="61" customWidth="1"/>
    <col min="5664" max="5664" width="6.875" style="61" customWidth="1"/>
    <col min="5665" max="5665" width="8.75" style="61" customWidth="1"/>
    <col min="5666" max="5666" width="6.125" style="61" customWidth="1"/>
    <col min="5667" max="5667" width="9.125" style="61" customWidth="1"/>
    <col min="5668" max="5668" width="8.75" style="61" customWidth="1"/>
    <col min="5669" max="5669" width="10.125" style="61" customWidth="1"/>
    <col min="5670" max="5670" width="11.375" style="61" customWidth="1"/>
    <col min="5671" max="5671" width="9.375" style="61" customWidth="1"/>
    <col min="5672" max="5672" width="9.25" style="61" customWidth="1"/>
    <col min="5673" max="5673" width="7.125" style="61" customWidth="1"/>
    <col min="5674" max="5674" width="8" style="61" customWidth="1"/>
    <col min="5675" max="5675" width="9.375" style="61" customWidth="1"/>
    <col min="5676" max="5676" width="14" style="61" customWidth="1"/>
    <col min="5677" max="5677" width="8.375" style="61" customWidth="1"/>
    <col min="5678" max="5679" width="7.375" style="61" customWidth="1"/>
    <col min="5680" max="5680" width="8.375" style="61" customWidth="1"/>
    <col min="5681" max="5681" width="8.75" style="61" customWidth="1"/>
    <col min="5682" max="5682" width="9.375" style="61" customWidth="1"/>
    <col min="5683" max="5683" width="8.625" style="61" customWidth="1"/>
    <col min="5684" max="5684" width="10" style="61" customWidth="1"/>
    <col min="5685" max="5685" width="7.875" style="61" customWidth="1"/>
    <col min="5686" max="5686" width="7.75" style="61" customWidth="1"/>
    <col min="5687" max="5687" width="7.125" style="61" customWidth="1"/>
    <col min="5688" max="5688" width="7" style="61" customWidth="1"/>
    <col min="5689" max="5689" width="4.625" style="61" customWidth="1"/>
    <col min="5690" max="5690" width="5.875" style="61" customWidth="1"/>
    <col min="5691" max="5691" width="6.375" style="61" customWidth="1"/>
    <col min="5692" max="5692" width="4.625" style="61" customWidth="1"/>
    <col min="5693" max="5693" width="5.125" style="61" customWidth="1"/>
    <col min="5694" max="5694" width="5.375" style="61" customWidth="1"/>
    <col min="5695" max="5695" width="6.375" style="61" customWidth="1"/>
    <col min="5696" max="5696" width="4.625" style="61" customWidth="1"/>
    <col min="5697" max="5697" width="4.875" style="61" customWidth="1"/>
    <col min="5698" max="5698" width="8.375" style="61" customWidth="1"/>
    <col min="5699" max="5699" width="4.625" style="61" customWidth="1"/>
    <col min="5700" max="5700" width="6.25" style="61" customWidth="1"/>
    <col min="5701" max="5701" width="7.375" style="61" customWidth="1"/>
    <col min="5702" max="5702" width="5.75" style="61" customWidth="1"/>
    <col min="5703" max="5703" width="8.375" style="61" customWidth="1"/>
    <col min="5704" max="5704" width="8.75" style="61" customWidth="1"/>
    <col min="5705" max="5705" width="6.25" style="61" customWidth="1"/>
    <col min="5706" max="5706" width="7.375" style="61" customWidth="1"/>
    <col min="5707" max="5707" width="4.875" style="61" customWidth="1"/>
    <col min="5708" max="5708" width="7.75" style="61" customWidth="1"/>
    <col min="5709" max="5709" width="6.875" style="61" customWidth="1"/>
    <col min="5710" max="5710" width="15.25" style="61" customWidth="1"/>
    <col min="5711" max="5711" width="15.875" style="61" customWidth="1"/>
    <col min="5712" max="5712" width="24.75" style="61" bestFit="1" customWidth="1"/>
    <col min="5713" max="5713" width="21.625" style="61" customWidth="1"/>
    <col min="5714" max="5714" width="3.75" style="61" customWidth="1"/>
    <col min="5715" max="5715" width="15.625" style="61" customWidth="1"/>
    <col min="5716" max="5716" width="9.875" style="61" customWidth="1"/>
    <col min="5717" max="5891" width="9" style="61"/>
    <col min="5892" max="5892" width="19" style="61" bestFit="1" customWidth="1"/>
    <col min="5893" max="5893" width="3.75" style="61" customWidth="1"/>
    <col min="5894" max="5894" width="8.375" style="61" customWidth="1"/>
    <col min="5895" max="5895" width="7.375" style="61" customWidth="1"/>
    <col min="5896" max="5896" width="6.875" style="61" customWidth="1"/>
    <col min="5897" max="5897" width="6.375" style="61" customWidth="1"/>
    <col min="5898" max="5898" width="7" style="61" customWidth="1"/>
    <col min="5899" max="5899" width="8.375" style="61" customWidth="1"/>
    <col min="5900" max="5900" width="7.375" style="61" customWidth="1"/>
    <col min="5901" max="5901" width="7.75" style="61" customWidth="1"/>
    <col min="5902" max="5902" width="7.375" style="61" customWidth="1"/>
    <col min="5903" max="5903" width="7.875" style="61" customWidth="1"/>
    <col min="5904" max="5904" width="7.75" style="61" customWidth="1"/>
    <col min="5905" max="5905" width="8.375" style="61" customWidth="1"/>
    <col min="5906" max="5906" width="4.375" style="61" customWidth="1"/>
    <col min="5907" max="5908" width="6.375" style="61" customWidth="1"/>
    <col min="5909" max="5909" width="7.625" style="61" customWidth="1"/>
    <col min="5910" max="5910" width="3.75" style="61" customWidth="1"/>
    <col min="5911" max="5911" width="9.25" style="61" customWidth="1"/>
    <col min="5912" max="5912" width="5.75" style="61" customWidth="1"/>
    <col min="5913" max="5913" width="5.625" style="61" customWidth="1"/>
    <col min="5914" max="5914" width="9" style="61"/>
    <col min="5915" max="5915" width="6.375" style="61" customWidth="1"/>
    <col min="5916" max="5916" width="5" style="61" customWidth="1"/>
    <col min="5917" max="5917" width="3.375" style="61" customWidth="1"/>
    <col min="5918" max="5918" width="9.25" style="61" customWidth="1"/>
    <col min="5919" max="5919" width="5.375" style="61" customWidth="1"/>
    <col min="5920" max="5920" width="6.875" style="61" customWidth="1"/>
    <col min="5921" max="5921" width="8.75" style="61" customWidth="1"/>
    <col min="5922" max="5922" width="6.125" style="61" customWidth="1"/>
    <col min="5923" max="5923" width="9.125" style="61" customWidth="1"/>
    <col min="5924" max="5924" width="8.75" style="61" customWidth="1"/>
    <col min="5925" max="5925" width="10.125" style="61" customWidth="1"/>
    <col min="5926" max="5926" width="11.375" style="61" customWidth="1"/>
    <col min="5927" max="5927" width="9.375" style="61" customWidth="1"/>
    <col min="5928" max="5928" width="9.25" style="61" customWidth="1"/>
    <col min="5929" max="5929" width="7.125" style="61" customWidth="1"/>
    <col min="5930" max="5930" width="8" style="61" customWidth="1"/>
    <col min="5931" max="5931" width="9.375" style="61" customWidth="1"/>
    <col min="5932" max="5932" width="14" style="61" customWidth="1"/>
    <col min="5933" max="5933" width="8.375" style="61" customWidth="1"/>
    <col min="5934" max="5935" width="7.375" style="61" customWidth="1"/>
    <col min="5936" max="5936" width="8.375" style="61" customWidth="1"/>
    <col min="5937" max="5937" width="8.75" style="61" customWidth="1"/>
    <col min="5938" max="5938" width="9.375" style="61" customWidth="1"/>
    <col min="5939" max="5939" width="8.625" style="61" customWidth="1"/>
    <col min="5940" max="5940" width="10" style="61" customWidth="1"/>
    <col min="5941" max="5941" width="7.875" style="61" customWidth="1"/>
    <col min="5942" max="5942" width="7.75" style="61" customWidth="1"/>
    <col min="5943" max="5943" width="7.125" style="61" customWidth="1"/>
    <col min="5944" max="5944" width="7" style="61" customWidth="1"/>
    <col min="5945" max="5945" width="4.625" style="61" customWidth="1"/>
    <col min="5946" max="5946" width="5.875" style="61" customWidth="1"/>
    <col min="5947" max="5947" width="6.375" style="61" customWidth="1"/>
    <col min="5948" max="5948" width="4.625" style="61" customWidth="1"/>
    <col min="5949" max="5949" width="5.125" style="61" customWidth="1"/>
    <col min="5950" max="5950" width="5.375" style="61" customWidth="1"/>
    <col min="5951" max="5951" width="6.375" style="61" customWidth="1"/>
    <col min="5952" max="5952" width="4.625" style="61" customWidth="1"/>
    <col min="5953" max="5953" width="4.875" style="61" customWidth="1"/>
    <col min="5954" max="5954" width="8.375" style="61" customWidth="1"/>
    <col min="5955" max="5955" width="4.625" style="61" customWidth="1"/>
    <col min="5956" max="5956" width="6.25" style="61" customWidth="1"/>
    <col min="5957" max="5957" width="7.375" style="61" customWidth="1"/>
    <col min="5958" max="5958" width="5.75" style="61" customWidth="1"/>
    <col min="5959" max="5959" width="8.375" style="61" customWidth="1"/>
    <col min="5960" max="5960" width="8.75" style="61" customWidth="1"/>
    <col min="5961" max="5961" width="6.25" style="61" customWidth="1"/>
    <col min="5962" max="5962" width="7.375" style="61" customWidth="1"/>
    <col min="5963" max="5963" width="4.875" style="61" customWidth="1"/>
    <col min="5964" max="5964" width="7.75" style="61" customWidth="1"/>
    <col min="5965" max="5965" width="6.875" style="61" customWidth="1"/>
    <col min="5966" max="5966" width="15.25" style="61" customWidth="1"/>
    <col min="5967" max="5967" width="15.875" style="61" customWidth="1"/>
    <col min="5968" max="5968" width="24.75" style="61" bestFit="1" customWidth="1"/>
    <col min="5969" max="5969" width="21.625" style="61" customWidth="1"/>
    <col min="5970" max="5970" width="3.75" style="61" customWidth="1"/>
    <col min="5971" max="5971" width="15.625" style="61" customWidth="1"/>
    <col min="5972" max="5972" width="9.875" style="61" customWidth="1"/>
    <col min="5973" max="6147" width="9" style="61"/>
    <col min="6148" max="6148" width="19" style="61" bestFit="1" customWidth="1"/>
    <col min="6149" max="6149" width="3.75" style="61" customWidth="1"/>
    <col min="6150" max="6150" width="8.375" style="61" customWidth="1"/>
    <col min="6151" max="6151" width="7.375" style="61" customWidth="1"/>
    <col min="6152" max="6152" width="6.875" style="61" customWidth="1"/>
    <col min="6153" max="6153" width="6.375" style="61" customWidth="1"/>
    <col min="6154" max="6154" width="7" style="61" customWidth="1"/>
    <col min="6155" max="6155" width="8.375" style="61" customWidth="1"/>
    <col min="6156" max="6156" width="7.375" style="61" customWidth="1"/>
    <col min="6157" max="6157" width="7.75" style="61" customWidth="1"/>
    <col min="6158" max="6158" width="7.375" style="61" customWidth="1"/>
    <col min="6159" max="6159" width="7.875" style="61" customWidth="1"/>
    <col min="6160" max="6160" width="7.75" style="61" customWidth="1"/>
    <col min="6161" max="6161" width="8.375" style="61" customWidth="1"/>
    <col min="6162" max="6162" width="4.375" style="61" customWidth="1"/>
    <col min="6163" max="6164" width="6.375" style="61" customWidth="1"/>
    <col min="6165" max="6165" width="7.625" style="61" customWidth="1"/>
    <col min="6166" max="6166" width="3.75" style="61" customWidth="1"/>
    <col min="6167" max="6167" width="9.25" style="61" customWidth="1"/>
    <col min="6168" max="6168" width="5.75" style="61" customWidth="1"/>
    <col min="6169" max="6169" width="5.625" style="61" customWidth="1"/>
    <col min="6170" max="6170" width="9" style="61"/>
    <col min="6171" max="6171" width="6.375" style="61" customWidth="1"/>
    <col min="6172" max="6172" width="5" style="61" customWidth="1"/>
    <col min="6173" max="6173" width="3.375" style="61" customWidth="1"/>
    <col min="6174" max="6174" width="9.25" style="61" customWidth="1"/>
    <col min="6175" max="6175" width="5.375" style="61" customWidth="1"/>
    <col min="6176" max="6176" width="6.875" style="61" customWidth="1"/>
    <col min="6177" max="6177" width="8.75" style="61" customWidth="1"/>
    <col min="6178" max="6178" width="6.125" style="61" customWidth="1"/>
    <col min="6179" max="6179" width="9.125" style="61" customWidth="1"/>
    <col min="6180" max="6180" width="8.75" style="61" customWidth="1"/>
    <col min="6181" max="6181" width="10.125" style="61" customWidth="1"/>
    <col min="6182" max="6182" width="11.375" style="61" customWidth="1"/>
    <col min="6183" max="6183" width="9.375" style="61" customWidth="1"/>
    <col min="6184" max="6184" width="9.25" style="61" customWidth="1"/>
    <col min="6185" max="6185" width="7.125" style="61" customWidth="1"/>
    <col min="6186" max="6186" width="8" style="61" customWidth="1"/>
    <col min="6187" max="6187" width="9.375" style="61" customWidth="1"/>
    <col min="6188" max="6188" width="14" style="61" customWidth="1"/>
    <col min="6189" max="6189" width="8.375" style="61" customWidth="1"/>
    <col min="6190" max="6191" width="7.375" style="61" customWidth="1"/>
    <col min="6192" max="6192" width="8.375" style="61" customWidth="1"/>
    <col min="6193" max="6193" width="8.75" style="61" customWidth="1"/>
    <col min="6194" max="6194" width="9.375" style="61" customWidth="1"/>
    <col min="6195" max="6195" width="8.625" style="61" customWidth="1"/>
    <col min="6196" max="6196" width="10" style="61" customWidth="1"/>
    <col min="6197" max="6197" width="7.875" style="61" customWidth="1"/>
    <col min="6198" max="6198" width="7.75" style="61" customWidth="1"/>
    <col min="6199" max="6199" width="7.125" style="61" customWidth="1"/>
    <col min="6200" max="6200" width="7" style="61" customWidth="1"/>
    <col min="6201" max="6201" width="4.625" style="61" customWidth="1"/>
    <col min="6202" max="6202" width="5.875" style="61" customWidth="1"/>
    <col min="6203" max="6203" width="6.375" style="61" customWidth="1"/>
    <col min="6204" max="6204" width="4.625" style="61" customWidth="1"/>
    <col min="6205" max="6205" width="5.125" style="61" customWidth="1"/>
    <col min="6206" max="6206" width="5.375" style="61" customWidth="1"/>
    <col min="6207" max="6207" width="6.375" style="61" customWidth="1"/>
    <col min="6208" max="6208" width="4.625" style="61" customWidth="1"/>
    <col min="6209" max="6209" width="4.875" style="61" customWidth="1"/>
    <col min="6210" max="6210" width="8.375" style="61" customWidth="1"/>
    <col min="6211" max="6211" width="4.625" style="61" customWidth="1"/>
    <col min="6212" max="6212" width="6.25" style="61" customWidth="1"/>
    <col min="6213" max="6213" width="7.375" style="61" customWidth="1"/>
    <col min="6214" max="6214" width="5.75" style="61" customWidth="1"/>
    <col min="6215" max="6215" width="8.375" style="61" customWidth="1"/>
    <col min="6216" max="6216" width="8.75" style="61" customWidth="1"/>
    <col min="6217" max="6217" width="6.25" style="61" customWidth="1"/>
    <col min="6218" max="6218" width="7.375" style="61" customWidth="1"/>
    <col min="6219" max="6219" width="4.875" style="61" customWidth="1"/>
    <col min="6220" max="6220" width="7.75" style="61" customWidth="1"/>
    <col min="6221" max="6221" width="6.875" style="61" customWidth="1"/>
    <col min="6222" max="6222" width="15.25" style="61" customWidth="1"/>
    <col min="6223" max="6223" width="15.875" style="61" customWidth="1"/>
    <col min="6224" max="6224" width="24.75" style="61" bestFit="1" customWidth="1"/>
    <col min="6225" max="6225" width="21.625" style="61" customWidth="1"/>
    <col min="6226" max="6226" width="3.75" style="61" customWidth="1"/>
    <col min="6227" max="6227" width="15.625" style="61" customWidth="1"/>
    <col min="6228" max="6228" width="9.875" style="61" customWidth="1"/>
    <col min="6229" max="6403" width="9" style="61"/>
    <col min="6404" max="6404" width="19" style="61" bestFit="1" customWidth="1"/>
    <col min="6405" max="6405" width="3.75" style="61" customWidth="1"/>
    <col min="6406" max="6406" width="8.375" style="61" customWidth="1"/>
    <col min="6407" max="6407" width="7.375" style="61" customWidth="1"/>
    <col min="6408" max="6408" width="6.875" style="61" customWidth="1"/>
    <col min="6409" max="6409" width="6.375" style="61" customWidth="1"/>
    <col min="6410" max="6410" width="7" style="61" customWidth="1"/>
    <col min="6411" max="6411" width="8.375" style="61" customWidth="1"/>
    <col min="6412" max="6412" width="7.375" style="61" customWidth="1"/>
    <col min="6413" max="6413" width="7.75" style="61" customWidth="1"/>
    <col min="6414" max="6414" width="7.375" style="61" customWidth="1"/>
    <col min="6415" max="6415" width="7.875" style="61" customWidth="1"/>
    <col min="6416" max="6416" width="7.75" style="61" customWidth="1"/>
    <col min="6417" max="6417" width="8.375" style="61" customWidth="1"/>
    <col min="6418" max="6418" width="4.375" style="61" customWidth="1"/>
    <col min="6419" max="6420" width="6.375" style="61" customWidth="1"/>
    <col min="6421" max="6421" width="7.625" style="61" customWidth="1"/>
    <col min="6422" max="6422" width="3.75" style="61" customWidth="1"/>
    <col min="6423" max="6423" width="9.25" style="61" customWidth="1"/>
    <col min="6424" max="6424" width="5.75" style="61" customWidth="1"/>
    <col min="6425" max="6425" width="5.625" style="61" customWidth="1"/>
    <col min="6426" max="6426" width="9" style="61"/>
    <col min="6427" max="6427" width="6.375" style="61" customWidth="1"/>
    <col min="6428" max="6428" width="5" style="61" customWidth="1"/>
    <col min="6429" max="6429" width="3.375" style="61" customWidth="1"/>
    <col min="6430" max="6430" width="9.25" style="61" customWidth="1"/>
    <col min="6431" max="6431" width="5.375" style="61" customWidth="1"/>
    <col min="6432" max="6432" width="6.875" style="61" customWidth="1"/>
    <col min="6433" max="6433" width="8.75" style="61" customWidth="1"/>
    <col min="6434" max="6434" width="6.125" style="61" customWidth="1"/>
    <col min="6435" max="6435" width="9.125" style="61" customWidth="1"/>
    <col min="6436" max="6436" width="8.75" style="61" customWidth="1"/>
    <col min="6437" max="6437" width="10.125" style="61" customWidth="1"/>
    <col min="6438" max="6438" width="11.375" style="61" customWidth="1"/>
    <col min="6439" max="6439" width="9.375" style="61" customWidth="1"/>
    <col min="6440" max="6440" width="9.25" style="61" customWidth="1"/>
    <col min="6441" max="6441" width="7.125" style="61" customWidth="1"/>
    <col min="6442" max="6442" width="8" style="61" customWidth="1"/>
    <col min="6443" max="6443" width="9.375" style="61" customWidth="1"/>
    <col min="6444" max="6444" width="14" style="61" customWidth="1"/>
    <col min="6445" max="6445" width="8.375" style="61" customWidth="1"/>
    <col min="6446" max="6447" width="7.375" style="61" customWidth="1"/>
    <col min="6448" max="6448" width="8.375" style="61" customWidth="1"/>
    <col min="6449" max="6449" width="8.75" style="61" customWidth="1"/>
    <col min="6450" max="6450" width="9.375" style="61" customWidth="1"/>
    <col min="6451" max="6451" width="8.625" style="61" customWidth="1"/>
    <col min="6452" max="6452" width="10" style="61" customWidth="1"/>
    <col min="6453" max="6453" width="7.875" style="61" customWidth="1"/>
    <col min="6454" max="6454" width="7.75" style="61" customWidth="1"/>
    <col min="6455" max="6455" width="7.125" style="61" customWidth="1"/>
    <col min="6456" max="6456" width="7" style="61" customWidth="1"/>
    <col min="6457" max="6457" width="4.625" style="61" customWidth="1"/>
    <col min="6458" max="6458" width="5.875" style="61" customWidth="1"/>
    <col min="6459" max="6459" width="6.375" style="61" customWidth="1"/>
    <col min="6460" max="6460" width="4.625" style="61" customWidth="1"/>
    <col min="6461" max="6461" width="5.125" style="61" customWidth="1"/>
    <col min="6462" max="6462" width="5.375" style="61" customWidth="1"/>
    <col min="6463" max="6463" width="6.375" style="61" customWidth="1"/>
    <col min="6464" max="6464" width="4.625" style="61" customWidth="1"/>
    <col min="6465" max="6465" width="4.875" style="61" customWidth="1"/>
    <col min="6466" max="6466" width="8.375" style="61" customWidth="1"/>
    <col min="6467" max="6467" width="4.625" style="61" customWidth="1"/>
    <col min="6468" max="6468" width="6.25" style="61" customWidth="1"/>
    <col min="6469" max="6469" width="7.375" style="61" customWidth="1"/>
    <col min="6470" max="6470" width="5.75" style="61" customWidth="1"/>
    <col min="6471" max="6471" width="8.375" style="61" customWidth="1"/>
    <col min="6472" max="6472" width="8.75" style="61" customWidth="1"/>
    <col min="6473" max="6473" width="6.25" style="61" customWidth="1"/>
    <col min="6474" max="6474" width="7.375" style="61" customWidth="1"/>
    <col min="6475" max="6475" width="4.875" style="61" customWidth="1"/>
    <col min="6476" max="6476" width="7.75" style="61" customWidth="1"/>
    <col min="6477" max="6477" width="6.875" style="61" customWidth="1"/>
    <col min="6478" max="6478" width="15.25" style="61" customWidth="1"/>
    <col min="6479" max="6479" width="15.875" style="61" customWidth="1"/>
    <col min="6480" max="6480" width="24.75" style="61" bestFit="1" customWidth="1"/>
    <col min="6481" max="6481" width="21.625" style="61" customWidth="1"/>
    <col min="6482" max="6482" width="3.75" style="61" customWidth="1"/>
    <col min="6483" max="6483" width="15.625" style="61" customWidth="1"/>
    <col min="6484" max="6484" width="9.875" style="61" customWidth="1"/>
    <col min="6485" max="6659" width="9" style="61"/>
    <col min="6660" max="6660" width="19" style="61" bestFit="1" customWidth="1"/>
    <col min="6661" max="6661" width="3.75" style="61" customWidth="1"/>
    <col min="6662" max="6662" width="8.375" style="61" customWidth="1"/>
    <col min="6663" max="6663" width="7.375" style="61" customWidth="1"/>
    <col min="6664" max="6664" width="6.875" style="61" customWidth="1"/>
    <col min="6665" max="6665" width="6.375" style="61" customWidth="1"/>
    <col min="6666" max="6666" width="7" style="61" customWidth="1"/>
    <col min="6667" max="6667" width="8.375" style="61" customWidth="1"/>
    <col min="6668" max="6668" width="7.375" style="61" customWidth="1"/>
    <col min="6669" max="6669" width="7.75" style="61" customWidth="1"/>
    <col min="6670" max="6670" width="7.375" style="61" customWidth="1"/>
    <col min="6671" max="6671" width="7.875" style="61" customWidth="1"/>
    <col min="6672" max="6672" width="7.75" style="61" customWidth="1"/>
    <col min="6673" max="6673" width="8.375" style="61" customWidth="1"/>
    <col min="6674" max="6674" width="4.375" style="61" customWidth="1"/>
    <col min="6675" max="6676" width="6.375" style="61" customWidth="1"/>
    <col min="6677" max="6677" width="7.625" style="61" customWidth="1"/>
    <col min="6678" max="6678" width="3.75" style="61" customWidth="1"/>
    <col min="6679" max="6679" width="9.25" style="61" customWidth="1"/>
    <col min="6680" max="6680" width="5.75" style="61" customWidth="1"/>
    <col min="6681" max="6681" width="5.625" style="61" customWidth="1"/>
    <col min="6682" max="6682" width="9" style="61"/>
    <col min="6683" max="6683" width="6.375" style="61" customWidth="1"/>
    <col min="6684" max="6684" width="5" style="61" customWidth="1"/>
    <col min="6685" max="6685" width="3.375" style="61" customWidth="1"/>
    <col min="6686" max="6686" width="9.25" style="61" customWidth="1"/>
    <col min="6687" max="6687" width="5.375" style="61" customWidth="1"/>
    <col min="6688" max="6688" width="6.875" style="61" customWidth="1"/>
    <col min="6689" max="6689" width="8.75" style="61" customWidth="1"/>
    <col min="6690" max="6690" width="6.125" style="61" customWidth="1"/>
    <col min="6691" max="6691" width="9.125" style="61" customWidth="1"/>
    <col min="6692" max="6692" width="8.75" style="61" customWidth="1"/>
    <col min="6693" max="6693" width="10.125" style="61" customWidth="1"/>
    <col min="6694" max="6694" width="11.375" style="61" customWidth="1"/>
    <col min="6695" max="6695" width="9.375" style="61" customWidth="1"/>
    <col min="6696" max="6696" width="9.25" style="61" customWidth="1"/>
    <col min="6697" max="6697" width="7.125" style="61" customWidth="1"/>
    <col min="6698" max="6698" width="8" style="61" customWidth="1"/>
    <col min="6699" max="6699" width="9.375" style="61" customWidth="1"/>
    <col min="6700" max="6700" width="14" style="61" customWidth="1"/>
    <col min="6701" max="6701" width="8.375" style="61" customWidth="1"/>
    <col min="6702" max="6703" width="7.375" style="61" customWidth="1"/>
    <col min="6704" max="6704" width="8.375" style="61" customWidth="1"/>
    <col min="6705" max="6705" width="8.75" style="61" customWidth="1"/>
    <col min="6706" max="6706" width="9.375" style="61" customWidth="1"/>
    <col min="6707" max="6707" width="8.625" style="61" customWidth="1"/>
    <col min="6708" max="6708" width="10" style="61" customWidth="1"/>
    <col min="6709" max="6709" width="7.875" style="61" customWidth="1"/>
    <col min="6710" max="6710" width="7.75" style="61" customWidth="1"/>
    <col min="6711" max="6711" width="7.125" style="61" customWidth="1"/>
    <col min="6712" max="6712" width="7" style="61" customWidth="1"/>
    <col min="6713" max="6713" width="4.625" style="61" customWidth="1"/>
    <col min="6714" max="6714" width="5.875" style="61" customWidth="1"/>
    <col min="6715" max="6715" width="6.375" style="61" customWidth="1"/>
    <col min="6716" max="6716" width="4.625" style="61" customWidth="1"/>
    <col min="6717" max="6717" width="5.125" style="61" customWidth="1"/>
    <col min="6718" max="6718" width="5.375" style="61" customWidth="1"/>
    <col min="6719" max="6719" width="6.375" style="61" customWidth="1"/>
    <col min="6720" max="6720" width="4.625" style="61" customWidth="1"/>
    <col min="6721" max="6721" width="4.875" style="61" customWidth="1"/>
    <col min="6722" max="6722" width="8.375" style="61" customWidth="1"/>
    <col min="6723" max="6723" width="4.625" style="61" customWidth="1"/>
    <col min="6724" max="6724" width="6.25" style="61" customWidth="1"/>
    <col min="6725" max="6725" width="7.375" style="61" customWidth="1"/>
    <col min="6726" max="6726" width="5.75" style="61" customWidth="1"/>
    <col min="6727" max="6727" width="8.375" style="61" customWidth="1"/>
    <col min="6728" max="6728" width="8.75" style="61" customWidth="1"/>
    <col min="6729" max="6729" width="6.25" style="61" customWidth="1"/>
    <col min="6730" max="6730" width="7.375" style="61" customWidth="1"/>
    <col min="6731" max="6731" width="4.875" style="61" customWidth="1"/>
    <col min="6732" max="6732" width="7.75" style="61" customWidth="1"/>
    <col min="6733" max="6733" width="6.875" style="61" customWidth="1"/>
    <col min="6734" max="6734" width="15.25" style="61" customWidth="1"/>
    <col min="6735" max="6735" width="15.875" style="61" customWidth="1"/>
    <col min="6736" max="6736" width="24.75" style="61" bestFit="1" customWidth="1"/>
    <col min="6737" max="6737" width="21.625" style="61" customWidth="1"/>
    <col min="6738" max="6738" width="3.75" style="61" customWidth="1"/>
    <col min="6739" max="6739" width="15.625" style="61" customWidth="1"/>
    <col min="6740" max="6740" width="9.875" style="61" customWidth="1"/>
    <col min="6741" max="6915" width="9" style="61"/>
    <col min="6916" max="6916" width="19" style="61" bestFit="1" customWidth="1"/>
    <col min="6917" max="6917" width="3.75" style="61" customWidth="1"/>
    <col min="6918" max="6918" width="8.375" style="61" customWidth="1"/>
    <col min="6919" max="6919" width="7.375" style="61" customWidth="1"/>
    <col min="6920" max="6920" width="6.875" style="61" customWidth="1"/>
    <col min="6921" max="6921" width="6.375" style="61" customWidth="1"/>
    <col min="6922" max="6922" width="7" style="61" customWidth="1"/>
    <col min="6923" max="6923" width="8.375" style="61" customWidth="1"/>
    <col min="6924" max="6924" width="7.375" style="61" customWidth="1"/>
    <col min="6925" max="6925" width="7.75" style="61" customWidth="1"/>
    <col min="6926" max="6926" width="7.375" style="61" customWidth="1"/>
    <col min="6927" max="6927" width="7.875" style="61" customWidth="1"/>
    <col min="6928" max="6928" width="7.75" style="61" customWidth="1"/>
    <col min="6929" max="6929" width="8.375" style="61" customWidth="1"/>
    <col min="6930" max="6930" width="4.375" style="61" customWidth="1"/>
    <col min="6931" max="6932" width="6.375" style="61" customWidth="1"/>
    <col min="6933" max="6933" width="7.625" style="61" customWidth="1"/>
    <col min="6934" max="6934" width="3.75" style="61" customWidth="1"/>
    <col min="6935" max="6935" width="9.25" style="61" customWidth="1"/>
    <col min="6936" max="6936" width="5.75" style="61" customWidth="1"/>
    <col min="6937" max="6937" width="5.625" style="61" customWidth="1"/>
    <col min="6938" max="6938" width="9" style="61"/>
    <col min="6939" max="6939" width="6.375" style="61" customWidth="1"/>
    <col min="6940" max="6940" width="5" style="61" customWidth="1"/>
    <col min="6941" max="6941" width="3.375" style="61" customWidth="1"/>
    <col min="6942" max="6942" width="9.25" style="61" customWidth="1"/>
    <col min="6943" max="6943" width="5.375" style="61" customWidth="1"/>
    <col min="6944" max="6944" width="6.875" style="61" customWidth="1"/>
    <col min="6945" max="6945" width="8.75" style="61" customWidth="1"/>
    <col min="6946" max="6946" width="6.125" style="61" customWidth="1"/>
    <col min="6947" max="6947" width="9.125" style="61" customWidth="1"/>
    <col min="6948" max="6948" width="8.75" style="61" customWidth="1"/>
    <col min="6949" max="6949" width="10.125" style="61" customWidth="1"/>
    <col min="6950" max="6950" width="11.375" style="61" customWidth="1"/>
    <col min="6951" max="6951" width="9.375" style="61" customWidth="1"/>
    <col min="6952" max="6952" width="9.25" style="61" customWidth="1"/>
    <col min="6953" max="6953" width="7.125" style="61" customWidth="1"/>
    <col min="6954" max="6954" width="8" style="61" customWidth="1"/>
    <col min="6955" max="6955" width="9.375" style="61" customWidth="1"/>
    <col min="6956" max="6956" width="14" style="61" customWidth="1"/>
    <col min="6957" max="6957" width="8.375" style="61" customWidth="1"/>
    <col min="6958" max="6959" width="7.375" style="61" customWidth="1"/>
    <col min="6960" max="6960" width="8.375" style="61" customWidth="1"/>
    <col min="6961" max="6961" width="8.75" style="61" customWidth="1"/>
    <col min="6962" max="6962" width="9.375" style="61" customWidth="1"/>
    <col min="6963" max="6963" width="8.625" style="61" customWidth="1"/>
    <col min="6964" max="6964" width="10" style="61" customWidth="1"/>
    <col min="6965" max="6965" width="7.875" style="61" customWidth="1"/>
    <col min="6966" max="6966" width="7.75" style="61" customWidth="1"/>
    <col min="6967" max="6967" width="7.125" style="61" customWidth="1"/>
    <col min="6968" max="6968" width="7" style="61" customWidth="1"/>
    <col min="6969" max="6969" width="4.625" style="61" customWidth="1"/>
    <col min="6970" max="6970" width="5.875" style="61" customWidth="1"/>
    <col min="6971" max="6971" width="6.375" style="61" customWidth="1"/>
    <col min="6972" max="6972" width="4.625" style="61" customWidth="1"/>
    <col min="6973" max="6973" width="5.125" style="61" customWidth="1"/>
    <col min="6974" max="6974" width="5.375" style="61" customWidth="1"/>
    <col min="6975" max="6975" width="6.375" style="61" customWidth="1"/>
    <col min="6976" max="6976" width="4.625" style="61" customWidth="1"/>
    <col min="6977" max="6977" width="4.875" style="61" customWidth="1"/>
    <col min="6978" max="6978" width="8.375" style="61" customWidth="1"/>
    <col min="6979" max="6979" width="4.625" style="61" customWidth="1"/>
    <col min="6980" max="6980" width="6.25" style="61" customWidth="1"/>
    <col min="6981" max="6981" width="7.375" style="61" customWidth="1"/>
    <col min="6982" max="6982" width="5.75" style="61" customWidth="1"/>
    <col min="6983" max="6983" width="8.375" style="61" customWidth="1"/>
    <col min="6984" max="6984" width="8.75" style="61" customWidth="1"/>
    <col min="6985" max="6985" width="6.25" style="61" customWidth="1"/>
    <col min="6986" max="6986" width="7.375" style="61" customWidth="1"/>
    <col min="6987" max="6987" width="4.875" style="61" customWidth="1"/>
    <col min="6988" max="6988" width="7.75" style="61" customWidth="1"/>
    <col min="6989" max="6989" width="6.875" style="61" customWidth="1"/>
    <col min="6990" max="6990" width="15.25" style="61" customWidth="1"/>
    <col min="6991" max="6991" width="15.875" style="61" customWidth="1"/>
    <col min="6992" max="6992" width="24.75" style="61" bestFit="1" customWidth="1"/>
    <col min="6993" max="6993" width="21.625" style="61" customWidth="1"/>
    <col min="6994" max="6994" width="3.75" style="61" customWidth="1"/>
    <col min="6995" max="6995" width="15.625" style="61" customWidth="1"/>
    <col min="6996" max="6996" width="9.875" style="61" customWidth="1"/>
    <col min="6997" max="7171" width="9" style="61"/>
    <col min="7172" max="7172" width="19" style="61" bestFit="1" customWidth="1"/>
    <col min="7173" max="7173" width="3.75" style="61" customWidth="1"/>
    <col min="7174" max="7174" width="8.375" style="61" customWidth="1"/>
    <col min="7175" max="7175" width="7.375" style="61" customWidth="1"/>
    <col min="7176" max="7176" width="6.875" style="61" customWidth="1"/>
    <col min="7177" max="7177" width="6.375" style="61" customWidth="1"/>
    <col min="7178" max="7178" width="7" style="61" customWidth="1"/>
    <col min="7179" max="7179" width="8.375" style="61" customWidth="1"/>
    <col min="7180" max="7180" width="7.375" style="61" customWidth="1"/>
    <col min="7181" max="7181" width="7.75" style="61" customWidth="1"/>
    <col min="7182" max="7182" width="7.375" style="61" customWidth="1"/>
    <col min="7183" max="7183" width="7.875" style="61" customWidth="1"/>
    <col min="7184" max="7184" width="7.75" style="61" customWidth="1"/>
    <col min="7185" max="7185" width="8.375" style="61" customWidth="1"/>
    <col min="7186" max="7186" width="4.375" style="61" customWidth="1"/>
    <col min="7187" max="7188" width="6.375" style="61" customWidth="1"/>
    <col min="7189" max="7189" width="7.625" style="61" customWidth="1"/>
    <col min="7190" max="7190" width="3.75" style="61" customWidth="1"/>
    <col min="7191" max="7191" width="9.25" style="61" customWidth="1"/>
    <col min="7192" max="7192" width="5.75" style="61" customWidth="1"/>
    <col min="7193" max="7193" width="5.625" style="61" customWidth="1"/>
    <col min="7194" max="7194" width="9" style="61"/>
    <col min="7195" max="7195" width="6.375" style="61" customWidth="1"/>
    <col min="7196" max="7196" width="5" style="61" customWidth="1"/>
    <col min="7197" max="7197" width="3.375" style="61" customWidth="1"/>
    <col min="7198" max="7198" width="9.25" style="61" customWidth="1"/>
    <col min="7199" max="7199" width="5.375" style="61" customWidth="1"/>
    <col min="7200" max="7200" width="6.875" style="61" customWidth="1"/>
    <col min="7201" max="7201" width="8.75" style="61" customWidth="1"/>
    <col min="7202" max="7202" width="6.125" style="61" customWidth="1"/>
    <col min="7203" max="7203" width="9.125" style="61" customWidth="1"/>
    <col min="7204" max="7204" width="8.75" style="61" customWidth="1"/>
    <col min="7205" max="7205" width="10.125" style="61" customWidth="1"/>
    <col min="7206" max="7206" width="11.375" style="61" customWidth="1"/>
    <col min="7207" max="7207" width="9.375" style="61" customWidth="1"/>
    <col min="7208" max="7208" width="9.25" style="61" customWidth="1"/>
    <col min="7209" max="7209" width="7.125" style="61" customWidth="1"/>
    <col min="7210" max="7210" width="8" style="61" customWidth="1"/>
    <col min="7211" max="7211" width="9.375" style="61" customWidth="1"/>
    <col min="7212" max="7212" width="14" style="61" customWidth="1"/>
    <col min="7213" max="7213" width="8.375" style="61" customWidth="1"/>
    <col min="7214" max="7215" width="7.375" style="61" customWidth="1"/>
    <col min="7216" max="7216" width="8.375" style="61" customWidth="1"/>
    <col min="7217" max="7217" width="8.75" style="61" customWidth="1"/>
    <col min="7218" max="7218" width="9.375" style="61" customWidth="1"/>
    <col min="7219" max="7219" width="8.625" style="61" customWidth="1"/>
    <col min="7220" max="7220" width="10" style="61" customWidth="1"/>
    <col min="7221" max="7221" width="7.875" style="61" customWidth="1"/>
    <col min="7222" max="7222" width="7.75" style="61" customWidth="1"/>
    <col min="7223" max="7223" width="7.125" style="61" customWidth="1"/>
    <col min="7224" max="7224" width="7" style="61" customWidth="1"/>
    <col min="7225" max="7225" width="4.625" style="61" customWidth="1"/>
    <col min="7226" max="7226" width="5.875" style="61" customWidth="1"/>
    <col min="7227" max="7227" width="6.375" style="61" customWidth="1"/>
    <col min="7228" max="7228" width="4.625" style="61" customWidth="1"/>
    <col min="7229" max="7229" width="5.125" style="61" customWidth="1"/>
    <col min="7230" max="7230" width="5.375" style="61" customWidth="1"/>
    <col min="7231" max="7231" width="6.375" style="61" customWidth="1"/>
    <col min="7232" max="7232" width="4.625" style="61" customWidth="1"/>
    <col min="7233" max="7233" width="4.875" style="61" customWidth="1"/>
    <col min="7234" max="7234" width="8.375" style="61" customWidth="1"/>
    <col min="7235" max="7235" width="4.625" style="61" customWidth="1"/>
    <col min="7236" max="7236" width="6.25" style="61" customWidth="1"/>
    <col min="7237" max="7237" width="7.375" style="61" customWidth="1"/>
    <col min="7238" max="7238" width="5.75" style="61" customWidth="1"/>
    <col min="7239" max="7239" width="8.375" style="61" customWidth="1"/>
    <col min="7240" max="7240" width="8.75" style="61" customWidth="1"/>
    <col min="7241" max="7241" width="6.25" style="61" customWidth="1"/>
    <col min="7242" max="7242" width="7.375" style="61" customWidth="1"/>
    <col min="7243" max="7243" width="4.875" style="61" customWidth="1"/>
    <col min="7244" max="7244" width="7.75" style="61" customWidth="1"/>
    <col min="7245" max="7245" width="6.875" style="61" customWidth="1"/>
    <col min="7246" max="7246" width="15.25" style="61" customWidth="1"/>
    <col min="7247" max="7247" width="15.875" style="61" customWidth="1"/>
    <col min="7248" max="7248" width="24.75" style="61" bestFit="1" customWidth="1"/>
    <col min="7249" max="7249" width="21.625" style="61" customWidth="1"/>
    <col min="7250" max="7250" width="3.75" style="61" customWidth="1"/>
    <col min="7251" max="7251" width="15.625" style="61" customWidth="1"/>
    <col min="7252" max="7252" width="9.875" style="61" customWidth="1"/>
    <col min="7253" max="7427" width="9" style="61"/>
    <col min="7428" max="7428" width="19" style="61" bestFit="1" customWidth="1"/>
    <col min="7429" max="7429" width="3.75" style="61" customWidth="1"/>
    <col min="7430" max="7430" width="8.375" style="61" customWidth="1"/>
    <col min="7431" max="7431" width="7.375" style="61" customWidth="1"/>
    <col min="7432" max="7432" width="6.875" style="61" customWidth="1"/>
    <col min="7433" max="7433" width="6.375" style="61" customWidth="1"/>
    <col min="7434" max="7434" width="7" style="61" customWidth="1"/>
    <col min="7435" max="7435" width="8.375" style="61" customWidth="1"/>
    <col min="7436" max="7436" width="7.375" style="61" customWidth="1"/>
    <col min="7437" max="7437" width="7.75" style="61" customWidth="1"/>
    <col min="7438" max="7438" width="7.375" style="61" customWidth="1"/>
    <col min="7439" max="7439" width="7.875" style="61" customWidth="1"/>
    <col min="7440" max="7440" width="7.75" style="61" customWidth="1"/>
    <col min="7441" max="7441" width="8.375" style="61" customWidth="1"/>
    <col min="7442" max="7442" width="4.375" style="61" customWidth="1"/>
    <col min="7443" max="7444" width="6.375" style="61" customWidth="1"/>
    <col min="7445" max="7445" width="7.625" style="61" customWidth="1"/>
    <col min="7446" max="7446" width="3.75" style="61" customWidth="1"/>
    <col min="7447" max="7447" width="9.25" style="61" customWidth="1"/>
    <col min="7448" max="7448" width="5.75" style="61" customWidth="1"/>
    <col min="7449" max="7449" width="5.625" style="61" customWidth="1"/>
    <col min="7450" max="7450" width="9" style="61"/>
    <col min="7451" max="7451" width="6.375" style="61" customWidth="1"/>
    <col min="7452" max="7452" width="5" style="61" customWidth="1"/>
    <col min="7453" max="7453" width="3.375" style="61" customWidth="1"/>
    <col min="7454" max="7454" width="9.25" style="61" customWidth="1"/>
    <col min="7455" max="7455" width="5.375" style="61" customWidth="1"/>
    <col min="7456" max="7456" width="6.875" style="61" customWidth="1"/>
    <col min="7457" max="7457" width="8.75" style="61" customWidth="1"/>
    <col min="7458" max="7458" width="6.125" style="61" customWidth="1"/>
    <col min="7459" max="7459" width="9.125" style="61" customWidth="1"/>
    <col min="7460" max="7460" width="8.75" style="61" customWidth="1"/>
    <col min="7461" max="7461" width="10.125" style="61" customWidth="1"/>
    <col min="7462" max="7462" width="11.375" style="61" customWidth="1"/>
    <col min="7463" max="7463" width="9.375" style="61" customWidth="1"/>
    <col min="7464" max="7464" width="9.25" style="61" customWidth="1"/>
    <col min="7465" max="7465" width="7.125" style="61" customWidth="1"/>
    <col min="7466" max="7466" width="8" style="61" customWidth="1"/>
    <col min="7467" max="7467" width="9.375" style="61" customWidth="1"/>
    <col min="7468" max="7468" width="14" style="61" customWidth="1"/>
    <col min="7469" max="7469" width="8.375" style="61" customWidth="1"/>
    <col min="7470" max="7471" width="7.375" style="61" customWidth="1"/>
    <col min="7472" max="7472" width="8.375" style="61" customWidth="1"/>
    <col min="7473" max="7473" width="8.75" style="61" customWidth="1"/>
    <col min="7474" max="7474" width="9.375" style="61" customWidth="1"/>
    <col min="7475" max="7475" width="8.625" style="61" customWidth="1"/>
    <col min="7476" max="7476" width="10" style="61" customWidth="1"/>
    <col min="7477" max="7477" width="7.875" style="61" customWidth="1"/>
    <col min="7478" max="7478" width="7.75" style="61" customWidth="1"/>
    <col min="7479" max="7479" width="7.125" style="61" customWidth="1"/>
    <col min="7480" max="7480" width="7" style="61" customWidth="1"/>
    <col min="7481" max="7481" width="4.625" style="61" customWidth="1"/>
    <col min="7482" max="7482" width="5.875" style="61" customWidth="1"/>
    <col min="7483" max="7483" width="6.375" style="61" customWidth="1"/>
    <col min="7484" max="7484" width="4.625" style="61" customWidth="1"/>
    <col min="7485" max="7485" width="5.125" style="61" customWidth="1"/>
    <col min="7486" max="7486" width="5.375" style="61" customWidth="1"/>
    <col min="7487" max="7487" width="6.375" style="61" customWidth="1"/>
    <col min="7488" max="7488" width="4.625" style="61" customWidth="1"/>
    <col min="7489" max="7489" width="4.875" style="61" customWidth="1"/>
    <col min="7490" max="7490" width="8.375" style="61" customWidth="1"/>
    <col min="7491" max="7491" width="4.625" style="61" customWidth="1"/>
    <col min="7492" max="7492" width="6.25" style="61" customWidth="1"/>
    <col min="7493" max="7493" width="7.375" style="61" customWidth="1"/>
    <col min="7494" max="7494" width="5.75" style="61" customWidth="1"/>
    <col min="7495" max="7495" width="8.375" style="61" customWidth="1"/>
    <col min="7496" max="7496" width="8.75" style="61" customWidth="1"/>
    <col min="7497" max="7497" width="6.25" style="61" customWidth="1"/>
    <col min="7498" max="7498" width="7.375" style="61" customWidth="1"/>
    <col min="7499" max="7499" width="4.875" style="61" customWidth="1"/>
    <col min="7500" max="7500" width="7.75" style="61" customWidth="1"/>
    <col min="7501" max="7501" width="6.875" style="61" customWidth="1"/>
    <col min="7502" max="7502" width="15.25" style="61" customWidth="1"/>
    <col min="7503" max="7503" width="15.875" style="61" customWidth="1"/>
    <col min="7504" max="7504" width="24.75" style="61" bestFit="1" customWidth="1"/>
    <col min="7505" max="7505" width="21.625" style="61" customWidth="1"/>
    <col min="7506" max="7506" width="3.75" style="61" customWidth="1"/>
    <col min="7507" max="7507" width="15.625" style="61" customWidth="1"/>
    <col min="7508" max="7508" width="9.875" style="61" customWidth="1"/>
    <col min="7509" max="7683" width="9" style="61"/>
    <col min="7684" max="7684" width="19" style="61" bestFit="1" customWidth="1"/>
    <col min="7685" max="7685" width="3.75" style="61" customWidth="1"/>
    <col min="7686" max="7686" width="8.375" style="61" customWidth="1"/>
    <col min="7687" max="7687" width="7.375" style="61" customWidth="1"/>
    <col min="7688" max="7688" width="6.875" style="61" customWidth="1"/>
    <col min="7689" max="7689" width="6.375" style="61" customWidth="1"/>
    <col min="7690" max="7690" width="7" style="61" customWidth="1"/>
    <col min="7691" max="7691" width="8.375" style="61" customWidth="1"/>
    <col min="7692" max="7692" width="7.375" style="61" customWidth="1"/>
    <col min="7693" max="7693" width="7.75" style="61" customWidth="1"/>
    <col min="7694" max="7694" width="7.375" style="61" customWidth="1"/>
    <col min="7695" max="7695" width="7.875" style="61" customWidth="1"/>
    <col min="7696" max="7696" width="7.75" style="61" customWidth="1"/>
    <col min="7697" max="7697" width="8.375" style="61" customWidth="1"/>
    <col min="7698" max="7698" width="4.375" style="61" customWidth="1"/>
    <col min="7699" max="7700" width="6.375" style="61" customWidth="1"/>
    <col min="7701" max="7701" width="7.625" style="61" customWidth="1"/>
    <col min="7702" max="7702" width="3.75" style="61" customWidth="1"/>
    <col min="7703" max="7703" width="9.25" style="61" customWidth="1"/>
    <col min="7704" max="7704" width="5.75" style="61" customWidth="1"/>
    <col min="7705" max="7705" width="5.625" style="61" customWidth="1"/>
    <col min="7706" max="7706" width="9" style="61"/>
    <col min="7707" max="7707" width="6.375" style="61" customWidth="1"/>
    <col min="7708" max="7708" width="5" style="61" customWidth="1"/>
    <col min="7709" max="7709" width="3.375" style="61" customWidth="1"/>
    <col min="7710" max="7710" width="9.25" style="61" customWidth="1"/>
    <col min="7711" max="7711" width="5.375" style="61" customWidth="1"/>
    <col min="7712" max="7712" width="6.875" style="61" customWidth="1"/>
    <col min="7713" max="7713" width="8.75" style="61" customWidth="1"/>
    <col min="7714" max="7714" width="6.125" style="61" customWidth="1"/>
    <col min="7715" max="7715" width="9.125" style="61" customWidth="1"/>
    <col min="7716" max="7716" width="8.75" style="61" customWidth="1"/>
    <col min="7717" max="7717" width="10.125" style="61" customWidth="1"/>
    <col min="7718" max="7718" width="11.375" style="61" customWidth="1"/>
    <col min="7719" max="7719" width="9.375" style="61" customWidth="1"/>
    <col min="7720" max="7720" width="9.25" style="61" customWidth="1"/>
    <col min="7721" max="7721" width="7.125" style="61" customWidth="1"/>
    <col min="7722" max="7722" width="8" style="61" customWidth="1"/>
    <col min="7723" max="7723" width="9.375" style="61" customWidth="1"/>
    <col min="7724" max="7724" width="14" style="61" customWidth="1"/>
    <col min="7725" max="7725" width="8.375" style="61" customWidth="1"/>
    <col min="7726" max="7727" width="7.375" style="61" customWidth="1"/>
    <col min="7728" max="7728" width="8.375" style="61" customWidth="1"/>
    <col min="7729" max="7729" width="8.75" style="61" customWidth="1"/>
    <col min="7730" max="7730" width="9.375" style="61" customWidth="1"/>
    <col min="7731" max="7731" width="8.625" style="61" customWidth="1"/>
    <col min="7732" max="7732" width="10" style="61" customWidth="1"/>
    <col min="7733" max="7733" width="7.875" style="61" customWidth="1"/>
    <col min="7734" max="7734" width="7.75" style="61" customWidth="1"/>
    <col min="7735" max="7735" width="7.125" style="61" customWidth="1"/>
    <col min="7736" max="7736" width="7" style="61" customWidth="1"/>
    <col min="7737" max="7737" width="4.625" style="61" customWidth="1"/>
    <col min="7738" max="7738" width="5.875" style="61" customWidth="1"/>
    <col min="7739" max="7739" width="6.375" style="61" customWidth="1"/>
    <col min="7740" max="7740" width="4.625" style="61" customWidth="1"/>
    <col min="7741" max="7741" width="5.125" style="61" customWidth="1"/>
    <col min="7742" max="7742" width="5.375" style="61" customWidth="1"/>
    <col min="7743" max="7743" width="6.375" style="61" customWidth="1"/>
    <col min="7744" max="7744" width="4.625" style="61" customWidth="1"/>
    <col min="7745" max="7745" width="4.875" style="61" customWidth="1"/>
    <col min="7746" max="7746" width="8.375" style="61" customWidth="1"/>
    <col min="7747" max="7747" width="4.625" style="61" customWidth="1"/>
    <col min="7748" max="7748" width="6.25" style="61" customWidth="1"/>
    <col min="7749" max="7749" width="7.375" style="61" customWidth="1"/>
    <col min="7750" max="7750" width="5.75" style="61" customWidth="1"/>
    <col min="7751" max="7751" width="8.375" style="61" customWidth="1"/>
    <col min="7752" max="7752" width="8.75" style="61" customWidth="1"/>
    <col min="7753" max="7753" width="6.25" style="61" customWidth="1"/>
    <col min="7754" max="7754" width="7.375" style="61" customWidth="1"/>
    <col min="7755" max="7755" width="4.875" style="61" customWidth="1"/>
    <col min="7756" max="7756" width="7.75" style="61" customWidth="1"/>
    <col min="7757" max="7757" width="6.875" style="61" customWidth="1"/>
    <col min="7758" max="7758" width="15.25" style="61" customWidth="1"/>
    <col min="7759" max="7759" width="15.875" style="61" customWidth="1"/>
    <col min="7760" max="7760" width="24.75" style="61" bestFit="1" customWidth="1"/>
    <col min="7761" max="7761" width="21.625" style="61" customWidth="1"/>
    <col min="7762" max="7762" width="3.75" style="61" customWidth="1"/>
    <col min="7763" max="7763" width="15.625" style="61" customWidth="1"/>
    <col min="7764" max="7764" width="9.875" style="61" customWidth="1"/>
    <col min="7765" max="7939" width="9" style="61"/>
    <col min="7940" max="7940" width="19" style="61" bestFit="1" customWidth="1"/>
    <col min="7941" max="7941" width="3.75" style="61" customWidth="1"/>
    <col min="7942" max="7942" width="8.375" style="61" customWidth="1"/>
    <col min="7943" max="7943" width="7.375" style="61" customWidth="1"/>
    <col min="7944" max="7944" width="6.875" style="61" customWidth="1"/>
    <col min="7945" max="7945" width="6.375" style="61" customWidth="1"/>
    <col min="7946" max="7946" width="7" style="61" customWidth="1"/>
    <col min="7947" max="7947" width="8.375" style="61" customWidth="1"/>
    <col min="7948" max="7948" width="7.375" style="61" customWidth="1"/>
    <col min="7949" max="7949" width="7.75" style="61" customWidth="1"/>
    <col min="7950" max="7950" width="7.375" style="61" customWidth="1"/>
    <col min="7951" max="7951" width="7.875" style="61" customWidth="1"/>
    <col min="7952" max="7952" width="7.75" style="61" customWidth="1"/>
    <col min="7953" max="7953" width="8.375" style="61" customWidth="1"/>
    <col min="7954" max="7954" width="4.375" style="61" customWidth="1"/>
    <col min="7955" max="7956" width="6.375" style="61" customWidth="1"/>
    <col min="7957" max="7957" width="7.625" style="61" customWidth="1"/>
    <col min="7958" max="7958" width="3.75" style="61" customWidth="1"/>
    <col min="7959" max="7959" width="9.25" style="61" customWidth="1"/>
    <col min="7960" max="7960" width="5.75" style="61" customWidth="1"/>
    <col min="7961" max="7961" width="5.625" style="61" customWidth="1"/>
    <col min="7962" max="7962" width="9" style="61"/>
    <col min="7963" max="7963" width="6.375" style="61" customWidth="1"/>
    <col min="7964" max="7964" width="5" style="61" customWidth="1"/>
    <col min="7965" max="7965" width="3.375" style="61" customWidth="1"/>
    <col min="7966" max="7966" width="9.25" style="61" customWidth="1"/>
    <col min="7967" max="7967" width="5.375" style="61" customWidth="1"/>
    <col min="7968" max="7968" width="6.875" style="61" customWidth="1"/>
    <col min="7969" max="7969" width="8.75" style="61" customWidth="1"/>
    <col min="7970" max="7970" width="6.125" style="61" customWidth="1"/>
    <col min="7971" max="7971" width="9.125" style="61" customWidth="1"/>
    <col min="7972" max="7972" width="8.75" style="61" customWidth="1"/>
    <col min="7973" max="7973" width="10.125" style="61" customWidth="1"/>
    <col min="7974" max="7974" width="11.375" style="61" customWidth="1"/>
    <col min="7975" max="7975" width="9.375" style="61" customWidth="1"/>
    <col min="7976" max="7976" width="9.25" style="61" customWidth="1"/>
    <col min="7977" max="7977" width="7.125" style="61" customWidth="1"/>
    <col min="7978" max="7978" width="8" style="61" customWidth="1"/>
    <col min="7979" max="7979" width="9.375" style="61" customWidth="1"/>
    <col min="7980" max="7980" width="14" style="61" customWidth="1"/>
    <col min="7981" max="7981" width="8.375" style="61" customWidth="1"/>
    <col min="7982" max="7983" width="7.375" style="61" customWidth="1"/>
    <col min="7984" max="7984" width="8.375" style="61" customWidth="1"/>
    <col min="7985" max="7985" width="8.75" style="61" customWidth="1"/>
    <col min="7986" max="7986" width="9.375" style="61" customWidth="1"/>
    <col min="7987" max="7987" width="8.625" style="61" customWidth="1"/>
    <col min="7988" max="7988" width="10" style="61" customWidth="1"/>
    <col min="7989" max="7989" width="7.875" style="61" customWidth="1"/>
    <col min="7990" max="7990" width="7.75" style="61" customWidth="1"/>
    <col min="7991" max="7991" width="7.125" style="61" customWidth="1"/>
    <col min="7992" max="7992" width="7" style="61" customWidth="1"/>
    <col min="7993" max="7993" width="4.625" style="61" customWidth="1"/>
    <col min="7994" max="7994" width="5.875" style="61" customWidth="1"/>
    <col min="7995" max="7995" width="6.375" style="61" customWidth="1"/>
    <col min="7996" max="7996" width="4.625" style="61" customWidth="1"/>
    <col min="7997" max="7997" width="5.125" style="61" customWidth="1"/>
    <col min="7998" max="7998" width="5.375" style="61" customWidth="1"/>
    <col min="7999" max="7999" width="6.375" style="61" customWidth="1"/>
    <col min="8000" max="8000" width="4.625" style="61" customWidth="1"/>
    <col min="8001" max="8001" width="4.875" style="61" customWidth="1"/>
    <col min="8002" max="8002" width="8.375" style="61" customWidth="1"/>
    <col min="8003" max="8003" width="4.625" style="61" customWidth="1"/>
    <col min="8004" max="8004" width="6.25" style="61" customWidth="1"/>
    <col min="8005" max="8005" width="7.375" style="61" customWidth="1"/>
    <col min="8006" max="8006" width="5.75" style="61" customWidth="1"/>
    <col min="8007" max="8007" width="8.375" style="61" customWidth="1"/>
    <col min="8008" max="8008" width="8.75" style="61" customWidth="1"/>
    <col min="8009" max="8009" width="6.25" style="61" customWidth="1"/>
    <col min="8010" max="8010" width="7.375" style="61" customWidth="1"/>
    <col min="8011" max="8011" width="4.875" style="61" customWidth="1"/>
    <col min="8012" max="8012" width="7.75" style="61" customWidth="1"/>
    <col min="8013" max="8013" width="6.875" style="61" customWidth="1"/>
    <col min="8014" max="8014" width="15.25" style="61" customWidth="1"/>
    <col min="8015" max="8015" width="15.875" style="61" customWidth="1"/>
    <col min="8016" max="8016" width="24.75" style="61" bestFit="1" customWidth="1"/>
    <col min="8017" max="8017" width="21.625" style="61" customWidth="1"/>
    <col min="8018" max="8018" width="3.75" style="61" customWidth="1"/>
    <col min="8019" max="8019" width="15.625" style="61" customWidth="1"/>
    <col min="8020" max="8020" width="9.875" style="61" customWidth="1"/>
    <col min="8021" max="8195" width="9" style="61"/>
    <col min="8196" max="8196" width="19" style="61" bestFit="1" customWidth="1"/>
    <col min="8197" max="8197" width="3.75" style="61" customWidth="1"/>
    <col min="8198" max="8198" width="8.375" style="61" customWidth="1"/>
    <col min="8199" max="8199" width="7.375" style="61" customWidth="1"/>
    <col min="8200" max="8200" width="6.875" style="61" customWidth="1"/>
    <col min="8201" max="8201" width="6.375" style="61" customWidth="1"/>
    <col min="8202" max="8202" width="7" style="61" customWidth="1"/>
    <col min="8203" max="8203" width="8.375" style="61" customWidth="1"/>
    <col min="8204" max="8204" width="7.375" style="61" customWidth="1"/>
    <col min="8205" max="8205" width="7.75" style="61" customWidth="1"/>
    <col min="8206" max="8206" width="7.375" style="61" customWidth="1"/>
    <col min="8207" max="8207" width="7.875" style="61" customWidth="1"/>
    <col min="8208" max="8208" width="7.75" style="61" customWidth="1"/>
    <col min="8209" max="8209" width="8.375" style="61" customWidth="1"/>
    <col min="8210" max="8210" width="4.375" style="61" customWidth="1"/>
    <col min="8211" max="8212" width="6.375" style="61" customWidth="1"/>
    <col min="8213" max="8213" width="7.625" style="61" customWidth="1"/>
    <col min="8214" max="8214" width="3.75" style="61" customWidth="1"/>
    <col min="8215" max="8215" width="9.25" style="61" customWidth="1"/>
    <col min="8216" max="8216" width="5.75" style="61" customWidth="1"/>
    <col min="8217" max="8217" width="5.625" style="61" customWidth="1"/>
    <col min="8218" max="8218" width="9" style="61"/>
    <col min="8219" max="8219" width="6.375" style="61" customWidth="1"/>
    <col min="8220" max="8220" width="5" style="61" customWidth="1"/>
    <col min="8221" max="8221" width="3.375" style="61" customWidth="1"/>
    <col min="8222" max="8222" width="9.25" style="61" customWidth="1"/>
    <col min="8223" max="8223" width="5.375" style="61" customWidth="1"/>
    <col min="8224" max="8224" width="6.875" style="61" customWidth="1"/>
    <col min="8225" max="8225" width="8.75" style="61" customWidth="1"/>
    <col min="8226" max="8226" width="6.125" style="61" customWidth="1"/>
    <col min="8227" max="8227" width="9.125" style="61" customWidth="1"/>
    <col min="8228" max="8228" width="8.75" style="61" customWidth="1"/>
    <col min="8229" max="8229" width="10.125" style="61" customWidth="1"/>
    <col min="8230" max="8230" width="11.375" style="61" customWidth="1"/>
    <col min="8231" max="8231" width="9.375" style="61" customWidth="1"/>
    <col min="8232" max="8232" width="9.25" style="61" customWidth="1"/>
    <col min="8233" max="8233" width="7.125" style="61" customWidth="1"/>
    <col min="8234" max="8234" width="8" style="61" customWidth="1"/>
    <col min="8235" max="8235" width="9.375" style="61" customWidth="1"/>
    <col min="8236" max="8236" width="14" style="61" customWidth="1"/>
    <col min="8237" max="8237" width="8.375" style="61" customWidth="1"/>
    <col min="8238" max="8239" width="7.375" style="61" customWidth="1"/>
    <col min="8240" max="8240" width="8.375" style="61" customWidth="1"/>
    <col min="8241" max="8241" width="8.75" style="61" customWidth="1"/>
    <col min="8242" max="8242" width="9.375" style="61" customWidth="1"/>
    <col min="8243" max="8243" width="8.625" style="61" customWidth="1"/>
    <col min="8244" max="8244" width="10" style="61" customWidth="1"/>
    <col min="8245" max="8245" width="7.875" style="61" customWidth="1"/>
    <col min="8246" max="8246" width="7.75" style="61" customWidth="1"/>
    <col min="8247" max="8247" width="7.125" style="61" customWidth="1"/>
    <col min="8248" max="8248" width="7" style="61" customWidth="1"/>
    <col min="8249" max="8249" width="4.625" style="61" customWidth="1"/>
    <col min="8250" max="8250" width="5.875" style="61" customWidth="1"/>
    <col min="8251" max="8251" width="6.375" style="61" customWidth="1"/>
    <col min="8252" max="8252" width="4.625" style="61" customWidth="1"/>
    <col min="8253" max="8253" width="5.125" style="61" customWidth="1"/>
    <col min="8254" max="8254" width="5.375" style="61" customWidth="1"/>
    <col min="8255" max="8255" width="6.375" style="61" customWidth="1"/>
    <col min="8256" max="8256" width="4.625" style="61" customWidth="1"/>
    <col min="8257" max="8257" width="4.875" style="61" customWidth="1"/>
    <col min="8258" max="8258" width="8.375" style="61" customWidth="1"/>
    <col min="8259" max="8259" width="4.625" style="61" customWidth="1"/>
    <col min="8260" max="8260" width="6.25" style="61" customWidth="1"/>
    <col min="8261" max="8261" width="7.375" style="61" customWidth="1"/>
    <col min="8262" max="8262" width="5.75" style="61" customWidth="1"/>
    <col min="8263" max="8263" width="8.375" style="61" customWidth="1"/>
    <col min="8264" max="8264" width="8.75" style="61" customWidth="1"/>
    <col min="8265" max="8265" width="6.25" style="61" customWidth="1"/>
    <col min="8266" max="8266" width="7.375" style="61" customWidth="1"/>
    <col min="8267" max="8267" width="4.875" style="61" customWidth="1"/>
    <col min="8268" max="8268" width="7.75" style="61" customWidth="1"/>
    <col min="8269" max="8269" width="6.875" style="61" customWidth="1"/>
    <col min="8270" max="8270" width="15.25" style="61" customWidth="1"/>
    <col min="8271" max="8271" width="15.875" style="61" customWidth="1"/>
    <col min="8272" max="8272" width="24.75" style="61" bestFit="1" customWidth="1"/>
    <col min="8273" max="8273" width="21.625" style="61" customWidth="1"/>
    <col min="8274" max="8274" width="3.75" style="61" customWidth="1"/>
    <col min="8275" max="8275" width="15.625" style="61" customWidth="1"/>
    <col min="8276" max="8276" width="9.875" style="61" customWidth="1"/>
    <col min="8277" max="8451" width="9" style="61"/>
    <col min="8452" max="8452" width="19" style="61" bestFit="1" customWidth="1"/>
    <col min="8453" max="8453" width="3.75" style="61" customWidth="1"/>
    <col min="8454" max="8454" width="8.375" style="61" customWidth="1"/>
    <col min="8455" max="8455" width="7.375" style="61" customWidth="1"/>
    <col min="8456" max="8456" width="6.875" style="61" customWidth="1"/>
    <col min="8457" max="8457" width="6.375" style="61" customWidth="1"/>
    <col min="8458" max="8458" width="7" style="61" customWidth="1"/>
    <col min="8459" max="8459" width="8.375" style="61" customWidth="1"/>
    <col min="8460" max="8460" width="7.375" style="61" customWidth="1"/>
    <col min="8461" max="8461" width="7.75" style="61" customWidth="1"/>
    <col min="8462" max="8462" width="7.375" style="61" customWidth="1"/>
    <col min="8463" max="8463" width="7.875" style="61" customWidth="1"/>
    <col min="8464" max="8464" width="7.75" style="61" customWidth="1"/>
    <col min="8465" max="8465" width="8.375" style="61" customWidth="1"/>
    <col min="8466" max="8466" width="4.375" style="61" customWidth="1"/>
    <col min="8467" max="8468" width="6.375" style="61" customWidth="1"/>
    <col min="8469" max="8469" width="7.625" style="61" customWidth="1"/>
    <col min="8470" max="8470" width="3.75" style="61" customWidth="1"/>
    <col min="8471" max="8471" width="9.25" style="61" customWidth="1"/>
    <col min="8472" max="8472" width="5.75" style="61" customWidth="1"/>
    <col min="8473" max="8473" width="5.625" style="61" customWidth="1"/>
    <col min="8474" max="8474" width="9" style="61"/>
    <col min="8475" max="8475" width="6.375" style="61" customWidth="1"/>
    <col min="8476" max="8476" width="5" style="61" customWidth="1"/>
    <col min="8477" max="8477" width="3.375" style="61" customWidth="1"/>
    <col min="8478" max="8478" width="9.25" style="61" customWidth="1"/>
    <col min="8479" max="8479" width="5.375" style="61" customWidth="1"/>
    <col min="8480" max="8480" width="6.875" style="61" customWidth="1"/>
    <col min="8481" max="8481" width="8.75" style="61" customWidth="1"/>
    <col min="8482" max="8482" width="6.125" style="61" customWidth="1"/>
    <col min="8483" max="8483" width="9.125" style="61" customWidth="1"/>
    <col min="8484" max="8484" width="8.75" style="61" customWidth="1"/>
    <col min="8485" max="8485" width="10.125" style="61" customWidth="1"/>
    <col min="8486" max="8486" width="11.375" style="61" customWidth="1"/>
    <col min="8487" max="8487" width="9.375" style="61" customWidth="1"/>
    <col min="8488" max="8488" width="9.25" style="61" customWidth="1"/>
    <col min="8489" max="8489" width="7.125" style="61" customWidth="1"/>
    <col min="8490" max="8490" width="8" style="61" customWidth="1"/>
    <col min="8491" max="8491" width="9.375" style="61" customWidth="1"/>
    <col min="8492" max="8492" width="14" style="61" customWidth="1"/>
    <col min="8493" max="8493" width="8.375" style="61" customWidth="1"/>
    <col min="8494" max="8495" width="7.375" style="61" customWidth="1"/>
    <col min="8496" max="8496" width="8.375" style="61" customWidth="1"/>
    <col min="8497" max="8497" width="8.75" style="61" customWidth="1"/>
    <col min="8498" max="8498" width="9.375" style="61" customWidth="1"/>
    <col min="8499" max="8499" width="8.625" style="61" customWidth="1"/>
    <col min="8500" max="8500" width="10" style="61" customWidth="1"/>
    <col min="8501" max="8501" width="7.875" style="61" customWidth="1"/>
    <col min="8502" max="8502" width="7.75" style="61" customWidth="1"/>
    <col min="8503" max="8503" width="7.125" style="61" customWidth="1"/>
    <col min="8504" max="8504" width="7" style="61" customWidth="1"/>
    <col min="8505" max="8505" width="4.625" style="61" customWidth="1"/>
    <col min="8506" max="8506" width="5.875" style="61" customWidth="1"/>
    <col min="8507" max="8507" width="6.375" style="61" customWidth="1"/>
    <col min="8508" max="8508" width="4.625" style="61" customWidth="1"/>
    <col min="8509" max="8509" width="5.125" style="61" customWidth="1"/>
    <col min="8510" max="8510" width="5.375" style="61" customWidth="1"/>
    <col min="8511" max="8511" width="6.375" style="61" customWidth="1"/>
    <col min="8512" max="8512" width="4.625" style="61" customWidth="1"/>
    <col min="8513" max="8513" width="4.875" style="61" customWidth="1"/>
    <col min="8514" max="8514" width="8.375" style="61" customWidth="1"/>
    <col min="8515" max="8515" width="4.625" style="61" customWidth="1"/>
    <col min="8516" max="8516" width="6.25" style="61" customWidth="1"/>
    <col min="8517" max="8517" width="7.375" style="61" customWidth="1"/>
    <col min="8518" max="8518" width="5.75" style="61" customWidth="1"/>
    <col min="8519" max="8519" width="8.375" style="61" customWidth="1"/>
    <col min="8520" max="8520" width="8.75" style="61" customWidth="1"/>
    <col min="8521" max="8521" width="6.25" style="61" customWidth="1"/>
    <col min="8522" max="8522" width="7.375" style="61" customWidth="1"/>
    <col min="8523" max="8523" width="4.875" style="61" customWidth="1"/>
    <col min="8524" max="8524" width="7.75" style="61" customWidth="1"/>
    <col min="8525" max="8525" width="6.875" style="61" customWidth="1"/>
    <col min="8526" max="8526" width="15.25" style="61" customWidth="1"/>
    <col min="8527" max="8527" width="15.875" style="61" customWidth="1"/>
    <col min="8528" max="8528" width="24.75" style="61" bestFit="1" customWidth="1"/>
    <col min="8529" max="8529" width="21.625" style="61" customWidth="1"/>
    <col min="8530" max="8530" width="3.75" style="61" customWidth="1"/>
    <col min="8531" max="8531" width="15.625" style="61" customWidth="1"/>
    <col min="8532" max="8532" width="9.875" style="61" customWidth="1"/>
    <col min="8533" max="8707" width="9" style="61"/>
    <col min="8708" max="8708" width="19" style="61" bestFit="1" customWidth="1"/>
    <col min="8709" max="8709" width="3.75" style="61" customWidth="1"/>
    <col min="8710" max="8710" width="8.375" style="61" customWidth="1"/>
    <col min="8711" max="8711" width="7.375" style="61" customWidth="1"/>
    <col min="8712" max="8712" width="6.875" style="61" customWidth="1"/>
    <col min="8713" max="8713" width="6.375" style="61" customWidth="1"/>
    <col min="8714" max="8714" width="7" style="61" customWidth="1"/>
    <col min="8715" max="8715" width="8.375" style="61" customWidth="1"/>
    <col min="8716" max="8716" width="7.375" style="61" customWidth="1"/>
    <col min="8717" max="8717" width="7.75" style="61" customWidth="1"/>
    <col min="8718" max="8718" width="7.375" style="61" customWidth="1"/>
    <col min="8719" max="8719" width="7.875" style="61" customWidth="1"/>
    <col min="8720" max="8720" width="7.75" style="61" customWidth="1"/>
    <col min="8721" max="8721" width="8.375" style="61" customWidth="1"/>
    <col min="8722" max="8722" width="4.375" style="61" customWidth="1"/>
    <col min="8723" max="8724" width="6.375" style="61" customWidth="1"/>
    <col min="8725" max="8725" width="7.625" style="61" customWidth="1"/>
    <col min="8726" max="8726" width="3.75" style="61" customWidth="1"/>
    <col min="8727" max="8727" width="9.25" style="61" customWidth="1"/>
    <col min="8728" max="8728" width="5.75" style="61" customWidth="1"/>
    <col min="8729" max="8729" width="5.625" style="61" customWidth="1"/>
    <col min="8730" max="8730" width="9" style="61"/>
    <col min="8731" max="8731" width="6.375" style="61" customWidth="1"/>
    <col min="8732" max="8732" width="5" style="61" customWidth="1"/>
    <col min="8733" max="8733" width="3.375" style="61" customWidth="1"/>
    <col min="8734" max="8734" width="9.25" style="61" customWidth="1"/>
    <col min="8735" max="8735" width="5.375" style="61" customWidth="1"/>
    <col min="8736" max="8736" width="6.875" style="61" customWidth="1"/>
    <col min="8737" max="8737" width="8.75" style="61" customWidth="1"/>
    <col min="8738" max="8738" width="6.125" style="61" customWidth="1"/>
    <col min="8739" max="8739" width="9.125" style="61" customWidth="1"/>
    <col min="8740" max="8740" width="8.75" style="61" customWidth="1"/>
    <col min="8741" max="8741" width="10.125" style="61" customWidth="1"/>
    <col min="8742" max="8742" width="11.375" style="61" customWidth="1"/>
    <col min="8743" max="8743" width="9.375" style="61" customWidth="1"/>
    <col min="8744" max="8744" width="9.25" style="61" customWidth="1"/>
    <col min="8745" max="8745" width="7.125" style="61" customWidth="1"/>
    <col min="8746" max="8746" width="8" style="61" customWidth="1"/>
    <col min="8747" max="8747" width="9.375" style="61" customWidth="1"/>
    <col min="8748" max="8748" width="14" style="61" customWidth="1"/>
    <col min="8749" max="8749" width="8.375" style="61" customWidth="1"/>
    <col min="8750" max="8751" width="7.375" style="61" customWidth="1"/>
    <col min="8752" max="8752" width="8.375" style="61" customWidth="1"/>
    <col min="8753" max="8753" width="8.75" style="61" customWidth="1"/>
    <col min="8754" max="8754" width="9.375" style="61" customWidth="1"/>
    <col min="8755" max="8755" width="8.625" style="61" customWidth="1"/>
    <col min="8756" max="8756" width="10" style="61" customWidth="1"/>
    <col min="8757" max="8757" width="7.875" style="61" customWidth="1"/>
    <col min="8758" max="8758" width="7.75" style="61" customWidth="1"/>
    <col min="8759" max="8759" width="7.125" style="61" customWidth="1"/>
    <col min="8760" max="8760" width="7" style="61" customWidth="1"/>
    <col min="8761" max="8761" width="4.625" style="61" customWidth="1"/>
    <col min="8762" max="8762" width="5.875" style="61" customWidth="1"/>
    <col min="8763" max="8763" width="6.375" style="61" customWidth="1"/>
    <col min="8764" max="8764" width="4.625" style="61" customWidth="1"/>
    <col min="8765" max="8765" width="5.125" style="61" customWidth="1"/>
    <col min="8766" max="8766" width="5.375" style="61" customWidth="1"/>
    <col min="8767" max="8767" width="6.375" style="61" customWidth="1"/>
    <col min="8768" max="8768" width="4.625" style="61" customWidth="1"/>
    <col min="8769" max="8769" width="4.875" style="61" customWidth="1"/>
    <col min="8770" max="8770" width="8.375" style="61" customWidth="1"/>
    <col min="8771" max="8771" width="4.625" style="61" customWidth="1"/>
    <col min="8772" max="8772" width="6.25" style="61" customWidth="1"/>
    <col min="8773" max="8773" width="7.375" style="61" customWidth="1"/>
    <col min="8774" max="8774" width="5.75" style="61" customWidth="1"/>
    <col min="8775" max="8775" width="8.375" style="61" customWidth="1"/>
    <col min="8776" max="8776" width="8.75" style="61" customWidth="1"/>
    <col min="8777" max="8777" width="6.25" style="61" customWidth="1"/>
    <col min="8778" max="8778" width="7.375" style="61" customWidth="1"/>
    <col min="8779" max="8779" width="4.875" style="61" customWidth="1"/>
    <col min="8780" max="8780" width="7.75" style="61" customWidth="1"/>
    <col min="8781" max="8781" width="6.875" style="61" customWidth="1"/>
    <col min="8782" max="8782" width="15.25" style="61" customWidth="1"/>
    <col min="8783" max="8783" width="15.875" style="61" customWidth="1"/>
    <col min="8784" max="8784" width="24.75" style="61" bestFit="1" customWidth="1"/>
    <col min="8785" max="8785" width="21.625" style="61" customWidth="1"/>
    <col min="8786" max="8786" width="3.75" style="61" customWidth="1"/>
    <col min="8787" max="8787" width="15.625" style="61" customWidth="1"/>
    <col min="8788" max="8788" width="9.875" style="61" customWidth="1"/>
    <col min="8789" max="8963" width="9" style="61"/>
    <col min="8964" max="8964" width="19" style="61" bestFit="1" customWidth="1"/>
    <col min="8965" max="8965" width="3.75" style="61" customWidth="1"/>
    <col min="8966" max="8966" width="8.375" style="61" customWidth="1"/>
    <col min="8967" max="8967" width="7.375" style="61" customWidth="1"/>
    <col min="8968" max="8968" width="6.875" style="61" customWidth="1"/>
    <col min="8969" max="8969" width="6.375" style="61" customWidth="1"/>
    <col min="8970" max="8970" width="7" style="61" customWidth="1"/>
    <col min="8971" max="8971" width="8.375" style="61" customWidth="1"/>
    <col min="8972" max="8972" width="7.375" style="61" customWidth="1"/>
    <col min="8973" max="8973" width="7.75" style="61" customWidth="1"/>
    <col min="8974" max="8974" width="7.375" style="61" customWidth="1"/>
    <col min="8975" max="8975" width="7.875" style="61" customWidth="1"/>
    <col min="8976" max="8976" width="7.75" style="61" customWidth="1"/>
    <col min="8977" max="8977" width="8.375" style="61" customWidth="1"/>
    <col min="8978" max="8978" width="4.375" style="61" customWidth="1"/>
    <col min="8979" max="8980" width="6.375" style="61" customWidth="1"/>
    <col min="8981" max="8981" width="7.625" style="61" customWidth="1"/>
    <col min="8982" max="8982" width="3.75" style="61" customWidth="1"/>
    <col min="8983" max="8983" width="9.25" style="61" customWidth="1"/>
    <col min="8984" max="8984" width="5.75" style="61" customWidth="1"/>
    <col min="8985" max="8985" width="5.625" style="61" customWidth="1"/>
    <col min="8986" max="8986" width="9" style="61"/>
    <col min="8987" max="8987" width="6.375" style="61" customWidth="1"/>
    <col min="8988" max="8988" width="5" style="61" customWidth="1"/>
    <col min="8989" max="8989" width="3.375" style="61" customWidth="1"/>
    <col min="8990" max="8990" width="9.25" style="61" customWidth="1"/>
    <col min="8991" max="8991" width="5.375" style="61" customWidth="1"/>
    <col min="8992" max="8992" width="6.875" style="61" customWidth="1"/>
    <col min="8993" max="8993" width="8.75" style="61" customWidth="1"/>
    <col min="8994" max="8994" width="6.125" style="61" customWidth="1"/>
    <col min="8995" max="8995" width="9.125" style="61" customWidth="1"/>
    <col min="8996" max="8996" width="8.75" style="61" customWidth="1"/>
    <col min="8997" max="8997" width="10.125" style="61" customWidth="1"/>
    <col min="8998" max="8998" width="11.375" style="61" customWidth="1"/>
    <col min="8999" max="8999" width="9.375" style="61" customWidth="1"/>
    <col min="9000" max="9000" width="9.25" style="61" customWidth="1"/>
    <col min="9001" max="9001" width="7.125" style="61" customWidth="1"/>
    <col min="9002" max="9002" width="8" style="61" customWidth="1"/>
    <col min="9003" max="9003" width="9.375" style="61" customWidth="1"/>
    <col min="9004" max="9004" width="14" style="61" customWidth="1"/>
    <col min="9005" max="9005" width="8.375" style="61" customWidth="1"/>
    <col min="9006" max="9007" width="7.375" style="61" customWidth="1"/>
    <col min="9008" max="9008" width="8.375" style="61" customWidth="1"/>
    <col min="9009" max="9009" width="8.75" style="61" customWidth="1"/>
    <col min="9010" max="9010" width="9.375" style="61" customWidth="1"/>
    <col min="9011" max="9011" width="8.625" style="61" customWidth="1"/>
    <col min="9012" max="9012" width="10" style="61" customWidth="1"/>
    <col min="9013" max="9013" width="7.875" style="61" customWidth="1"/>
    <col min="9014" max="9014" width="7.75" style="61" customWidth="1"/>
    <col min="9015" max="9015" width="7.125" style="61" customWidth="1"/>
    <col min="9016" max="9016" width="7" style="61" customWidth="1"/>
    <col min="9017" max="9017" width="4.625" style="61" customWidth="1"/>
    <col min="9018" max="9018" width="5.875" style="61" customWidth="1"/>
    <col min="9019" max="9019" width="6.375" style="61" customWidth="1"/>
    <col min="9020" max="9020" width="4.625" style="61" customWidth="1"/>
    <col min="9021" max="9021" width="5.125" style="61" customWidth="1"/>
    <col min="9022" max="9022" width="5.375" style="61" customWidth="1"/>
    <col min="9023" max="9023" width="6.375" style="61" customWidth="1"/>
    <col min="9024" max="9024" width="4.625" style="61" customWidth="1"/>
    <col min="9025" max="9025" width="4.875" style="61" customWidth="1"/>
    <col min="9026" max="9026" width="8.375" style="61" customWidth="1"/>
    <col min="9027" max="9027" width="4.625" style="61" customWidth="1"/>
    <col min="9028" max="9028" width="6.25" style="61" customWidth="1"/>
    <col min="9029" max="9029" width="7.375" style="61" customWidth="1"/>
    <col min="9030" max="9030" width="5.75" style="61" customWidth="1"/>
    <col min="9031" max="9031" width="8.375" style="61" customWidth="1"/>
    <col min="9032" max="9032" width="8.75" style="61" customWidth="1"/>
    <col min="9033" max="9033" width="6.25" style="61" customWidth="1"/>
    <col min="9034" max="9034" width="7.375" style="61" customWidth="1"/>
    <col min="9035" max="9035" width="4.875" style="61" customWidth="1"/>
    <col min="9036" max="9036" width="7.75" style="61" customWidth="1"/>
    <col min="9037" max="9037" width="6.875" style="61" customWidth="1"/>
    <col min="9038" max="9038" width="15.25" style="61" customWidth="1"/>
    <col min="9039" max="9039" width="15.875" style="61" customWidth="1"/>
    <col min="9040" max="9040" width="24.75" style="61" bestFit="1" customWidth="1"/>
    <col min="9041" max="9041" width="21.625" style="61" customWidth="1"/>
    <col min="9042" max="9042" width="3.75" style="61" customWidth="1"/>
    <col min="9043" max="9043" width="15.625" style="61" customWidth="1"/>
    <col min="9044" max="9044" width="9.875" style="61" customWidth="1"/>
    <col min="9045" max="9219" width="9" style="61"/>
    <col min="9220" max="9220" width="19" style="61" bestFit="1" customWidth="1"/>
    <col min="9221" max="9221" width="3.75" style="61" customWidth="1"/>
    <col min="9222" max="9222" width="8.375" style="61" customWidth="1"/>
    <col min="9223" max="9223" width="7.375" style="61" customWidth="1"/>
    <col min="9224" max="9224" width="6.875" style="61" customWidth="1"/>
    <col min="9225" max="9225" width="6.375" style="61" customWidth="1"/>
    <col min="9226" max="9226" width="7" style="61" customWidth="1"/>
    <col min="9227" max="9227" width="8.375" style="61" customWidth="1"/>
    <col min="9228" max="9228" width="7.375" style="61" customWidth="1"/>
    <col min="9229" max="9229" width="7.75" style="61" customWidth="1"/>
    <col min="9230" max="9230" width="7.375" style="61" customWidth="1"/>
    <col min="9231" max="9231" width="7.875" style="61" customWidth="1"/>
    <col min="9232" max="9232" width="7.75" style="61" customWidth="1"/>
    <col min="9233" max="9233" width="8.375" style="61" customWidth="1"/>
    <col min="9234" max="9234" width="4.375" style="61" customWidth="1"/>
    <col min="9235" max="9236" width="6.375" style="61" customWidth="1"/>
    <col min="9237" max="9237" width="7.625" style="61" customWidth="1"/>
    <col min="9238" max="9238" width="3.75" style="61" customWidth="1"/>
    <col min="9239" max="9239" width="9.25" style="61" customWidth="1"/>
    <col min="9240" max="9240" width="5.75" style="61" customWidth="1"/>
    <col min="9241" max="9241" width="5.625" style="61" customWidth="1"/>
    <col min="9242" max="9242" width="9" style="61"/>
    <col min="9243" max="9243" width="6.375" style="61" customWidth="1"/>
    <col min="9244" max="9244" width="5" style="61" customWidth="1"/>
    <col min="9245" max="9245" width="3.375" style="61" customWidth="1"/>
    <col min="9246" max="9246" width="9.25" style="61" customWidth="1"/>
    <col min="9247" max="9247" width="5.375" style="61" customWidth="1"/>
    <col min="9248" max="9248" width="6.875" style="61" customWidth="1"/>
    <col min="9249" max="9249" width="8.75" style="61" customWidth="1"/>
    <col min="9250" max="9250" width="6.125" style="61" customWidth="1"/>
    <col min="9251" max="9251" width="9.125" style="61" customWidth="1"/>
    <col min="9252" max="9252" width="8.75" style="61" customWidth="1"/>
    <col min="9253" max="9253" width="10.125" style="61" customWidth="1"/>
    <col min="9254" max="9254" width="11.375" style="61" customWidth="1"/>
    <col min="9255" max="9255" width="9.375" style="61" customWidth="1"/>
    <col min="9256" max="9256" width="9.25" style="61" customWidth="1"/>
    <col min="9257" max="9257" width="7.125" style="61" customWidth="1"/>
    <col min="9258" max="9258" width="8" style="61" customWidth="1"/>
    <col min="9259" max="9259" width="9.375" style="61" customWidth="1"/>
    <col min="9260" max="9260" width="14" style="61" customWidth="1"/>
    <col min="9261" max="9261" width="8.375" style="61" customWidth="1"/>
    <col min="9262" max="9263" width="7.375" style="61" customWidth="1"/>
    <col min="9264" max="9264" width="8.375" style="61" customWidth="1"/>
    <col min="9265" max="9265" width="8.75" style="61" customWidth="1"/>
    <col min="9266" max="9266" width="9.375" style="61" customWidth="1"/>
    <col min="9267" max="9267" width="8.625" style="61" customWidth="1"/>
    <col min="9268" max="9268" width="10" style="61" customWidth="1"/>
    <col min="9269" max="9269" width="7.875" style="61" customWidth="1"/>
    <col min="9270" max="9270" width="7.75" style="61" customWidth="1"/>
    <col min="9271" max="9271" width="7.125" style="61" customWidth="1"/>
    <col min="9272" max="9272" width="7" style="61" customWidth="1"/>
    <col min="9273" max="9273" width="4.625" style="61" customWidth="1"/>
    <col min="9274" max="9274" width="5.875" style="61" customWidth="1"/>
    <col min="9275" max="9275" width="6.375" style="61" customWidth="1"/>
    <col min="9276" max="9276" width="4.625" style="61" customWidth="1"/>
    <col min="9277" max="9277" width="5.125" style="61" customWidth="1"/>
    <col min="9278" max="9278" width="5.375" style="61" customWidth="1"/>
    <col min="9279" max="9279" width="6.375" style="61" customWidth="1"/>
    <col min="9280" max="9280" width="4.625" style="61" customWidth="1"/>
    <col min="9281" max="9281" width="4.875" style="61" customWidth="1"/>
    <col min="9282" max="9282" width="8.375" style="61" customWidth="1"/>
    <col min="9283" max="9283" width="4.625" style="61" customWidth="1"/>
    <col min="9284" max="9284" width="6.25" style="61" customWidth="1"/>
    <col min="9285" max="9285" width="7.375" style="61" customWidth="1"/>
    <col min="9286" max="9286" width="5.75" style="61" customWidth="1"/>
    <col min="9287" max="9287" width="8.375" style="61" customWidth="1"/>
    <col min="9288" max="9288" width="8.75" style="61" customWidth="1"/>
    <col min="9289" max="9289" width="6.25" style="61" customWidth="1"/>
    <col min="9290" max="9290" width="7.375" style="61" customWidth="1"/>
    <col min="9291" max="9291" width="4.875" style="61" customWidth="1"/>
    <col min="9292" max="9292" width="7.75" style="61" customWidth="1"/>
    <col min="9293" max="9293" width="6.875" style="61" customWidth="1"/>
    <col min="9294" max="9294" width="15.25" style="61" customWidth="1"/>
    <col min="9295" max="9295" width="15.875" style="61" customWidth="1"/>
    <col min="9296" max="9296" width="24.75" style="61" bestFit="1" customWidth="1"/>
    <col min="9297" max="9297" width="21.625" style="61" customWidth="1"/>
    <col min="9298" max="9298" width="3.75" style="61" customWidth="1"/>
    <col min="9299" max="9299" width="15.625" style="61" customWidth="1"/>
    <col min="9300" max="9300" width="9.875" style="61" customWidth="1"/>
    <col min="9301" max="9475" width="9" style="61"/>
    <col min="9476" max="9476" width="19" style="61" bestFit="1" customWidth="1"/>
    <col min="9477" max="9477" width="3.75" style="61" customWidth="1"/>
    <col min="9478" max="9478" width="8.375" style="61" customWidth="1"/>
    <col min="9479" max="9479" width="7.375" style="61" customWidth="1"/>
    <col min="9480" max="9480" width="6.875" style="61" customWidth="1"/>
    <col min="9481" max="9481" width="6.375" style="61" customWidth="1"/>
    <col min="9482" max="9482" width="7" style="61" customWidth="1"/>
    <col min="9483" max="9483" width="8.375" style="61" customWidth="1"/>
    <col min="9484" max="9484" width="7.375" style="61" customWidth="1"/>
    <col min="9485" max="9485" width="7.75" style="61" customWidth="1"/>
    <col min="9486" max="9486" width="7.375" style="61" customWidth="1"/>
    <col min="9487" max="9487" width="7.875" style="61" customWidth="1"/>
    <col min="9488" max="9488" width="7.75" style="61" customWidth="1"/>
    <col min="9489" max="9489" width="8.375" style="61" customWidth="1"/>
    <col min="9490" max="9490" width="4.375" style="61" customWidth="1"/>
    <col min="9491" max="9492" width="6.375" style="61" customWidth="1"/>
    <col min="9493" max="9493" width="7.625" style="61" customWidth="1"/>
    <col min="9494" max="9494" width="3.75" style="61" customWidth="1"/>
    <col min="9495" max="9495" width="9.25" style="61" customWidth="1"/>
    <col min="9496" max="9496" width="5.75" style="61" customWidth="1"/>
    <col min="9497" max="9497" width="5.625" style="61" customWidth="1"/>
    <col min="9498" max="9498" width="9" style="61"/>
    <col min="9499" max="9499" width="6.375" style="61" customWidth="1"/>
    <col min="9500" max="9500" width="5" style="61" customWidth="1"/>
    <col min="9501" max="9501" width="3.375" style="61" customWidth="1"/>
    <col min="9502" max="9502" width="9.25" style="61" customWidth="1"/>
    <col min="9503" max="9503" width="5.375" style="61" customWidth="1"/>
    <col min="9504" max="9504" width="6.875" style="61" customWidth="1"/>
    <col min="9505" max="9505" width="8.75" style="61" customWidth="1"/>
    <col min="9506" max="9506" width="6.125" style="61" customWidth="1"/>
    <col min="9507" max="9507" width="9.125" style="61" customWidth="1"/>
    <col min="9508" max="9508" width="8.75" style="61" customWidth="1"/>
    <col min="9509" max="9509" width="10.125" style="61" customWidth="1"/>
    <col min="9510" max="9510" width="11.375" style="61" customWidth="1"/>
    <col min="9511" max="9511" width="9.375" style="61" customWidth="1"/>
    <col min="9512" max="9512" width="9.25" style="61" customWidth="1"/>
    <col min="9513" max="9513" width="7.125" style="61" customWidth="1"/>
    <col min="9514" max="9514" width="8" style="61" customWidth="1"/>
    <col min="9515" max="9515" width="9.375" style="61" customWidth="1"/>
    <col min="9516" max="9516" width="14" style="61" customWidth="1"/>
    <col min="9517" max="9517" width="8.375" style="61" customWidth="1"/>
    <col min="9518" max="9519" width="7.375" style="61" customWidth="1"/>
    <col min="9520" max="9520" width="8.375" style="61" customWidth="1"/>
    <col min="9521" max="9521" width="8.75" style="61" customWidth="1"/>
    <col min="9522" max="9522" width="9.375" style="61" customWidth="1"/>
    <col min="9523" max="9523" width="8.625" style="61" customWidth="1"/>
    <col min="9524" max="9524" width="10" style="61" customWidth="1"/>
    <col min="9525" max="9525" width="7.875" style="61" customWidth="1"/>
    <col min="9526" max="9526" width="7.75" style="61" customWidth="1"/>
    <col min="9527" max="9527" width="7.125" style="61" customWidth="1"/>
    <col min="9528" max="9528" width="7" style="61" customWidth="1"/>
    <col min="9529" max="9529" width="4.625" style="61" customWidth="1"/>
    <col min="9530" max="9530" width="5.875" style="61" customWidth="1"/>
    <col min="9531" max="9531" width="6.375" style="61" customWidth="1"/>
    <col min="9532" max="9532" width="4.625" style="61" customWidth="1"/>
    <col min="9533" max="9533" width="5.125" style="61" customWidth="1"/>
    <col min="9534" max="9534" width="5.375" style="61" customWidth="1"/>
    <col min="9535" max="9535" width="6.375" style="61" customWidth="1"/>
    <col min="9536" max="9536" width="4.625" style="61" customWidth="1"/>
    <col min="9537" max="9537" width="4.875" style="61" customWidth="1"/>
    <col min="9538" max="9538" width="8.375" style="61" customWidth="1"/>
    <col min="9539" max="9539" width="4.625" style="61" customWidth="1"/>
    <col min="9540" max="9540" width="6.25" style="61" customWidth="1"/>
    <col min="9541" max="9541" width="7.375" style="61" customWidth="1"/>
    <col min="9542" max="9542" width="5.75" style="61" customWidth="1"/>
    <col min="9543" max="9543" width="8.375" style="61" customWidth="1"/>
    <col min="9544" max="9544" width="8.75" style="61" customWidth="1"/>
    <col min="9545" max="9545" width="6.25" style="61" customWidth="1"/>
    <col min="9546" max="9546" width="7.375" style="61" customWidth="1"/>
    <col min="9547" max="9547" width="4.875" style="61" customWidth="1"/>
    <col min="9548" max="9548" width="7.75" style="61" customWidth="1"/>
    <col min="9549" max="9549" width="6.875" style="61" customWidth="1"/>
    <col min="9550" max="9550" width="15.25" style="61" customWidth="1"/>
    <col min="9551" max="9551" width="15.875" style="61" customWidth="1"/>
    <col min="9552" max="9552" width="24.75" style="61" bestFit="1" customWidth="1"/>
    <col min="9553" max="9553" width="21.625" style="61" customWidth="1"/>
    <col min="9554" max="9554" width="3.75" style="61" customWidth="1"/>
    <col min="9555" max="9555" width="15.625" style="61" customWidth="1"/>
    <col min="9556" max="9556" width="9.875" style="61" customWidth="1"/>
    <col min="9557" max="9731" width="9" style="61"/>
    <col min="9732" max="9732" width="19" style="61" bestFit="1" customWidth="1"/>
    <col min="9733" max="9733" width="3.75" style="61" customWidth="1"/>
    <col min="9734" max="9734" width="8.375" style="61" customWidth="1"/>
    <col min="9735" max="9735" width="7.375" style="61" customWidth="1"/>
    <col min="9736" max="9736" width="6.875" style="61" customWidth="1"/>
    <col min="9737" max="9737" width="6.375" style="61" customWidth="1"/>
    <col min="9738" max="9738" width="7" style="61" customWidth="1"/>
    <col min="9739" max="9739" width="8.375" style="61" customWidth="1"/>
    <col min="9740" max="9740" width="7.375" style="61" customWidth="1"/>
    <col min="9741" max="9741" width="7.75" style="61" customWidth="1"/>
    <col min="9742" max="9742" width="7.375" style="61" customWidth="1"/>
    <col min="9743" max="9743" width="7.875" style="61" customWidth="1"/>
    <col min="9744" max="9744" width="7.75" style="61" customWidth="1"/>
    <col min="9745" max="9745" width="8.375" style="61" customWidth="1"/>
    <col min="9746" max="9746" width="4.375" style="61" customWidth="1"/>
    <col min="9747" max="9748" width="6.375" style="61" customWidth="1"/>
    <col min="9749" max="9749" width="7.625" style="61" customWidth="1"/>
    <col min="9750" max="9750" width="3.75" style="61" customWidth="1"/>
    <col min="9751" max="9751" width="9.25" style="61" customWidth="1"/>
    <col min="9752" max="9752" width="5.75" style="61" customWidth="1"/>
    <col min="9753" max="9753" width="5.625" style="61" customWidth="1"/>
    <col min="9754" max="9754" width="9" style="61"/>
    <col min="9755" max="9755" width="6.375" style="61" customWidth="1"/>
    <col min="9756" max="9756" width="5" style="61" customWidth="1"/>
    <col min="9757" max="9757" width="3.375" style="61" customWidth="1"/>
    <col min="9758" max="9758" width="9.25" style="61" customWidth="1"/>
    <col min="9759" max="9759" width="5.375" style="61" customWidth="1"/>
    <col min="9760" max="9760" width="6.875" style="61" customWidth="1"/>
    <col min="9761" max="9761" width="8.75" style="61" customWidth="1"/>
    <col min="9762" max="9762" width="6.125" style="61" customWidth="1"/>
    <col min="9763" max="9763" width="9.125" style="61" customWidth="1"/>
    <col min="9764" max="9764" width="8.75" style="61" customWidth="1"/>
    <col min="9765" max="9765" width="10.125" style="61" customWidth="1"/>
    <col min="9766" max="9766" width="11.375" style="61" customWidth="1"/>
    <col min="9767" max="9767" width="9.375" style="61" customWidth="1"/>
    <col min="9768" max="9768" width="9.25" style="61" customWidth="1"/>
    <col min="9769" max="9769" width="7.125" style="61" customWidth="1"/>
    <col min="9770" max="9770" width="8" style="61" customWidth="1"/>
    <col min="9771" max="9771" width="9.375" style="61" customWidth="1"/>
    <col min="9772" max="9772" width="14" style="61" customWidth="1"/>
    <col min="9773" max="9773" width="8.375" style="61" customWidth="1"/>
    <col min="9774" max="9775" width="7.375" style="61" customWidth="1"/>
    <col min="9776" max="9776" width="8.375" style="61" customWidth="1"/>
    <col min="9777" max="9777" width="8.75" style="61" customWidth="1"/>
    <col min="9778" max="9778" width="9.375" style="61" customWidth="1"/>
    <col min="9779" max="9779" width="8.625" style="61" customWidth="1"/>
    <col min="9780" max="9780" width="10" style="61" customWidth="1"/>
    <col min="9781" max="9781" width="7.875" style="61" customWidth="1"/>
    <col min="9782" max="9782" width="7.75" style="61" customWidth="1"/>
    <col min="9783" max="9783" width="7.125" style="61" customWidth="1"/>
    <col min="9784" max="9784" width="7" style="61" customWidth="1"/>
    <col min="9785" max="9785" width="4.625" style="61" customWidth="1"/>
    <col min="9786" max="9786" width="5.875" style="61" customWidth="1"/>
    <col min="9787" max="9787" width="6.375" style="61" customWidth="1"/>
    <col min="9788" max="9788" width="4.625" style="61" customWidth="1"/>
    <col min="9789" max="9789" width="5.125" style="61" customWidth="1"/>
    <col min="9790" max="9790" width="5.375" style="61" customWidth="1"/>
    <col min="9791" max="9791" width="6.375" style="61" customWidth="1"/>
    <col min="9792" max="9792" width="4.625" style="61" customWidth="1"/>
    <col min="9793" max="9793" width="4.875" style="61" customWidth="1"/>
    <col min="9794" max="9794" width="8.375" style="61" customWidth="1"/>
    <col min="9795" max="9795" width="4.625" style="61" customWidth="1"/>
    <col min="9796" max="9796" width="6.25" style="61" customWidth="1"/>
    <col min="9797" max="9797" width="7.375" style="61" customWidth="1"/>
    <col min="9798" max="9798" width="5.75" style="61" customWidth="1"/>
    <col min="9799" max="9799" width="8.375" style="61" customWidth="1"/>
    <col min="9800" max="9800" width="8.75" style="61" customWidth="1"/>
    <col min="9801" max="9801" width="6.25" style="61" customWidth="1"/>
    <col min="9802" max="9802" width="7.375" style="61" customWidth="1"/>
    <col min="9803" max="9803" width="4.875" style="61" customWidth="1"/>
    <col min="9804" max="9804" width="7.75" style="61" customWidth="1"/>
    <col min="9805" max="9805" width="6.875" style="61" customWidth="1"/>
    <col min="9806" max="9806" width="15.25" style="61" customWidth="1"/>
    <col min="9807" max="9807" width="15.875" style="61" customWidth="1"/>
    <col min="9808" max="9808" width="24.75" style="61" bestFit="1" customWidth="1"/>
    <col min="9809" max="9809" width="21.625" style="61" customWidth="1"/>
    <col min="9810" max="9810" width="3.75" style="61" customWidth="1"/>
    <col min="9811" max="9811" width="15.625" style="61" customWidth="1"/>
    <col min="9812" max="9812" width="9.875" style="61" customWidth="1"/>
    <col min="9813" max="9987" width="9" style="61"/>
    <col min="9988" max="9988" width="19" style="61" bestFit="1" customWidth="1"/>
    <col min="9989" max="9989" width="3.75" style="61" customWidth="1"/>
    <col min="9990" max="9990" width="8.375" style="61" customWidth="1"/>
    <col min="9991" max="9991" width="7.375" style="61" customWidth="1"/>
    <col min="9992" max="9992" width="6.875" style="61" customWidth="1"/>
    <col min="9993" max="9993" width="6.375" style="61" customWidth="1"/>
    <col min="9994" max="9994" width="7" style="61" customWidth="1"/>
    <col min="9995" max="9995" width="8.375" style="61" customWidth="1"/>
    <col min="9996" max="9996" width="7.375" style="61" customWidth="1"/>
    <col min="9997" max="9997" width="7.75" style="61" customWidth="1"/>
    <col min="9998" max="9998" width="7.375" style="61" customWidth="1"/>
    <col min="9999" max="9999" width="7.875" style="61" customWidth="1"/>
    <col min="10000" max="10000" width="7.75" style="61" customWidth="1"/>
    <col min="10001" max="10001" width="8.375" style="61" customWidth="1"/>
    <col min="10002" max="10002" width="4.375" style="61" customWidth="1"/>
    <col min="10003" max="10004" width="6.375" style="61" customWidth="1"/>
    <col min="10005" max="10005" width="7.625" style="61" customWidth="1"/>
    <col min="10006" max="10006" width="3.75" style="61" customWidth="1"/>
    <col min="10007" max="10007" width="9.25" style="61" customWidth="1"/>
    <col min="10008" max="10008" width="5.75" style="61" customWidth="1"/>
    <col min="10009" max="10009" width="5.625" style="61" customWidth="1"/>
    <col min="10010" max="10010" width="9" style="61"/>
    <col min="10011" max="10011" width="6.375" style="61" customWidth="1"/>
    <col min="10012" max="10012" width="5" style="61" customWidth="1"/>
    <col min="10013" max="10013" width="3.375" style="61" customWidth="1"/>
    <col min="10014" max="10014" width="9.25" style="61" customWidth="1"/>
    <col min="10015" max="10015" width="5.375" style="61" customWidth="1"/>
    <col min="10016" max="10016" width="6.875" style="61" customWidth="1"/>
    <col min="10017" max="10017" width="8.75" style="61" customWidth="1"/>
    <col min="10018" max="10018" width="6.125" style="61" customWidth="1"/>
    <col min="10019" max="10019" width="9.125" style="61" customWidth="1"/>
    <col min="10020" max="10020" width="8.75" style="61" customWidth="1"/>
    <col min="10021" max="10021" width="10.125" style="61" customWidth="1"/>
    <col min="10022" max="10022" width="11.375" style="61" customWidth="1"/>
    <col min="10023" max="10023" width="9.375" style="61" customWidth="1"/>
    <col min="10024" max="10024" width="9.25" style="61" customWidth="1"/>
    <col min="10025" max="10025" width="7.125" style="61" customWidth="1"/>
    <col min="10026" max="10026" width="8" style="61" customWidth="1"/>
    <col min="10027" max="10027" width="9.375" style="61" customWidth="1"/>
    <col min="10028" max="10028" width="14" style="61" customWidth="1"/>
    <col min="10029" max="10029" width="8.375" style="61" customWidth="1"/>
    <col min="10030" max="10031" width="7.375" style="61" customWidth="1"/>
    <col min="10032" max="10032" width="8.375" style="61" customWidth="1"/>
    <col min="10033" max="10033" width="8.75" style="61" customWidth="1"/>
    <col min="10034" max="10034" width="9.375" style="61" customWidth="1"/>
    <col min="10035" max="10035" width="8.625" style="61" customWidth="1"/>
    <col min="10036" max="10036" width="10" style="61" customWidth="1"/>
    <col min="10037" max="10037" width="7.875" style="61" customWidth="1"/>
    <col min="10038" max="10038" width="7.75" style="61" customWidth="1"/>
    <col min="10039" max="10039" width="7.125" style="61" customWidth="1"/>
    <col min="10040" max="10040" width="7" style="61" customWidth="1"/>
    <col min="10041" max="10041" width="4.625" style="61" customWidth="1"/>
    <col min="10042" max="10042" width="5.875" style="61" customWidth="1"/>
    <col min="10043" max="10043" width="6.375" style="61" customWidth="1"/>
    <col min="10044" max="10044" width="4.625" style="61" customWidth="1"/>
    <col min="10045" max="10045" width="5.125" style="61" customWidth="1"/>
    <col min="10046" max="10046" width="5.375" style="61" customWidth="1"/>
    <col min="10047" max="10047" width="6.375" style="61" customWidth="1"/>
    <col min="10048" max="10048" width="4.625" style="61" customWidth="1"/>
    <col min="10049" max="10049" width="4.875" style="61" customWidth="1"/>
    <col min="10050" max="10050" width="8.375" style="61" customWidth="1"/>
    <col min="10051" max="10051" width="4.625" style="61" customWidth="1"/>
    <col min="10052" max="10052" width="6.25" style="61" customWidth="1"/>
    <col min="10053" max="10053" width="7.375" style="61" customWidth="1"/>
    <col min="10054" max="10054" width="5.75" style="61" customWidth="1"/>
    <col min="10055" max="10055" width="8.375" style="61" customWidth="1"/>
    <col min="10056" max="10056" width="8.75" style="61" customWidth="1"/>
    <col min="10057" max="10057" width="6.25" style="61" customWidth="1"/>
    <col min="10058" max="10058" width="7.375" style="61" customWidth="1"/>
    <col min="10059" max="10059" width="4.875" style="61" customWidth="1"/>
    <col min="10060" max="10060" width="7.75" style="61" customWidth="1"/>
    <col min="10061" max="10061" width="6.875" style="61" customWidth="1"/>
    <col min="10062" max="10062" width="15.25" style="61" customWidth="1"/>
    <col min="10063" max="10063" width="15.875" style="61" customWidth="1"/>
    <col min="10064" max="10064" width="24.75" style="61" bestFit="1" customWidth="1"/>
    <col min="10065" max="10065" width="21.625" style="61" customWidth="1"/>
    <col min="10066" max="10066" width="3.75" style="61" customWidth="1"/>
    <col min="10067" max="10067" width="15.625" style="61" customWidth="1"/>
    <col min="10068" max="10068" width="9.875" style="61" customWidth="1"/>
    <col min="10069" max="10243" width="9" style="61"/>
    <col min="10244" max="10244" width="19" style="61" bestFit="1" customWidth="1"/>
    <col min="10245" max="10245" width="3.75" style="61" customWidth="1"/>
    <col min="10246" max="10246" width="8.375" style="61" customWidth="1"/>
    <col min="10247" max="10247" width="7.375" style="61" customWidth="1"/>
    <col min="10248" max="10248" width="6.875" style="61" customWidth="1"/>
    <col min="10249" max="10249" width="6.375" style="61" customWidth="1"/>
    <col min="10250" max="10250" width="7" style="61" customWidth="1"/>
    <col min="10251" max="10251" width="8.375" style="61" customWidth="1"/>
    <col min="10252" max="10252" width="7.375" style="61" customWidth="1"/>
    <col min="10253" max="10253" width="7.75" style="61" customWidth="1"/>
    <col min="10254" max="10254" width="7.375" style="61" customWidth="1"/>
    <col min="10255" max="10255" width="7.875" style="61" customWidth="1"/>
    <col min="10256" max="10256" width="7.75" style="61" customWidth="1"/>
    <col min="10257" max="10257" width="8.375" style="61" customWidth="1"/>
    <col min="10258" max="10258" width="4.375" style="61" customWidth="1"/>
    <col min="10259" max="10260" width="6.375" style="61" customWidth="1"/>
    <col min="10261" max="10261" width="7.625" style="61" customWidth="1"/>
    <col min="10262" max="10262" width="3.75" style="61" customWidth="1"/>
    <col min="10263" max="10263" width="9.25" style="61" customWidth="1"/>
    <col min="10264" max="10264" width="5.75" style="61" customWidth="1"/>
    <col min="10265" max="10265" width="5.625" style="61" customWidth="1"/>
    <col min="10266" max="10266" width="9" style="61"/>
    <col min="10267" max="10267" width="6.375" style="61" customWidth="1"/>
    <col min="10268" max="10268" width="5" style="61" customWidth="1"/>
    <col min="10269" max="10269" width="3.375" style="61" customWidth="1"/>
    <col min="10270" max="10270" width="9.25" style="61" customWidth="1"/>
    <col min="10271" max="10271" width="5.375" style="61" customWidth="1"/>
    <col min="10272" max="10272" width="6.875" style="61" customWidth="1"/>
    <col min="10273" max="10273" width="8.75" style="61" customWidth="1"/>
    <col min="10274" max="10274" width="6.125" style="61" customWidth="1"/>
    <col min="10275" max="10275" width="9.125" style="61" customWidth="1"/>
    <col min="10276" max="10276" width="8.75" style="61" customWidth="1"/>
    <col min="10277" max="10277" width="10.125" style="61" customWidth="1"/>
    <col min="10278" max="10278" width="11.375" style="61" customWidth="1"/>
    <col min="10279" max="10279" width="9.375" style="61" customWidth="1"/>
    <col min="10280" max="10280" width="9.25" style="61" customWidth="1"/>
    <col min="10281" max="10281" width="7.125" style="61" customWidth="1"/>
    <col min="10282" max="10282" width="8" style="61" customWidth="1"/>
    <col min="10283" max="10283" width="9.375" style="61" customWidth="1"/>
    <col min="10284" max="10284" width="14" style="61" customWidth="1"/>
    <col min="10285" max="10285" width="8.375" style="61" customWidth="1"/>
    <col min="10286" max="10287" width="7.375" style="61" customWidth="1"/>
    <col min="10288" max="10288" width="8.375" style="61" customWidth="1"/>
    <col min="10289" max="10289" width="8.75" style="61" customWidth="1"/>
    <col min="10290" max="10290" width="9.375" style="61" customWidth="1"/>
    <col min="10291" max="10291" width="8.625" style="61" customWidth="1"/>
    <col min="10292" max="10292" width="10" style="61" customWidth="1"/>
    <col min="10293" max="10293" width="7.875" style="61" customWidth="1"/>
    <col min="10294" max="10294" width="7.75" style="61" customWidth="1"/>
    <col min="10295" max="10295" width="7.125" style="61" customWidth="1"/>
    <col min="10296" max="10296" width="7" style="61" customWidth="1"/>
    <col min="10297" max="10297" width="4.625" style="61" customWidth="1"/>
    <col min="10298" max="10298" width="5.875" style="61" customWidth="1"/>
    <col min="10299" max="10299" width="6.375" style="61" customWidth="1"/>
    <col min="10300" max="10300" width="4.625" style="61" customWidth="1"/>
    <col min="10301" max="10301" width="5.125" style="61" customWidth="1"/>
    <col min="10302" max="10302" width="5.375" style="61" customWidth="1"/>
    <col min="10303" max="10303" width="6.375" style="61" customWidth="1"/>
    <col min="10304" max="10304" width="4.625" style="61" customWidth="1"/>
    <col min="10305" max="10305" width="4.875" style="61" customWidth="1"/>
    <col min="10306" max="10306" width="8.375" style="61" customWidth="1"/>
    <col min="10307" max="10307" width="4.625" style="61" customWidth="1"/>
    <col min="10308" max="10308" width="6.25" style="61" customWidth="1"/>
    <col min="10309" max="10309" width="7.375" style="61" customWidth="1"/>
    <col min="10310" max="10310" width="5.75" style="61" customWidth="1"/>
    <col min="10311" max="10311" width="8.375" style="61" customWidth="1"/>
    <col min="10312" max="10312" width="8.75" style="61" customWidth="1"/>
    <col min="10313" max="10313" width="6.25" style="61" customWidth="1"/>
    <col min="10314" max="10314" width="7.375" style="61" customWidth="1"/>
    <col min="10315" max="10315" width="4.875" style="61" customWidth="1"/>
    <col min="10316" max="10316" width="7.75" style="61" customWidth="1"/>
    <col min="10317" max="10317" width="6.875" style="61" customWidth="1"/>
    <col min="10318" max="10318" width="15.25" style="61" customWidth="1"/>
    <col min="10319" max="10319" width="15.875" style="61" customWidth="1"/>
    <col min="10320" max="10320" width="24.75" style="61" bestFit="1" customWidth="1"/>
    <col min="10321" max="10321" width="21.625" style="61" customWidth="1"/>
    <col min="10322" max="10322" width="3.75" style="61" customWidth="1"/>
    <col min="10323" max="10323" width="15.625" style="61" customWidth="1"/>
    <col min="10324" max="10324" width="9.875" style="61" customWidth="1"/>
    <col min="10325" max="10499" width="9" style="61"/>
    <col min="10500" max="10500" width="19" style="61" bestFit="1" customWidth="1"/>
    <col min="10501" max="10501" width="3.75" style="61" customWidth="1"/>
    <col min="10502" max="10502" width="8.375" style="61" customWidth="1"/>
    <col min="10503" max="10503" width="7.375" style="61" customWidth="1"/>
    <col min="10504" max="10504" width="6.875" style="61" customWidth="1"/>
    <col min="10505" max="10505" width="6.375" style="61" customWidth="1"/>
    <col min="10506" max="10506" width="7" style="61" customWidth="1"/>
    <col min="10507" max="10507" width="8.375" style="61" customWidth="1"/>
    <col min="10508" max="10508" width="7.375" style="61" customWidth="1"/>
    <col min="10509" max="10509" width="7.75" style="61" customWidth="1"/>
    <col min="10510" max="10510" width="7.375" style="61" customWidth="1"/>
    <col min="10511" max="10511" width="7.875" style="61" customWidth="1"/>
    <col min="10512" max="10512" width="7.75" style="61" customWidth="1"/>
    <col min="10513" max="10513" width="8.375" style="61" customWidth="1"/>
    <col min="10514" max="10514" width="4.375" style="61" customWidth="1"/>
    <col min="10515" max="10516" width="6.375" style="61" customWidth="1"/>
    <col min="10517" max="10517" width="7.625" style="61" customWidth="1"/>
    <col min="10518" max="10518" width="3.75" style="61" customWidth="1"/>
    <col min="10519" max="10519" width="9.25" style="61" customWidth="1"/>
    <col min="10520" max="10520" width="5.75" style="61" customWidth="1"/>
    <col min="10521" max="10521" width="5.625" style="61" customWidth="1"/>
    <col min="10522" max="10522" width="9" style="61"/>
    <col min="10523" max="10523" width="6.375" style="61" customWidth="1"/>
    <col min="10524" max="10524" width="5" style="61" customWidth="1"/>
    <col min="10525" max="10525" width="3.375" style="61" customWidth="1"/>
    <col min="10526" max="10526" width="9.25" style="61" customWidth="1"/>
    <col min="10527" max="10527" width="5.375" style="61" customWidth="1"/>
    <col min="10528" max="10528" width="6.875" style="61" customWidth="1"/>
    <col min="10529" max="10529" width="8.75" style="61" customWidth="1"/>
    <col min="10530" max="10530" width="6.125" style="61" customWidth="1"/>
    <col min="10531" max="10531" width="9.125" style="61" customWidth="1"/>
    <col min="10532" max="10532" width="8.75" style="61" customWidth="1"/>
    <col min="10533" max="10533" width="10.125" style="61" customWidth="1"/>
    <col min="10534" max="10534" width="11.375" style="61" customWidth="1"/>
    <col min="10535" max="10535" width="9.375" style="61" customWidth="1"/>
    <col min="10536" max="10536" width="9.25" style="61" customWidth="1"/>
    <col min="10537" max="10537" width="7.125" style="61" customWidth="1"/>
    <col min="10538" max="10538" width="8" style="61" customWidth="1"/>
    <col min="10539" max="10539" width="9.375" style="61" customWidth="1"/>
    <col min="10540" max="10540" width="14" style="61" customWidth="1"/>
    <col min="10541" max="10541" width="8.375" style="61" customWidth="1"/>
    <col min="10542" max="10543" width="7.375" style="61" customWidth="1"/>
    <col min="10544" max="10544" width="8.375" style="61" customWidth="1"/>
    <col min="10545" max="10545" width="8.75" style="61" customWidth="1"/>
    <col min="10546" max="10546" width="9.375" style="61" customWidth="1"/>
    <col min="10547" max="10547" width="8.625" style="61" customWidth="1"/>
    <col min="10548" max="10548" width="10" style="61" customWidth="1"/>
    <col min="10549" max="10549" width="7.875" style="61" customWidth="1"/>
    <col min="10550" max="10550" width="7.75" style="61" customWidth="1"/>
    <col min="10551" max="10551" width="7.125" style="61" customWidth="1"/>
    <col min="10552" max="10552" width="7" style="61" customWidth="1"/>
    <col min="10553" max="10553" width="4.625" style="61" customWidth="1"/>
    <col min="10554" max="10554" width="5.875" style="61" customWidth="1"/>
    <col min="10555" max="10555" width="6.375" style="61" customWidth="1"/>
    <col min="10556" max="10556" width="4.625" style="61" customWidth="1"/>
    <col min="10557" max="10557" width="5.125" style="61" customWidth="1"/>
    <col min="10558" max="10558" width="5.375" style="61" customWidth="1"/>
    <col min="10559" max="10559" width="6.375" style="61" customWidth="1"/>
    <col min="10560" max="10560" width="4.625" style="61" customWidth="1"/>
    <col min="10561" max="10561" width="4.875" style="61" customWidth="1"/>
    <col min="10562" max="10562" width="8.375" style="61" customWidth="1"/>
    <col min="10563" max="10563" width="4.625" style="61" customWidth="1"/>
    <col min="10564" max="10564" width="6.25" style="61" customWidth="1"/>
    <col min="10565" max="10565" width="7.375" style="61" customWidth="1"/>
    <col min="10566" max="10566" width="5.75" style="61" customWidth="1"/>
    <col min="10567" max="10567" width="8.375" style="61" customWidth="1"/>
    <col min="10568" max="10568" width="8.75" style="61" customWidth="1"/>
    <col min="10569" max="10569" width="6.25" style="61" customWidth="1"/>
    <col min="10570" max="10570" width="7.375" style="61" customWidth="1"/>
    <col min="10571" max="10571" width="4.875" style="61" customWidth="1"/>
    <col min="10572" max="10572" width="7.75" style="61" customWidth="1"/>
    <col min="10573" max="10573" width="6.875" style="61" customWidth="1"/>
    <col min="10574" max="10574" width="15.25" style="61" customWidth="1"/>
    <col min="10575" max="10575" width="15.875" style="61" customWidth="1"/>
    <col min="10576" max="10576" width="24.75" style="61" bestFit="1" customWidth="1"/>
    <col min="10577" max="10577" width="21.625" style="61" customWidth="1"/>
    <col min="10578" max="10578" width="3.75" style="61" customWidth="1"/>
    <col min="10579" max="10579" width="15.625" style="61" customWidth="1"/>
    <col min="10580" max="10580" width="9.875" style="61" customWidth="1"/>
    <col min="10581" max="10755" width="9" style="61"/>
    <col min="10756" max="10756" width="19" style="61" bestFit="1" customWidth="1"/>
    <col min="10757" max="10757" width="3.75" style="61" customWidth="1"/>
    <col min="10758" max="10758" width="8.375" style="61" customWidth="1"/>
    <col min="10759" max="10759" width="7.375" style="61" customWidth="1"/>
    <col min="10760" max="10760" width="6.875" style="61" customWidth="1"/>
    <col min="10761" max="10761" width="6.375" style="61" customWidth="1"/>
    <col min="10762" max="10762" width="7" style="61" customWidth="1"/>
    <col min="10763" max="10763" width="8.375" style="61" customWidth="1"/>
    <col min="10764" max="10764" width="7.375" style="61" customWidth="1"/>
    <col min="10765" max="10765" width="7.75" style="61" customWidth="1"/>
    <col min="10766" max="10766" width="7.375" style="61" customWidth="1"/>
    <col min="10767" max="10767" width="7.875" style="61" customWidth="1"/>
    <col min="10768" max="10768" width="7.75" style="61" customWidth="1"/>
    <col min="10769" max="10769" width="8.375" style="61" customWidth="1"/>
    <col min="10770" max="10770" width="4.375" style="61" customWidth="1"/>
    <col min="10771" max="10772" width="6.375" style="61" customWidth="1"/>
    <col min="10773" max="10773" width="7.625" style="61" customWidth="1"/>
    <col min="10774" max="10774" width="3.75" style="61" customWidth="1"/>
    <col min="10775" max="10775" width="9.25" style="61" customWidth="1"/>
    <col min="10776" max="10776" width="5.75" style="61" customWidth="1"/>
    <col min="10777" max="10777" width="5.625" style="61" customWidth="1"/>
    <col min="10778" max="10778" width="9" style="61"/>
    <col min="10779" max="10779" width="6.375" style="61" customWidth="1"/>
    <col min="10780" max="10780" width="5" style="61" customWidth="1"/>
    <col min="10781" max="10781" width="3.375" style="61" customWidth="1"/>
    <col min="10782" max="10782" width="9.25" style="61" customWidth="1"/>
    <col min="10783" max="10783" width="5.375" style="61" customWidth="1"/>
    <col min="10784" max="10784" width="6.875" style="61" customWidth="1"/>
    <col min="10785" max="10785" width="8.75" style="61" customWidth="1"/>
    <col min="10786" max="10786" width="6.125" style="61" customWidth="1"/>
    <col min="10787" max="10787" width="9.125" style="61" customWidth="1"/>
    <col min="10788" max="10788" width="8.75" style="61" customWidth="1"/>
    <col min="10789" max="10789" width="10.125" style="61" customWidth="1"/>
    <col min="10790" max="10790" width="11.375" style="61" customWidth="1"/>
    <col min="10791" max="10791" width="9.375" style="61" customWidth="1"/>
    <col min="10792" max="10792" width="9.25" style="61" customWidth="1"/>
    <col min="10793" max="10793" width="7.125" style="61" customWidth="1"/>
    <col min="10794" max="10794" width="8" style="61" customWidth="1"/>
    <col min="10795" max="10795" width="9.375" style="61" customWidth="1"/>
    <col min="10796" max="10796" width="14" style="61" customWidth="1"/>
    <col min="10797" max="10797" width="8.375" style="61" customWidth="1"/>
    <col min="10798" max="10799" width="7.375" style="61" customWidth="1"/>
    <col min="10800" max="10800" width="8.375" style="61" customWidth="1"/>
    <col min="10801" max="10801" width="8.75" style="61" customWidth="1"/>
    <col min="10802" max="10802" width="9.375" style="61" customWidth="1"/>
    <col min="10803" max="10803" width="8.625" style="61" customWidth="1"/>
    <col min="10804" max="10804" width="10" style="61" customWidth="1"/>
    <col min="10805" max="10805" width="7.875" style="61" customWidth="1"/>
    <col min="10806" max="10806" width="7.75" style="61" customWidth="1"/>
    <col min="10807" max="10807" width="7.125" style="61" customWidth="1"/>
    <col min="10808" max="10808" width="7" style="61" customWidth="1"/>
    <col min="10809" max="10809" width="4.625" style="61" customWidth="1"/>
    <col min="10810" max="10810" width="5.875" style="61" customWidth="1"/>
    <col min="10811" max="10811" width="6.375" style="61" customWidth="1"/>
    <col min="10812" max="10812" width="4.625" style="61" customWidth="1"/>
    <col min="10813" max="10813" width="5.125" style="61" customWidth="1"/>
    <col min="10814" max="10814" width="5.375" style="61" customWidth="1"/>
    <col min="10815" max="10815" width="6.375" style="61" customWidth="1"/>
    <col min="10816" max="10816" width="4.625" style="61" customWidth="1"/>
    <col min="10817" max="10817" width="4.875" style="61" customWidth="1"/>
    <col min="10818" max="10818" width="8.375" style="61" customWidth="1"/>
    <col min="10819" max="10819" width="4.625" style="61" customWidth="1"/>
    <col min="10820" max="10820" width="6.25" style="61" customWidth="1"/>
    <col min="10821" max="10821" width="7.375" style="61" customWidth="1"/>
    <col min="10822" max="10822" width="5.75" style="61" customWidth="1"/>
    <col min="10823" max="10823" width="8.375" style="61" customWidth="1"/>
    <col min="10824" max="10824" width="8.75" style="61" customWidth="1"/>
    <col min="10825" max="10825" width="6.25" style="61" customWidth="1"/>
    <col min="10826" max="10826" width="7.375" style="61" customWidth="1"/>
    <col min="10827" max="10827" width="4.875" style="61" customWidth="1"/>
    <col min="10828" max="10828" width="7.75" style="61" customWidth="1"/>
    <col min="10829" max="10829" width="6.875" style="61" customWidth="1"/>
    <col min="10830" max="10830" width="15.25" style="61" customWidth="1"/>
    <col min="10831" max="10831" width="15.875" style="61" customWidth="1"/>
    <col min="10832" max="10832" width="24.75" style="61" bestFit="1" customWidth="1"/>
    <col min="10833" max="10833" width="21.625" style="61" customWidth="1"/>
    <col min="10834" max="10834" width="3.75" style="61" customWidth="1"/>
    <col min="10835" max="10835" width="15.625" style="61" customWidth="1"/>
    <col min="10836" max="10836" width="9.875" style="61" customWidth="1"/>
    <col min="10837" max="11011" width="9" style="61"/>
    <col min="11012" max="11012" width="19" style="61" bestFit="1" customWidth="1"/>
    <col min="11013" max="11013" width="3.75" style="61" customWidth="1"/>
    <col min="11014" max="11014" width="8.375" style="61" customWidth="1"/>
    <col min="11015" max="11015" width="7.375" style="61" customWidth="1"/>
    <col min="11016" max="11016" width="6.875" style="61" customWidth="1"/>
    <col min="11017" max="11017" width="6.375" style="61" customWidth="1"/>
    <col min="11018" max="11018" width="7" style="61" customWidth="1"/>
    <col min="11019" max="11019" width="8.375" style="61" customWidth="1"/>
    <col min="11020" max="11020" width="7.375" style="61" customWidth="1"/>
    <col min="11021" max="11021" width="7.75" style="61" customWidth="1"/>
    <col min="11022" max="11022" width="7.375" style="61" customWidth="1"/>
    <col min="11023" max="11023" width="7.875" style="61" customWidth="1"/>
    <col min="11024" max="11024" width="7.75" style="61" customWidth="1"/>
    <col min="11025" max="11025" width="8.375" style="61" customWidth="1"/>
    <col min="11026" max="11026" width="4.375" style="61" customWidth="1"/>
    <col min="11027" max="11028" width="6.375" style="61" customWidth="1"/>
    <col min="11029" max="11029" width="7.625" style="61" customWidth="1"/>
    <col min="11030" max="11030" width="3.75" style="61" customWidth="1"/>
    <col min="11031" max="11031" width="9.25" style="61" customWidth="1"/>
    <col min="11032" max="11032" width="5.75" style="61" customWidth="1"/>
    <col min="11033" max="11033" width="5.625" style="61" customWidth="1"/>
    <col min="11034" max="11034" width="9" style="61"/>
    <col min="11035" max="11035" width="6.375" style="61" customWidth="1"/>
    <col min="11036" max="11036" width="5" style="61" customWidth="1"/>
    <col min="11037" max="11037" width="3.375" style="61" customWidth="1"/>
    <col min="11038" max="11038" width="9.25" style="61" customWidth="1"/>
    <col min="11039" max="11039" width="5.375" style="61" customWidth="1"/>
    <col min="11040" max="11040" width="6.875" style="61" customWidth="1"/>
    <col min="11041" max="11041" width="8.75" style="61" customWidth="1"/>
    <col min="11042" max="11042" width="6.125" style="61" customWidth="1"/>
    <col min="11043" max="11043" width="9.125" style="61" customWidth="1"/>
    <col min="11044" max="11044" width="8.75" style="61" customWidth="1"/>
    <col min="11045" max="11045" width="10.125" style="61" customWidth="1"/>
    <col min="11046" max="11046" width="11.375" style="61" customWidth="1"/>
    <col min="11047" max="11047" width="9.375" style="61" customWidth="1"/>
    <col min="11048" max="11048" width="9.25" style="61" customWidth="1"/>
    <col min="11049" max="11049" width="7.125" style="61" customWidth="1"/>
    <col min="11050" max="11050" width="8" style="61" customWidth="1"/>
    <col min="11051" max="11051" width="9.375" style="61" customWidth="1"/>
    <col min="11052" max="11052" width="14" style="61" customWidth="1"/>
    <col min="11053" max="11053" width="8.375" style="61" customWidth="1"/>
    <col min="11054" max="11055" width="7.375" style="61" customWidth="1"/>
    <col min="11056" max="11056" width="8.375" style="61" customWidth="1"/>
    <col min="11057" max="11057" width="8.75" style="61" customWidth="1"/>
    <col min="11058" max="11058" width="9.375" style="61" customWidth="1"/>
    <col min="11059" max="11059" width="8.625" style="61" customWidth="1"/>
    <col min="11060" max="11060" width="10" style="61" customWidth="1"/>
    <col min="11061" max="11061" width="7.875" style="61" customWidth="1"/>
    <col min="11062" max="11062" width="7.75" style="61" customWidth="1"/>
    <col min="11063" max="11063" width="7.125" style="61" customWidth="1"/>
    <col min="11064" max="11064" width="7" style="61" customWidth="1"/>
    <col min="11065" max="11065" width="4.625" style="61" customWidth="1"/>
    <col min="11066" max="11066" width="5.875" style="61" customWidth="1"/>
    <col min="11067" max="11067" width="6.375" style="61" customWidth="1"/>
    <col min="11068" max="11068" width="4.625" style="61" customWidth="1"/>
    <col min="11069" max="11069" width="5.125" style="61" customWidth="1"/>
    <col min="11070" max="11070" width="5.375" style="61" customWidth="1"/>
    <col min="11071" max="11071" width="6.375" style="61" customWidth="1"/>
    <col min="11072" max="11072" width="4.625" style="61" customWidth="1"/>
    <col min="11073" max="11073" width="4.875" style="61" customWidth="1"/>
    <col min="11074" max="11074" width="8.375" style="61" customWidth="1"/>
    <col min="11075" max="11075" width="4.625" style="61" customWidth="1"/>
    <col min="11076" max="11076" width="6.25" style="61" customWidth="1"/>
    <col min="11077" max="11077" width="7.375" style="61" customWidth="1"/>
    <col min="11078" max="11078" width="5.75" style="61" customWidth="1"/>
    <col min="11079" max="11079" width="8.375" style="61" customWidth="1"/>
    <col min="11080" max="11080" width="8.75" style="61" customWidth="1"/>
    <col min="11081" max="11081" width="6.25" style="61" customWidth="1"/>
    <col min="11082" max="11082" width="7.375" style="61" customWidth="1"/>
    <col min="11083" max="11083" width="4.875" style="61" customWidth="1"/>
    <col min="11084" max="11084" width="7.75" style="61" customWidth="1"/>
    <col min="11085" max="11085" width="6.875" style="61" customWidth="1"/>
    <col min="11086" max="11086" width="15.25" style="61" customWidth="1"/>
    <col min="11087" max="11087" width="15.875" style="61" customWidth="1"/>
    <col min="11088" max="11088" width="24.75" style="61" bestFit="1" customWidth="1"/>
    <col min="11089" max="11089" width="21.625" style="61" customWidth="1"/>
    <col min="11090" max="11090" width="3.75" style="61" customWidth="1"/>
    <col min="11091" max="11091" width="15.625" style="61" customWidth="1"/>
    <col min="11092" max="11092" width="9.875" style="61" customWidth="1"/>
    <col min="11093" max="11267" width="9" style="61"/>
    <col min="11268" max="11268" width="19" style="61" bestFit="1" customWidth="1"/>
    <col min="11269" max="11269" width="3.75" style="61" customWidth="1"/>
    <col min="11270" max="11270" width="8.375" style="61" customWidth="1"/>
    <col min="11271" max="11271" width="7.375" style="61" customWidth="1"/>
    <col min="11272" max="11272" width="6.875" style="61" customWidth="1"/>
    <col min="11273" max="11273" width="6.375" style="61" customWidth="1"/>
    <col min="11274" max="11274" width="7" style="61" customWidth="1"/>
    <col min="11275" max="11275" width="8.375" style="61" customWidth="1"/>
    <col min="11276" max="11276" width="7.375" style="61" customWidth="1"/>
    <col min="11277" max="11277" width="7.75" style="61" customWidth="1"/>
    <col min="11278" max="11278" width="7.375" style="61" customWidth="1"/>
    <col min="11279" max="11279" width="7.875" style="61" customWidth="1"/>
    <col min="11280" max="11280" width="7.75" style="61" customWidth="1"/>
    <col min="11281" max="11281" width="8.375" style="61" customWidth="1"/>
    <col min="11282" max="11282" width="4.375" style="61" customWidth="1"/>
    <col min="11283" max="11284" width="6.375" style="61" customWidth="1"/>
    <col min="11285" max="11285" width="7.625" style="61" customWidth="1"/>
    <col min="11286" max="11286" width="3.75" style="61" customWidth="1"/>
    <col min="11287" max="11287" width="9.25" style="61" customWidth="1"/>
    <col min="11288" max="11288" width="5.75" style="61" customWidth="1"/>
    <col min="11289" max="11289" width="5.625" style="61" customWidth="1"/>
    <col min="11290" max="11290" width="9" style="61"/>
    <col min="11291" max="11291" width="6.375" style="61" customWidth="1"/>
    <col min="11292" max="11292" width="5" style="61" customWidth="1"/>
    <col min="11293" max="11293" width="3.375" style="61" customWidth="1"/>
    <col min="11294" max="11294" width="9.25" style="61" customWidth="1"/>
    <col min="11295" max="11295" width="5.375" style="61" customWidth="1"/>
    <col min="11296" max="11296" width="6.875" style="61" customWidth="1"/>
    <col min="11297" max="11297" width="8.75" style="61" customWidth="1"/>
    <col min="11298" max="11298" width="6.125" style="61" customWidth="1"/>
    <col min="11299" max="11299" width="9.125" style="61" customWidth="1"/>
    <col min="11300" max="11300" width="8.75" style="61" customWidth="1"/>
    <col min="11301" max="11301" width="10.125" style="61" customWidth="1"/>
    <col min="11302" max="11302" width="11.375" style="61" customWidth="1"/>
    <col min="11303" max="11303" width="9.375" style="61" customWidth="1"/>
    <col min="11304" max="11304" width="9.25" style="61" customWidth="1"/>
    <col min="11305" max="11305" width="7.125" style="61" customWidth="1"/>
    <col min="11306" max="11306" width="8" style="61" customWidth="1"/>
    <col min="11307" max="11307" width="9.375" style="61" customWidth="1"/>
    <col min="11308" max="11308" width="14" style="61" customWidth="1"/>
    <col min="11309" max="11309" width="8.375" style="61" customWidth="1"/>
    <col min="11310" max="11311" width="7.375" style="61" customWidth="1"/>
    <col min="11312" max="11312" width="8.375" style="61" customWidth="1"/>
    <col min="11313" max="11313" width="8.75" style="61" customWidth="1"/>
    <col min="11314" max="11314" width="9.375" style="61" customWidth="1"/>
    <col min="11315" max="11315" width="8.625" style="61" customWidth="1"/>
    <col min="11316" max="11316" width="10" style="61" customWidth="1"/>
    <col min="11317" max="11317" width="7.875" style="61" customWidth="1"/>
    <col min="11318" max="11318" width="7.75" style="61" customWidth="1"/>
    <col min="11319" max="11319" width="7.125" style="61" customWidth="1"/>
    <col min="11320" max="11320" width="7" style="61" customWidth="1"/>
    <col min="11321" max="11321" width="4.625" style="61" customWidth="1"/>
    <col min="11322" max="11322" width="5.875" style="61" customWidth="1"/>
    <col min="11323" max="11323" width="6.375" style="61" customWidth="1"/>
    <col min="11324" max="11324" width="4.625" style="61" customWidth="1"/>
    <col min="11325" max="11325" width="5.125" style="61" customWidth="1"/>
    <col min="11326" max="11326" width="5.375" style="61" customWidth="1"/>
    <col min="11327" max="11327" width="6.375" style="61" customWidth="1"/>
    <col min="11328" max="11328" width="4.625" style="61" customWidth="1"/>
    <col min="11329" max="11329" width="4.875" style="61" customWidth="1"/>
    <col min="11330" max="11330" width="8.375" style="61" customWidth="1"/>
    <col min="11331" max="11331" width="4.625" style="61" customWidth="1"/>
    <col min="11332" max="11332" width="6.25" style="61" customWidth="1"/>
    <col min="11333" max="11333" width="7.375" style="61" customWidth="1"/>
    <col min="11334" max="11334" width="5.75" style="61" customWidth="1"/>
    <col min="11335" max="11335" width="8.375" style="61" customWidth="1"/>
    <col min="11336" max="11336" width="8.75" style="61" customWidth="1"/>
    <col min="11337" max="11337" width="6.25" style="61" customWidth="1"/>
    <col min="11338" max="11338" width="7.375" style="61" customWidth="1"/>
    <col min="11339" max="11339" width="4.875" style="61" customWidth="1"/>
    <col min="11340" max="11340" width="7.75" style="61" customWidth="1"/>
    <col min="11341" max="11341" width="6.875" style="61" customWidth="1"/>
    <col min="11342" max="11342" width="15.25" style="61" customWidth="1"/>
    <col min="11343" max="11343" width="15.875" style="61" customWidth="1"/>
    <col min="11344" max="11344" width="24.75" style="61" bestFit="1" customWidth="1"/>
    <col min="11345" max="11345" width="21.625" style="61" customWidth="1"/>
    <col min="11346" max="11346" width="3.75" style="61" customWidth="1"/>
    <col min="11347" max="11347" width="15.625" style="61" customWidth="1"/>
    <col min="11348" max="11348" width="9.875" style="61" customWidth="1"/>
    <col min="11349" max="11523" width="9" style="61"/>
    <col min="11524" max="11524" width="19" style="61" bestFit="1" customWidth="1"/>
    <col min="11525" max="11525" width="3.75" style="61" customWidth="1"/>
    <col min="11526" max="11526" width="8.375" style="61" customWidth="1"/>
    <col min="11527" max="11527" width="7.375" style="61" customWidth="1"/>
    <col min="11528" max="11528" width="6.875" style="61" customWidth="1"/>
    <col min="11529" max="11529" width="6.375" style="61" customWidth="1"/>
    <col min="11530" max="11530" width="7" style="61" customWidth="1"/>
    <col min="11531" max="11531" width="8.375" style="61" customWidth="1"/>
    <col min="11532" max="11532" width="7.375" style="61" customWidth="1"/>
    <col min="11533" max="11533" width="7.75" style="61" customWidth="1"/>
    <col min="11534" max="11534" width="7.375" style="61" customWidth="1"/>
    <col min="11535" max="11535" width="7.875" style="61" customWidth="1"/>
    <col min="11536" max="11536" width="7.75" style="61" customWidth="1"/>
    <col min="11537" max="11537" width="8.375" style="61" customWidth="1"/>
    <col min="11538" max="11538" width="4.375" style="61" customWidth="1"/>
    <col min="11539" max="11540" width="6.375" style="61" customWidth="1"/>
    <col min="11541" max="11541" width="7.625" style="61" customWidth="1"/>
    <col min="11542" max="11542" width="3.75" style="61" customWidth="1"/>
    <col min="11543" max="11543" width="9.25" style="61" customWidth="1"/>
    <col min="11544" max="11544" width="5.75" style="61" customWidth="1"/>
    <col min="11545" max="11545" width="5.625" style="61" customWidth="1"/>
    <col min="11546" max="11546" width="9" style="61"/>
    <col min="11547" max="11547" width="6.375" style="61" customWidth="1"/>
    <col min="11548" max="11548" width="5" style="61" customWidth="1"/>
    <col min="11549" max="11549" width="3.375" style="61" customWidth="1"/>
    <col min="11550" max="11550" width="9.25" style="61" customWidth="1"/>
    <col min="11551" max="11551" width="5.375" style="61" customWidth="1"/>
    <col min="11552" max="11552" width="6.875" style="61" customWidth="1"/>
    <col min="11553" max="11553" width="8.75" style="61" customWidth="1"/>
    <col min="11554" max="11554" width="6.125" style="61" customWidth="1"/>
    <col min="11555" max="11555" width="9.125" style="61" customWidth="1"/>
    <col min="11556" max="11556" width="8.75" style="61" customWidth="1"/>
    <col min="11557" max="11557" width="10.125" style="61" customWidth="1"/>
    <col min="11558" max="11558" width="11.375" style="61" customWidth="1"/>
    <col min="11559" max="11559" width="9.375" style="61" customWidth="1"/>
    <col min="11560" max="11560" width="9.25" style="61" customWidth="1"/>
    <col min="11561" max="11561" width="7.125" style="61" customWidth="1"/>
    <col min="11562" max="11562" width="8" style="61" customWidth="1"/>
    <col min="11563" max="11563" width="9.375" style="61" customWidth="1"/>
    <col min="11564" max="11564" width="14" style="61" customWidth="1"/>
    <col min="11565" max="11565" width="8.375" style="61" customWidth="1"/>
    <col min="11566" max="11567" width="7.375" style="61" customWidth="1"/>
    <col min="11568" max="11568" width="8.375" style="61" customWidth="1"/>
    <col min="11569" max="11569" width="8.75" style="61" customWidth="1"/>
    <col min="11570" max="11570" width="9.375" style="61" customWidth="1"/>
    <col min="11571" max="11571" width="8.625" style="61" customWidth="1"/>
    <col min="11572" max="11572" width="10" style="61" customWidth="1"/>
    <col min="11573" max="11573" width="7.875" style="61" customWidth="1"/>
    <col min="11574" max="11574" width="7.75" style="61" customWidth="1"/>
    <col min="11575" max="11575" width="7.125" style="61" customWidth="1"/>
    <col min="11576" max="11576" width="7" style="61" customWidth="1"/>
    <col min="11577" max="11577" width="4.625" style="61" customWidth="1"/>
    <col min="11578" max="11578" width="5.875" style="61" customWidth="1"/>
    <col min="11579" max="11579" width="6.375" style="61" customWidth="1"/>
    <col min="11580" max="11580" width="4.625" style="61" customWidth="1"/>
    <col min="11581" max="11581" width="5.125" style="61" customWidth="1"/>
    <col min="11582" max="11582" width="5.375" style="61" customWidth="1"/>
    <col min="11583" max="11583" width="6.375" style="61" customWidth="1"/>
    <col min="11584" max="11584" width="4.625" style="61" customWidth="1"/>
    <col min="11585" max="11585" width="4.875" style="61" customWidth="1"/>
    <col min="11586" max="11586" width="8.375" style="61" customWidth="1"/>
    <col min="11587" max="11587" width="4.625" style="61" customWidth="1"/>
    <col min="11588" max="11588" width="6.25" style="61" customWidth="1"/>
    <col min="11589" max="11589" width="7.375" style="61" customWidth="1"/>
    <col min="11590" max="11590" width="5.75" style="61" customWidth="1"/>
    <col min="11591" max="11591" width="8.375" style="61" customWidth="1"/>
    <col min="11592" max="11592" width="8.75" style="61" customWidth="1"/>
    <col min="11593" max="11593" width="6.25" style="61" customWidth="1"/>
    <col min="11594" max="11594" width="7.375" style="61" customWidth="1"/>
    <col min="11595" max="11595" width="4.875" style="61" customWidth="1"/>
    <col min="11596" max="11596" width="7.75" style="61" customWidth="1"/>
    <col min="11597" max="11597" width="6.875" style="61" customWidth="1"/>
    <col min="11598" max="11598" width="15.25" style="61" customWidth="1"/>
    <col min="11599" max="11599" width="15.875" style="61" customWidth="1"/>
    <col min="11600" max="11600" width="24.75" style="61" bestFit="1" customWidth="1"/>
    <col min="11601" max="11601" width="21.625" style="61" customWidth="1"/>
    <col min="11602" max="11602" width="3.75" style="61" customWidth="1"/>
    <col min="11603" max="11603" width="15.625" style="61" customWidth="1"/>
    <col min="11604" max="11604" width="9.875" style="61" customWidth="1"/>
    <col min="11605" max="11779" width="9" style="61"/>
    <col min="11780" max="11780" width="19" style="61" bestFit="1" customWidth="1"/>
    <col min="11781" max="11781" width="3.75" style="61" customWidth="1"/>
    <col min="11782" max="11782" width="8.375" style="61" customWidth="1"/>
    <col min="11783" max="11783" width="7.375" style="61" customWidth="1"/>
    <col min="11784" max="11784" width="6.875" style="61" customWidth="1"/>
    <col min="11785" max="11785" width="6.375" style="61" customWidth="1"/>
    <col min="11786" max="11786" width="7" style="61" customWidth="1"/>
    <col min="11787" max="11787" width="8.375" style="61" customWidth="1"/>
    <col min="11788" max="11788" width="7.375" style="61" customWidth="1"/>
    <col min="11789" max="11789" width="7.75" style="61" customWidth="1"/>
    <col min="11790" max="11790" width="7.375" style="61" customWidth="1"/>
    <col min="11791" max="11791" width="7.875" style="61" customWidth="1"/>
    <col min="11792" max="11792" width="7.75" style="61" customWidth="1"/>
    <col min="11793" max="11793" width="8.375" style="61" customWidth="1"/>
    <col min="11794" max="11794" width="4.375" style="61" customWidth="1"/>
    <col min="11795" max="11796" width="6.375" style="61" customWidth="1"/>
    <col min="11797" max="11797" width="7.625" style="61" customWidth="1"/>
    <col min="11798" max="11798" width="3.75" style="61" customWidth="1"/>
    <col min="11799" max="11799" width="9.25" style="61" customWidth="1"/>
    <col min="11800" max="11800" width="5.75" style="61" customWidth="1"/>
    <col min="11801" max="11801" width="5.625" style="61" customWidth="1"/>
    <col min="11802" max="11802" width="9" style="61"/>
    <col min="11803" max="11803" width="6.375" style="61" customWidth="1"/>
    <col min="11804" max="11804" width="5" style="61" customWidth="1"/>
    <col min="11805" max="11805" width="3.375" style="61" customWidth="1"/>
    <col min="11806" max="11806" width="9.25" style="61" customWidth="1"/>
    <col min="11807" max="11807" width="5.375" style="61" customWidth="1"/>
    <col min="11808" max="11808" width="6.875" style="61" customWidth="1"/>
    <col min="11809" max="11809" width="8.75" style="61" customWidth="1"/>
    <col min="11810" max="11810" width="6.125" style="61" customWidth="1"/>
    <col min="11811" max="11811" width="9.125" style="61" customWidth="1"/>
    <col min="11812" max="11812" width="8.75" style="61" customWidth="1"/>
    <col min="11813" max="11813" width="10.125" style="61" customWidth="1"/>
    <col min="11814" max="11814" width="11.375" style="61" customWidth="1"/>
    <col min="11815" max="11815" width="9.375" style="61" customWidth="1"/>
    <col min="11816" max="11816" width="9.25" style="61" customWidth="1"/>
    <col min="11817" max="11817" width="7.125" style="61" customWidth="1"/>
    <col min="11818" max="11818" width="8" style="61" customWidth="1"/>
    <col min="11819" max="11819" width="9.375" style="61" customWidth="1"/>
    <col min="11820" max="11820" width="14" style="61" customWidth="1"/>
    <col min="11821" max="11821" width="8.375" style="61" customWidth="1"/>
    <col min="11822" max="11823" width="7.375" style="61" customWidth="1"/>
    <col min="11824" max="11824" width="8.375" style="61" customWidth="1"/>
    <col min="11825" max="11825" width="8.75" style="61" customWidth="1"/>
    <col min="11826" max="11826" width="9.375" style="61" customWidth="1"/>
    <col min="11827" max="11827" width="8.625" style="61" customWidth="1"/>
    <col min="11828" max="11828" width="10" style="61" customWidth="1"/>
    <col min="11829" max="11829" width="7.875" style="61" customWidth="1"/>
    <col min="11830" max="11830" width="7.75" style="61" customWidth="1"/>
    <col min="11831" max="11831" width="7.125" style="61" customWidth="1"/>
    <col min="11832" max="11832" width="7" style="61" customWidth="1"/>
    <col min="11833" max="11833" width="4.625" style="61" customWidth="1"/>
    <col min="11834" max="11834" width="5.875" style="61" customWidth="1"/>
    <col min="11835" max="11835" width="6.375" style="61" customWidth="1"/>
    <col min="11836" max="11836" width="4.625" style="61" customWidth="1"/>
    <col min="11837" max="11837" width="5.125" style="61" customWidth="1"/>
    <col min="11838" max="11838" width="5.375" style="61" customWidth="1"/>
    <col min="11839" max="11839" width="6.375" style="61" customWidth="1"/>
    <col min="11840" max="11840" width="4.625" style="61" customWidth="1"/>
    <col min="11841" max="11841" width="4.875" style="61" customWidth="1"/>
    <col min="11842" max="11842" width="8.375" style="61" customWidth="1"/>
    <col min="11843" max="11843" width="4.625" style="61" customWidth="1"/>
    <col min="11844" max="11844" width="6.25" style="61" customWidth="1"/>
    <col min="11845" max="11845" width="7.375" style="61" customWidth="1"/>
    <col min="11846" max="11846" width="5.75" style="61" customWidth="1"/>
    <col min="11847" max="11847" width="8.375" style="61" customWidth="1"/>
    <col min="11848" max="11848" width="8.75" style="61" customWidth="1"/>
    <col min="11849" max="11849" width="6.25" style="61" customWidth="1"/>
    <col min="11850" max="11850" width="7.375" style="61" customWidth="1"/>
    <col min="11851" max="11851" width="4.875" style="61" customWidth="1"/>
    <col min="11852" max="11852" width="7.75" style="61" customWidth="1"/>
    <col min="11853" max="11853" width="6.875" style="61" customWidth="1"/>
    <col min="11854" max="11854" width="15.25" style="61" customWidth="1"/>
    <col min="11855" max="11855" width="15.875" style="61" customWidth="1"/>
    <col min="11856" max="11856" width="24.75" style="61" bestFit="1" customWidth="1"/>
    <col min="11857" max="11857" width="21.625" style="61" customWidth="1"/>
    <col min="11858" max="11858" width="3.75" style="61" customWidth="1"/>
    <col min="11859" max="11859" width="15.625" style="61" customWidth="1"/>
    <col min="11860" max="11860" width="9.875" style="61" customWidth="1"/>
    <col min="11861" max="12035" width="9" style="61"/>
    <col min="12036" max="12036" width="19" style="61" bestFit="1" customWidth="1"/>
    <col min="12037" max="12037" width="3.75" style="61" customWidth="1"/>
    <col min="12038" max="12038" width="8.375" style="61" customWidth="1"/>
    <col min="12039" max="12039" width="7.375" style="61" customWidth="1"/>
    <col min="12040" max="12040" width="6.875" style="61" customWidth="1"/>
    <col min="12041" max="12041" width="6.375" style="61" customWidth="1"/>
    <col min="12042" max="12042" width="7" style="61" customWidth="1"/>
    <col min="12043" max="12043" width="8.375" style="61" customWidth="1"/>
    <col min="12044" max="12044" width="7.375" style="61" customWidth="1"/>
    <col min="12045" max="12045" width="7.75" style="61" customWidth="1"/>
    <col min="12046" max="12046" width="7.375" style="61" customWidth="1"/>
    <col min="12047" max="12047" width="7.875" style="61" customWidth="1"/>
    <col min="12048" max="12048" width="7.75" style="61" customWidth="1"/>
    <col min="12049" max="12049" width="8.375" style="61" customWidth="1"/>
    <col min="12050" max="12050" width="4.375" style="61" customWidth="1"/>
    <col min="12051" max="12052" width="6.375" style="61" customWidth="1"/>
    <col min="12053" max="12053" width="7.625" style="61" customWidth="1"/>
    <col min="12054" max="12054" width="3.75" style="61" customWidth="1"/>
    <col min="12055" max="12055" width="9.25" style="61" customWidth="1"/>
    <col min="12056" max="12056" width="5.75" style="61" customWidth="1"/>
    <col min="12057" max="12057" width="5.625" style="61" customWidth="1"/>
    <col min="12058" max="12058" width="9" style="61"/>
    <col min="12059" max="12059" width="6.375" style="61" customWidth="1"/>
    <col min="12060" max="12060" width="5" style="61" customWidth="1"/>
    <col min="12061" max="12061" width="3.375" style="61" customWidth="1"/>
    <col min="12062" max="12062" width="9.25" style="61" customWidth="1"/>
    <col min="12063" max="12063" width="5.375" style="61" customWidth="1"/>
    <col min="12064" max="12064" width="6.875" style="61" customWidth="1"/>
    <col min="12065" max="12065" width="8.75" style="61" customWidth="1"/>
    <col min="12066" max="12066" width="6.125" style="61" customWidth="1"/>
    <col min="12067" max="12067" width="9.125" style="61" customWidth="1"/>
    <col min="12068" max="12068" width="8.75" style="61" customWidth="1"/>
    <col min="12069" max="12069" width="10.125" style="61" customWidth="1"/>
    <col min="12070" max="12070" width="11.375" style="61" customWidth="1"/>
    <col min="12071" max="12071" width="9.375" style="61" customWidth="1"/>
    <col min="12072" max="12072" width="9.25" style="61" customWidth="1"/>
    <col min="12073" max="12073" width="7.125" style="61" customWidth="1"/>
    <col min="12074" max="12074" width="8" style="61" customWidth="1"/>
    <col min="12075" max="12075" width="9.375" style="61" customWidth="1"/>
    <col min="12076" max="12076" width="14" style="61" customWidth="1"/>
    <col min="12077" max="12077" width="8.375" style="61" customWidth="1"/>
    <col min="12078" max="12079" width="7.375" style="61" customWidth="1"/>
    <col min="12080" max="12080" width="8.375" style="61" customWidth="1"/>
    <col min="12081" max="12081" width="8.75" style="61" customWidth="1"/>
    <col min="12082" max="12082" width="9.375" style="61" customWidth="1"/>
    <col min="12083" max="12083" width="8.625" style="61" customWidth="1"/>
    <col min="12084" max="12084" width="10" style="61" customWidth="1"/>
    <col min="12085" max="12085" width="7.875" style="61" customWidth="1"/>
    <col min="12086" max="12086" width="7.75" style="61" customWidth="1"/>
    <col min="12087" max="12087" width="7.125" style="61" customWidth="1"/>
    <col min="12088" max="12088" width="7" style="61" customWidth="1"/>
    <col min="12089" max="12089" width="4.625" style="61" customWidth="1"/>
    <col min="12090" max="12090" width="5.875" style="61" customWidth="1"/>
    <col min="12091" max="12091" width="6.375" style="61" customWidth="1"/>
    <col min="12092" max="12092" width="4.625" style="61" customWidth="1"/>
    <col min="12093" max="12093" width="5.125" style="61" customWidth="1"/>
    <col min="12094" max="12094" width="5.375" style="61" customWidth="1"/>
    <col min="12095" max="12095" width="6.375" style="61" customWidth="1"/>
    <col min="12096" max="12096" width="4.625" style="61" customWidth="1"/>
    <col min="12097" max="12097" width="4.875" style="61" customWidth="1"/>
    <col min="12098" max="12098" width="8.375" style="61" customWidth="1"/>
    <col min="12099" max="12099" width="4.625" style="61" customWidth="1"/>
    <col min="12100" max="12100" width="6.25" style="61" customWidth="1"/>
    <col min="12101" max="12101" width="7.375" style="61" customWidth="1"/>
    <col min="12102" max="12102" width="5.75" style="61" customWidth="1"/>
    <col min="12103" max="12103" width="8.375" style="61" customWidth="1"/>
    <col min="12104" max="12104" width="8.75" style="61" customWidth="1"/>
    <col min="12105" max="12105" width="6.25" style="61" customWidth="1"/>
    <col min="12106" max="12106" width="7.375" style="61" customWidth="1"/>
    <col min="12107" max="12107" width="4.875" style="61" customWidth="1"/>
    <col min="12108" max="12108" width="7.75" style="61" customWidth="1"/>
    <col min="12109" max="12109" width="6.875" style="61" customWidth="1"/>
    <col min="12110" max="12110" width="15.25" style="61" customWidth="1"/>
    <col min="12111" max="12111" width="15.875" style="61" customWidth="1"/>
    <col min="12112" max="12112" width="24.75" style="61" bestFit="1" customWidth="1"/>
    <col min="12113" max="12113" width="21.625" style="61" customWidth="1"/>
    <col min="12114" max="12114" width="3.75" style="61" customWidth="1"/>
    <col min="12115" max="12115" width="15.625" style="61" customWidth="1"/>
    <col min="12116" max="12116" width="9.875" style="61" customWidth="1"/>
    <col min="12117" max="12291" width="9" style="61"/>
    <col min="12292" max="12292" width="19" style="61" bestFit="1" customWidth="1"/>
    <col min="12293" max="12293" width="3.75" style="61" customWidth="1"/>
    <col min="12294" max="12294" width="8.375" style="61" customWidth="1"/>
    <col min="12295" max="12295" width="7.375" style="61" customWidth="1"/>
    <col min="12296" max="12296" width="6.875" style="61" customWidth="1"/>
    <col min="12297" max="12297" width="6.375" style="61" customWidth="1"/>
    <col min="12298" max="12298" width="7" style="61" customWidth="1"/>
    <col min="12299" max="12299" width="8.375" style="61" customWidth="1"/>
    <col min="12300" max="12300" width="7.375" style="61" customWidth="1"/>
    <col min="12301" max="12301" width="7.75" style="61" customWidth="1"/>
    <col min="12302" max="12302" width="7.375" style="61" customWidth="1"/>
    <col min="12303" max="12303" width="7.875" style="61" customWidth="1"/>
    <col min="12304" max="12304" width="7.75" style="61" customWidth="1"/>
    <col min="12305" max="12305" width="8.375" style="61" customWidth="1"/>
    <col min="12306" max="12306" width="4.375" style="61" customWidth="1"/>
    <col min="12307" max="12308" width="6.375" style="61" customWidth="1"/>
    <col min="12309" max="12309" width="7.625" style="61" customWidth="1"/>
    <col min="12310" max="12310" width="3.75" style="61" customWidth="1"/>
    <col min="12311" max="12311" width="9.25" style="61" customWidth="1"/>
    <col min="12312" max="12312" width="5.75" style="61" customWidth="1"/>
    <col min="12313" max="12313" width="5.625" style="61" customWidth="1"/>
    <col min="12314" max="12314" width="9" style="61"/>
    <col min="12315" max="12315" width="6.375" style="61" customWidth="1"/>
    <col min="12316" max="12316" width="5" style="61" customWidth="1"/>
    <col min="12317" max="12317" width="3.375" style="61" customWidth="1"/>
    <col min="12318" max="12318" width="9.25" style="61" customWidth="1"/>
    <col min="12319" max="12319" width="5.375" style="61" customWidth="1"/>
    <col min="12320" max="12320" width="6.875" style="61" customWidth="1"/>
    <col min="12321" max="12321" width="8.75" style="61" customWidth="1"/>
    <col min="12322" max="12322" width="6.125" style="61" customWidth="1"/>
    <col min="12323" max="12323" width="9.125" style="61" customWidth="1"/>
    <col min="12324" max="12324" width="8.75" style="61" customWidth="1"/>
    <col min="12325" max="12325" width="10.125" style="61" customWidth="1"/>
    <col min="12326" max="12326" width="11.375" style="61" customWidth="1"/>
    <col min="12327" max="12327" width="9.375" style="61" customWidth="1"/>
    <col min="12328" max="12328" width="9.25" style="61" customWidth="1"/>
    <col min="12329" max="12329" width="7.125" style="61" customWidth="1"/>
    <col min="12330" max="12330" width="8" style="61" customWidth="1"/>
    <col min="12331" max="12331" width="9.375" style="61" customWidth="1"/>
    <col min="12332" max="12332" width="14" style="61" customWidth="1"/>
    <col min="12333" max="12333" width="8.375" style="61" customWidth="1"/>
    <col min="12334" max="12335" width="7.375" style="61" customWidth="1"/>
    <col min="12336" max="12336" width="8.375" style="61" customWidth="1"/>
    <col min="12337" max="12337" width="8.75" style="61" customWidth="1"/>
    <col min="12338" max="12338" width="9.375" style="61" customWidth="1"/>
    <col min="12339" max="12339" width="8.625" style="61" customWidth="1"/>
    <col min="12340" max="12340" width="10" style="61" customWidth="1"/>
    <col min="12341" max="12341" width="7.875" style="61" customWidth="1"/>
    <col min="12342" max="12342" width="7.75" style="61" customWidth="1"/>
    <col min="12343" max="12343" width="7.125" style="61" customWidth="1"/>
    <col min="12344" max="12344" width="7" style="61" customWidth="1"/>
    <col min="12345" max="12345" width="4.625" style="61" customWidth="1"/>
    <col min="12346" max="12346" width="5.875" style="61" customWidth="1"/>
    <col min="12347" max="12347" width="6.375" style="61" customWidth="1"/>
    <col min="12348" max="12348" width="4.625" style="61" customWidth="1"/>
    <col min="12349" max="12349" width="5.125" style="61" customWidth="1"/>
    <col min="12350" max="12350" width="5.375" style="61" customWidth="1"/>
    <col min="12351" max="12351" width="6.375" style="61" customWidth="1"/>
    <col min="12352" max="12352" width="4.625" style="61" customWidth="1"/>
    <col min="12353" max="12353" width="4.875" style="61" customWidth="1"/>
    <col min="12354" max="12354" width="8.375" style="61" customWidth="1"/>
    <col min="12355" max="12355" width="4.625" style="61" customWidth="1"/>
    <col min="12356" max="12356" width="6.25" style="61" customWidth="1"/>
    <col min="12357" max="12357" width="7.375" style="61" customWidth="1"/>
    <col min="12358" max="12358" width="5.75" style="61" customWidth="1"/>
    <col min="12359" max="12359" width="8.375" style="61" customWidth="1"/>
    <col min="12360" max="12360" width="8.75" style="61" customWidth="1"/>
    <col min="12361" max="12361" width="6.25" style="61" customWidth="1"/>
    <col min="12362" max="12362" width="7.375" style="61" customWidth="1"/>
    <col min="12363" max="12363" width="4.875" style="61" customWidth="1"/>
    <col min="12364" max="12364" width="7.75" style="61" customWidth="1"/>
    <col min="12365" max="12365" width="6.875" style="61" customWidth="1"/>
    <col min="12366" max="12366" width="15.25" style="61" customWidth="1"/>
    <col min="12367" max="12367" width="15.875" style="61" customWidth="1"/>
    <col min="12368" max="12368" width="24.75" style="61" bestFit="1" customWidth="1"/>
    <col min="12369" max="12369" width="21.625" style="61" customWidth="1"/>
    <col min="12370" max="12370" width="3.75" style="61" customWidth="1"/>
    <col min="12371" max="12371" width="15.625" style="61" customWidth="1"/>
    <col min="12372" max="12372" width="9.875" style="61" customWidth="1"/>
    <col min="12373" max="12547" width="9" style="61"/>
    <col min="12548" max="12548" width="19" style="61" bestFit="1" customWidth="1"/>
    <col min="12549" max="12549" width="3.75" style="61" customWidth="1"/>
    <col min="12550" max="12550" width="8.375" style="61" customWidth="1"/>
    <col min="12551" max="12551" width="7.375" style="61" customWidth="1"/>
    <col min="12552" max="12552" width="6.875" style="61" customWidth="1"/>
    <col min="12553" max="12553" width="6.375" style="61" customWidth="1"/>
    <col min="12554" max="12554" width="7" style="61" customWidth="1"/>
    <col min="12555" max="12555" width="8.375" style="61" customWidth="1"/>
    <col min="12556" max="12556" width="7.375" style="61" customWidth="1"/>
    <col min="12557" max="12557" width="7.75" style="61" customWidth="1"/>
    <col min="12558" max="12558" width="7.375" style="61" customWidth="1"/>
    <col min="12559" max="12559" width="7.875" style="61" customWidth="1"/>
    <col min="12560" max="12560" width="7.75" style="61" customWidth="1"/>
    <col min="12561" max="12561" width="8.375" style="61" customWidth="1"/>
    <col min="12562" max="12562" width="4.375" style="61" customWidth="1"/>
    <col min="12563" max="12564" width="6.375" style="61" customWidth="1"/>
    <col min="12565" max="12565" width="7.625" style="61" customWidth="1"/>
    <col min="12566" max="12566" width="3.75" style="61" customWidth="1"/>
    <col min="12567" max="12567" width="9.25" style="61" customWidth="1"/>
    <col min="12568" max="12568" width="5.75" style="61" customWidth="1"/>
    <col min="12569" max="12569" width="5.625" style="61" customWidth="1"/>
    <col min="12570" max="12570" width="9" style="61"/>
    <col min="12571" max="12571" width="6.375" style="61" customWidth="1"/>
    <col min="12572" max="12572" width="5" style="61" customWidth="1"/>
    <col min="12573" max="12573" width="3.375" style="61" customWidth="1"/>
    <col min="12574" max="12574" width="9.25" style="61" customWidth="1"/>
    <col min="12575" max="12575" width="5.375" style="61" customWidth="1"/>
    <col min="12576" max="12576" width="6.875" style="61" customWidth="1"/>
    <col min="12577" max="12577" width="8.75" style="61" customWidth="1"/>
    <col min="12578" max="12578" width="6.125" style="61" customWidth="1"/>
    <col min="12579" max="12579" width="9.125" style="61" customWidth="1"/>
    <col min="12580" max="12580" width="8.75" style="61" customWidth="1"/>
    <col min="12581" max="12581" width="10.125" style="61" customWidth="1"/>
    <col min="12582" max="12582" width="11.375" style="61" customWidth="1"/>
    <col min="12583" max="12583" width="9.375" style="61" customWidth="1"/>
    <col min="12584" max="12584" width="9.25" style="61" customWidth="1"/>
    <col min="12585" max="12585" width="7.125" style="61" customWidth="1"/>
    <col min="12586" max="12586" width="8" style="61" customWidth="1"/>
    <col min="12587" max="12587" width="9.375" style="61" customWidth="1"/>
    <col min="12588" max="12588" width="14" style="61" customWidth="1"/>
    <col min="12589" max="12589" width="8.375" style="61" customWidth="1"/>
    <col min="12590" max="12591" width="7.375" style="61" customWidth="1"/>
    <col min="12592" max="12592" width="8.375" style="61" customWidth="1"/>
    <col min="12593" max="12593" width="8.75" style="61" customWidth="1"/>
    <col min="12594" max="12594" width="9.375" style="61" customWidth="1"/>
    <col min="12595" max="12595" width="8.625" style="61" customWidth="1"/>
    <col min="12596" max="12596" width="10" style="61" customWidth="1"/>
    <col min="12597" max="12597" width="7.875" style="61" customWidth="1"/>
    <col min="12598" max="12598" width="7.75" style="61" customWidth="1"/>
    <col min="12599" max="12599" width="7.125" style="61" customWidth="1"/>
    <col min="12600" max="12600" width="7" style="61" customWidth="1"/>
    <col min="12601" max="12601" width="4.625" style="61" customWidth="1"/>
    <col min="12602" max="12602" width="5.875" style="61" customWidth="1"/>
    <col min="12603" max="12603" width="6.375" style="61" customWidth="1"/>
    <col min="12604" max="12604" width="4.625" style="61" customWidth="1"/>
    <col min="12605" max="12605" width="5.125" style="61" customWidth="1"/>
    <col min="12606" max="12606" width="5.375" style="61" customWidth="1"/>
    <col min="12607" max="12607" width="6.375" style="61" customWidth="1"/>
    <col min="12608" max="12608" width="4.625" style="61" customWidth="1"/>
    <col min="12609" max="12609" width="4.875" style="61" customWidth="1"/>
    <col min="12610" max="12610" width="8.375" style="61" customWidth="1"/>
    <col min="12611" max="12611" width="4.625" style="61" customWidth="1"/>
    <col min="12612" max="12612" width="6.25" style="61" customWidth="1"/>
    <col min="12613" max="12613" width="7.375" style="61" customWidth="1"/>
    <col min="12614" max="12614" width="5.75" style="61" customWidth="1"/>
    <col min="12615" max="12615" width="8.375" style="61" customWidth="1"/>
    <col min="12616" max="12616" width="8.75" style="61" customWidth="1"/>
    <col min="12617" max="12617" width="6.25" style="61" customWidth="1"/>
    <col min="12618" max="12618" width="7.375" style="61" customWidth="1"/>
    <col min="12619" max="12619" width="4.875" style="61" customWidth="1"/>
    <col min="12620" max="12620" width="7.75" style="61" customWidth="1"/>
    <col min="12621" max="12621" width="6.875" style="61" customWidth="1"/>
    <col min="12622" max="12622" width="15.25" style="61" customWidth="1"/>
    <col min="12623" max="12623" width="15.875" style="61" customWidth="1"/>
    <col min="12624" max="12624" width="24.75" style="61" bestFit="1" customWidth="1"/>
    <col min="12625" max="12625" width="21.625" style="61" customWidth="1"/>
    <col min="12626" max="12626" width="3.75" style="61" customWidth="1"/>
    <col min="12627" max="12627" width="15.625" style="61" customWidth="1"/>
    <col min="12628" max="12628" width="9.875" style="61" customWidth="1"/>
    <col min="12629" max="12803" width="9" style="61"/>
    <col min="12804" max="12804" width="19" style="61" bestFit="1" customWidth="1"/>
    <col min="12805" max="12805" width="3.75" style="61" customWidth="1"/>
    <col min="12806" max="12806" width="8.375" style="61" customWidth="1"/>
    <col min="12807" max="12807" width="7.375" style="61" customWidth="1"/>
    <col min="12808" max="12808" width="6.875" style="61" customWidth="1"/>
    <col min="12809" max="12809" width="6.375" style="61" customWidth="1"/>
    <col min="12810" max="12810" width="7" style="61" customWidth="1"/>
    <col min="12811" max="12811" width="8.375" style="61" customWidth="1"/>
    <col min="12812" max="12812" width="7.375" style="61" customWidth="1"/>
    <col min="12813" max="12813" width="7.75" style="61" customWidth="1"/>
    <col min="12814" max="12814" width="7.375" style="61" customWidth="1"/>
    <col min="12815" max="12815" width="7.875" style="61" customWidth="1"/>
    <col min="12816" max="12816" width="7.75" style="61" customWidth="1"/>
    <col min="12817" max="12817" width="8.375" style="61" customWidth="1"/>
    <col min="12818" max="12818" width="4.375" style="61" customWidth="1"/>
    <col min="12819" max="12820" width="6.375" style="61" customWidth="1"/>
    <col min="12821" max="12821" width="7.625" style="61" customWidth="1"/>
    <col min="12822" max="12822" width="3.75" style="61" customWidth="1"/>
    <col min="12823" max="12823" width="9.25" style="61" customWidth="1"/>
    <col min="12824" max="12824" width="5.75" style="61" customWidth="1"/>
    <col min="12825" max="12825" width="5.625" style="61" customWidth="1"/>
    <col min="12826" max="12826" width="9" style="61"/>
    <col min="12827" max="12827" width="6.375" style="61" customWidth="1"/>
    <col min="12828" max="12828" width="5" style="61" customWidth="1"/>
    <col min="12829" max="12829" width="3.375" style="61" customWidth="1"/>
    <col min="12830" max="12830" width="9.25" style="61" customWidth="1"/>
    <col min="12831" max="12831" width="5.375" style="61" customWidth="1"/>
    <col min="12832" max="12832" width="6.875" style="61" customWidth="1"/>
    <col min="12833" max="12833" width="8.75" style="61" customWidth="1"/>
    <col min="12834" max="12834" width="6.125" style="61" customWidth="1"/>
    <col min="12835" max="12835" width="9.125" style="61" customWidth="1"/>
    <col min="12836" max="12836" width="8.75" style="61" customWidth="1"/>
    <col min="12837" max="12837" width="10.125" style="61" customWidth="1"/>
    <col min="12838" max="12838" width="11.375" style="61" customWidth="1"/>
    <col min="12839" max="12839" width="9.375" style="61" customWidth="1"/>
    <col min="12840" max="12840" width="9.25" style="61" customWidth="1"/>
    <col min="12841" max="12841" width="7.125" style="61" customWidth="1"/>
    <col min="12842" max="12842" width="8" style="61" customWidth="1"/>
    <col min="12843" max="12843" width="9.375" style="61" customWidth="1"/>
    <col min="12844" max="12844" width="14" style="61" customWidth="1"/>
    <col min="12845" max="12845" width="8.375" style="61" customWidth="1"/>
    <col min="12846" max="12847" width="7.375" style="61" customWidth="1"/>
    <col min="12848" max="12848" width="8.375" style="61" customWidth="1"/>
    <col min="12849" max="12849" width="8.75" style="61" customWidth="1"/>
    <col min="12850" max="12850" width="9.375" style="61" customWidth="1"/>
    <col min="12851" max="12851" width="8.625" style="61" customWidth="1"/>
    <col min="12852" max="12852" width="10" style="61" customWidth="1"/>
    <col min="12853" max="12853" width="7.875" style="61" customWidth="1"/>
    <col min="12854" max="12854" width="7.75" style="61" customWidth="1"/>
    <col min="12855" max="12855" width="7.125" style="61" customWidth="1"/>
    <col min="12856" max="12856" width="7" style="61" customWidth="1"/>
    <col min="12857" max="12857" width="4.625" style="61" customWidth="1"/>
    <col min="12858" max="12858" width="5.875" style="61" customWidth="1"/>
    <col min="12859" max="12859" width="6.375" style="61" customWidth="1"/>
    <col min="12860" max="12860" width="4.625" style="61" customWidth="1"/>
    <col min="12861" max="12861" width="5.125" style="61" customWidth="1"/>
    <col min="12862" max="12862" width="5.375" style="61" customWidth="1"/>
    <col min="12863" max="12863" width="6.375" style="61" customWidth="1"/>
    <col min="12864" max="12864" width="4.625" style="61" customWidth="1"/>
    <col min="12865" max="12865" width="4.875" style="61" customWidth="1"/>
    <col min="12866" max="12866" width="8.375" style="61" customWidth="1"/>
    <col min="12867" max="12867" width="4.625" style="61" customWidth="1"/>
    <col min="12868" max="12868" width="6.25" style="61" customWidth="1"/>
    <col min="12869" max="12869" width="7.375" style="61" customWidth="1"/>
    <col min="12870" max="12870" width="5.75" style="61" customWidth="1"/>
    <col min="12871" max="12871" width="8.375" style="61" customWidth="1"/>
    <col min="12872" max="12872" width="8.75" style="61" customWidth="1"/>
    <col min="12873" max="12873" width="6.25" style="61" customWidth="1"/>
    <col min="12874" max="12874" width="7.375" style="61" customWidth="1"/>
    <col min="12875" max="12875" width="4.875" style="61" customWidth="1"/>
    <col min="12876" max="12876" width="7.75" style="61" customWidth="1"/>
    <col min="12877" max="12877" width="6.875" style="61" customWidth="1"/>
    <col min="12878" max="12878" width="15.25" style="61" customWidth="1"/>
    <col min="12879" max="12879" width="15.875" style="61" customWidth="1"/>
    <col min="12880" max="12880" width="24.75" style="61" bestFit="1" customWidth="1"/>
    <col min="12881" max="12881" width="21.625" style="61" customWidth="1"/>
    <col min="12882" max="12882" width="3.75" style="61" customWidth="1"/>
    <col min="12883" max="12883" width="15.625" style="61" customWidth="1"/>
    <col min="12884" max="12884" width="9.875" style="61" customWidth="1"/>
    <col min="12885" max="13059" width="9" style="61"/>
    <col min="13060" max="13060" width="19" style="61" bestFit="1" customWidth="1"/>
    <col min="13061" max="13061" width="3.75" style="61" customWidth="1"/>
    <col min="13062" max="13062" width="8.375" style="61" customWidth="1"/>
    <col min="13063" max="13063" width="7.375" style="61" customWidth="1"/>
    <col min="13064" max="13064" width="6.875" style="61" customWidth="1"/>
    <col min="13065" max="13065" width="6.375" style="61" customWidth="1"/>
    <col min="13066" max="13066" width="7" style="61" customWidth="1"/>
    <col min="13067" max="13067" width="8.375" style="61" customWidth="1"/>
    <col min="13068" max="13068" width="7.375" style="61" customWidth="1"/>
    <col min="13069" max="13069" width="7.75" style="61" customWidth="1"/>
    <col min="13070" max="13070" width="7.375" style="61" customWidth="1"/>
    <col min="13071" max="13071" width="7.875" style="61" customWidth="1"/>
    <col min="13072" max="13072" width="7.75" style="61" customWidth="1"/>
    <col min="13073" max="13073" width="8.375" style="61" customWidth="1"/>
    <col min="13074" max="13074" width="4.375" style="61" customWidth="1"/>
    <col min="13075" max="13076" width="6.375" style="61" customWidth="1"/>
    <col min="13077" max="13077" width="7.625" style="61" customWidth="1"/>
    <col min="13078" max="13078" width="3.75" style="61" customWidth="1"/>
    <col min="13079" max="13079" width="9.25" style="61" customWidth="1"/>
    <col min="13080" max="13080" width="5.75" style="61" customWidth="1"/>
    <col min="13081" max="13081" width="5.625" style="61" customWidth="1"/>
    <col min="13082" max="13082" width="9" style="61"/>
    <col min="13083" max="13083" width="6.375" style="61" customWidth="1"/>
    <col min="13084" max="13084" width="5" style="61" customWidth="1"/>
    <col min="13085" max="13085" width="3.375" style="61" customWidth="1"/>
    <col min="13086" max="13086" width="9.25" style="61" customWidth="1"/>
    <col min="13087" max="13087" width="5.375" style="61" customWidth="1"/>
    <col min="13088" max="13088" width="6.875" style="61" customWidth="1"/>
    <col min="13089" max="13089" width="8.75" style="61" customWidth="1"/>
    <col min="13090" max="13090" width="6.125" style="61" customWidth="1"/>
    <col min="13091" max="13091" width="9.125" style="61" customWidth="1"/>
    <col min="13092" max="13092" width="8.75" style="61" customWidth="1"/>
    <col min="13093" max="13093" width="10.125" style="61" customWidth="1"/>
    <col min="13094" max="13094" width="11.375" style="61" customWidth="1"/>
    <col min="13095" max="13095" width="9.375" style="61" customWidth="1"/>
    <col min="13096" max="13096" width="9.25" style="61" customWidth="1"/>
    <col min="13097" max="13097" width="7.125" style="61" customWidth="1"/>
    <col min="13098" max="13098" width="8" style="61" customWidth="1"/>
    <col min="13099" max="13099" width="9.375" style="61" customWidth="1"/>
    <col min="13100" max="13100" width="14" style="61" customWidth="1"/>
    <col min="13101" max="13101" width="8.375" style="61" customWidth="1"/>
    <col min="13102" max="13103" width="7.375" style="61" customWidth="1"/>
    <col min="13104" max="13104" width="8.375" style="61" customWidth="1"/>
    <col min="13105" max="13105" width="8.75" style="61" customWidth="1"/>
    <col min="13106" max="13106" width="9.375" style="61" customWidth="1"/>
    <col min="13107" max="13107" width="8.625" style="61" customWidth="1"/>
    <col min="13108" max="13108" width="10" style="61" customWidth="1"/>
    <col min="13109" max="13109" width="7.875" style="61" customWidth="1"/>
    <col min="13110" max="13110" width="7.75" style="61" customWidth="1"/>
    <col min="13111" max="13111" width="7.125" style="61" customWidth="1"/>
    <col min="13112" max="13112" width="7" style="61" customWidth="1"/>
    <col min="13113" max="13113" width="4.625" style="61" customWidth="1"/>
    <col min="13114" max="13114" width="5.875" style="61" customWidth="1"/>
    <col min="13115" max="13115" width="6.375" style="61" customWidth="1"/>
    <col min="13116" max="13116" width="4.625" style="61" customWidth="1"/>
    <col min="13117" max="13117" width="5.125" style="61" customWidth="1"/>
    <col min="13118" max="13118" width="5.375" style="61" customWidth="1"/>
    <col min="13119" max="13119" width="6.375" style="61" customWidth="1"/>
    <col min="13120" max="13120" width="4.625" style="61" customWidth="1"/>
    <col min="13121" max="13121" width="4.875" style="61" customWidth="1"/>
    <col min="13122" max="13122" width="8.375" style="61" customWidth="1"/>
    <col min="13123" max="13123" width="4.625" style="61" customWidth="1"/>
    <col min="13124" max="13124" width="6.25" style="61" customWidth="1"/>
    <col min="13125" max="13125" width="7.375" style="61" customWidth="1"/>
    <col min="13126" max="13126" width="5.75" style="61" customWidth="1"/>
    <col min="13127" max="13127" width="8.375" style="61" customWidth="1"/>
    <col min="13128" max="13128" width="8.75" style="61" customWidth="1"/>
    <col min="13129" max="13129" width="6.25" style="61" customWidth="1"/>
    <col min="13130" max="13130" width="7.375" style="61" customWidth="1"/>
    <col min="13131" max="13131" width="4.875" style="61" customWidth="1"/>
    <col min="13132" max="13132" width="7.75" style="61" customWidth="1"/>
    <col min="13133" max="13133" width="6.875" style="61" customWidth="1"/>
    <col min="13134" max="13134" width="15.25" style="61" customWidth="1"/>
    <col min="13135" max="13135" width="15.875" style="61" customWidth="1"/>
    <col min="13136" max="13136" width="24.75" style="61" bestFit="1" customWidth="1"/>
    <col min="13137" max="13137" width="21.625" style="61" customWidth="1"/>
    <col min="13138" max="13138" width="3.75" style="61" customWidth="1"/>
    <col min="13139" max="13139" width="15.625" style="61" customWidth="1"/>
    <col min="13140" max="13140" width="9.875" style="61" customWidth="1"/>
    <col min="13141" max="13315" width="9" style="61"/>
    <col min="13316" max="13316" width="19" style="61" bestFit="1" customWidth="1"/>
    <col min="13317" max="13317" width="3.75" style="61" customWidth="1"/>
    <col min="13318" max="13318" width="8.375" style="61" customWidth="1"/>
    <col min="13319" max="13319" width="7.375" style="61" customWidth="1"/>
    <col min="13320" max="13320" width="6.875" style="61" customWidth="1"/>
    <col min="13321" max="13321" width="6.375" style="61" customWidth="1"/>
    <col min="13322" max="13322" width="7" style="61" customWidth="1"/>
    <col min="13323" max="13323" width="8.375" style="61" customWidth="1"/>
    <col min="13324" max="13324" width="7.375" style="61" customWidth="1"/>
    <col min="13325" max="13325" width="7.75" style="61" customWidth="1"/>
    <col min="13326" max="13326" width="7.375" style="61" customWidth="1"/>
    <col min="13327" max="13327" width="7.875" style="61" customWidth="1"/>
    <col min="13328" max="13328" width="7.75" style="61" customWidth="1"/>
    <col min="13329" max="13329" width="8.375" style="61" customWidth="1"/>
    <col min="13330" max="13330" width="4.375" style="61" customWidth="1"/>
    <col min="13331" max="13332" width="6.375" style="61" customWidth="1"/>
    <col min="13333" max="13333" width="7.625" style="61" customWidth="1"/>
    <col min="13334" max="13334" width="3.75" style="61" customWidth="1"/>
    <col min="13335" max="13335" width="9.25" style="61" customWidth="1"/>
    <col min="13336" max="13336" width="5.75" style="61" customWidth="1"/>
    <col min="13337" max="13337" width="5.625" style="61" customWidth="1"/>
    <col min="13338" max="13338" width="9" style="61"/>
    <col min="13339" max="13339" width="6.375" style="61" customWidth="1"/>
    <col min="13340" max="13340" width="5" style="61" customWidth="1"/>
    <col min="13341" max="13341" width="3.375" style="61" customWidth="1"/>
    <col min="13342" max="13342" width="9.25" style="61" customWidth="1"/>
    <col min="13343" max="13343" width="5.375" style="61" customWidth="1"/>
    <col min="13344" max="13344" width="6.875" style="61" customWidth="1"/>
    <col min="13345" max="13345" width="8.75" style="61" customWidth="1"/>
    <col min="13346" max="13346" width="6.125" style="61" customWidth="1"/>
    <col min="13347" max="13347" width="9.125" style="61" customWidth="1"/>
    <col min="13348" max="13348" width="8.75" style="61" customWidth="1"/>
    <col min="13349" max="13349" width="10.125" style="61" customWidth="1"/>
    <col min="13350" max="13350" width="11.375" style="61" customWidth="1"/>
    <col min="13351" max="13351" width="9.375" style="61" customWidth="1"/>
    <col min="13352" max="13352" width="9.25" style="61" customWidth="1"/>
    <col min="13353" max="13353" width="7.125" style="61" customWidth="1"/>
    <col min="13354" max="13354" width="8" style="61" customWidth="1"/>
    <col min="13355" max="13355" width="9.375" style="61" customWidth="1"/>
    <col min="13356" max="13356" width="14" style="61" customWidth="1"/>
    <col min="13357" max="13357" width="8.375" style="61" customWidth="1"/>
    <col min="13358" max="13359" width="7.375" style="61" customWidth="1"/>
    <col min="13360" max="13360" width="8.375" style="61" customWidth="1"/>
    <col min="13361" max="13361" width="8.75" style="61" customWidth="1"/>
    <col min="13362" max="13362" width="9.375" style="61" customWidth="1"/>
    <col min="13363" max="13363" width="8.625" style="61" customWidth="1"/>
    <col min="13364" max="13364" width="10" style="61" customWidth="1"/>
    <col min="13365" max="13365" width="7.875" style="61" customWidth="1"/>
    <col min="13366" max="13366" width="7.75" style="61" customWidth="1"/>
    <col min="13367" max="13367" width="7.125" style="61" customWidth="1"/>
    <col min="13368" max="13368" width="7" style="61" customWidth="1"/>
    <col min="13369" max="13369" width="4.625" style="61" customWidth="1"/>
    <col min="13370" max="13370" width="5.875" style="61" customWidth="1"/>
    <col min="13371" max="13371" width="6.375" style="61" customWidth="1"/>
    <col min="13372" max="13372" width="4.625" style="61" customWidth="1"/>
    <col min="13373" max="13373" width="5.125" style="61" customWidth="1"/>
    <col min="13374" max="13374" width="5.375" style="61" customWidth="1"/>
    <col min="13375" max="13375" width="6.375" style="61" customWidth="1"/>
    <col min="13376" max="13376" width="4.625" style="61" customWidth="1"/>
    <col min="13377" max="13377" width="4.875" style="61" customWidth="1"/>
    <col min="13378" max="13378" width="8.375" style="61" customWidth="1"/>
    <col min="13379" max="13379" width="4.625" style="61" customWidth="1"/>
    <col min="13380" max="13380" width="6.25" style="61" customWidth="1"/>
    <col min="13381" max="13381" width="7.375" style="61" customWidth="1"/>
    <col min="13382" max="13382" width="5.75" style="61" customWidth="1"/>
    <col min="13383" max="13383" width="8.375" style="61" customWidth="1"/>
    <col min="13384" max="13384" width="8.75" style="61" customWidth="1"/>
    <col min="13385" max="13385" width="6.25" style="61" customWidth="1"/>
    <col min="13386" max="13386" width="7.375" style="61" customWidth="1"/>
    <col min="13387" max="13387" width="4.875" style="61" customWidth="1"/>
    <col min="13388" max="13388" width="7.75" style="61" customWidth="1"/>
    <col min="13389" max="13389" width="6.875" style="61" customWidth="1"/>
    <col min="13390" max="13390" width="15.25" style="61" customWidth="1"/>
    <col min="13391" max="13391" width="15.875" style="61" customWidth="1"/>
    <col min="13392" max="13392" width="24.75" style="61" bestFit="1" customWidth="1"/>
    <col min="13393" max="13393" width="21.625" style="61" customWidth="1"/>
    <col min="13394" max="13394" width="3.75" style="61" customWidth="1"/>
    <col min="13395" max="13395" width="15.625" style="61" customWidth="1"/>
    <col min="13396" max="13396" width="9.875" style="61" customWidth="1"/>
    <col min="13397" max="13571" width="9" style="61"/>
    <col min="13572" max="13572" width="19" style="61" bestFit="1" customWidth="1"/>
    <col min="13573" max="13573" width="3.75" style="61" customWidth="1"/>
    <col min="13574" max="13574" width="8.375" style="61" customWidth="1"/>
    <col min="13575" max="13575" width="7.375" style="61" customWidth="1"/>
    <col min="13576" max="13576" width="6.875" style="61" customWidth="1"/>
    <col min="13577" max="13577" width="6.375" style="61" customWidth="1"/>
    <col min="13578" max="13578" width="7" style="61" customWidth="1"/>
    <col min="13579" max="13579" width="8.375" style="61" customWidth="1"/>
    <col min="13580" max="13580" width="7.375" style="61" customWidth="1"/>
    <col min="13581" max="13581" width="7.75" style="61" customWidth="1"/>
    <col min="13582" max="13582" width="7.375" style="61" customWidth="1"/>
    <col min="13583" max="13583" width="7.875" style="61" customWidth="1"/>
    <col min="13584" max="13584" width="7.75" style="61" customWidth="1"/>
    <col min="13585" max="13585" width="8.375" style="61" customWidth="1"/>
    <col min="13586" max="13586" width="4.375" style="61" customWidth="1"/>
    <col min="13587" max="13588" width="6.375" style="61" customWidth="1"/>
    <col min="13589" max="13589" width="7.625" style="61" customWidth="1"/>
    <col min="13590" max="13590" width="3.75" style="61" customWidth="1"/>
    <col min="13591" max="13591" width="9.25" style="61" customWidth="1"/>
    <col min="13592" max="13592" width="5.75" style="61" customWidth="1"/>
    <col min="13593" max="13593" width="5.625" style="61" customWidth="1"/>
    <col min="13594" max="13594" width="9" style="61"/>
    <col min="13595" max="13595" width="6.375" style="61" customWidth="1"/>
    <col min="13596" max="13596" width="5" style="61" customWidth="1"/>
    <col min="13597" max="13597" width="3.375" style="61" customWidth="1"/>
    <col min="13598" max="13598" width="9.25" style="61" customWidth="1"/>
    <col min="13599" max="13599" width="5.375" style="61" customWidth="1"/>
    <col min="13600" max="13600" width="6.875" style="61" customWidth="1"/>
    <col min="13601" max="13601" width="8.75" style="61" customWidth="1"/>
    <col min="13602" max="13602" width="6.125" style="61" customWidth="1"/>
    <col min="13603" max="13603" width="9.125" style="61" customWidth="1"/>
    <col min="13604" max="13604" width="8.75" style="61" customWidth="1"/>
    <col min="13605" max="13605" width="10.125" style="61" customWidth="1"/>
    <col min="13606" max="13606" width="11.375" style="61" customWidth="1"/>
    <col min="13607" max="13607" width="9.375" style="61" customWidth="1"/>
    <col min="13608" max="13608" width="9.25" style="61" customWidth="1"/>
    <col min="13609" max="13609" width="7.125" style="61" customWidth="1"/>
    <col min="13610" max="13610" width="8" style="61" customWidth="1"/>
    <col min="13611" max="13611" width="9.375" style="61" customWidth="1"/>
    <col min="13612" max="13612" width="14" style="61" customWidth="1"/>
    <col min="13613" max="13613" width="8.375" style="61" customWidth="1"/>
    <col min="13614" max="13615" width="7.375" style="61" customWidth="1"/>
    <col min="13616" max="13616" width="8.375" style="61" customWidth="1"/>
    <col min="13617" max="13617" width="8.75" style="61" customWidth="1"/>
    <col min="13618" max="13618" width="9.375" style="61" customWidth="1"/>
    <col min="13619" max="13619" width="8.625" style="61" customWidth="1"/>
    <col min="13620" max="13620" width="10" style="61" customWidth="1"/>
    <col min="13621" max="13621" width="7.875" style="61" customWidth="1"/>
    <col min="13622" max="13622" width="7.75" style="61" customWidth="1"/>
    <col min="13623" max="13623" width="7.125" style="61" customWidth="1"/>
    <col min="13624" max="13624" width="7" style="61" customWidth="1"/>
    <col min="13625" max="13625" width="4.625" style="61" customWidth="1"/>
    <col min="13626" max="13626" width="5.875" style="61" customWidth="1"/>
    <col min="13627" max="13627" width="6.375" style="61" customWidth="1"/>
    <col min="13628" max="13628" width="4.625" style="61" customWidth="1"/>
    <col min="13629" max="13629" width="5.125" style="61" customWidth="1"/>
    <col min="13630" max="13630" width="5.375" style="61" customWidth="1"/>
    <col min="13631" max="13631" width="6.375" style="61" customWidth="1"/>
    <col min="13632" max="13632" width="4.625" style="61" customWidth="1"/>
    <col min="13633" max="13633" width="4.875" style="61" customWidth="1"/>
    <col min="13634" max="13634" width="8.375" style="61" customWidth="1"/>
    <col min="13635" max="13635" width="4.625" style="61" customWidth="1"/>
    <col min="13636" max="13636" width="6.25" style="61" customWidth="1"/>
    <col min="13637" max="13637" width="7.375" style="61" customWidth="1"/>
    <col min="13638" max="13638" width="5.75" style="61" customWidth="1"/>
    <col min="13639" max="13639" width="8.375" style="61" customWidth="1"/>
    <col min="13640" max="13640" width="8.75" style="61" customWidth="1"/>
    <col min="13641" max="13641" width="6.25" style="61" customWidth="1"/>
    <col min="13642" max="13642" width="7.375" style="61" customWidth="1"/>
    <col min="13643" max="13643" width="4.875" style="61" customWidth="1"/>
    <col min="13644" max="13644" width="7.75" style="61" customWidth="1"/>
    <col min="13645" max="13645" width="6.875" style="61" customWidth="1"/>
    <col min="13646" max="13646" width="15.25" style="61" customWidth="1"/>
    <col min="13647" max="13647" width="15.875" style="61" customWidth="1"/>
    <col min="13648" max="13648" width="24.75" style="61" bestFit="1" customWidth="1"/>
    <col min="13649" max="13649" width="21.625" style="61" customWidth="1"/>
    <col min="13650" max="13650" width="3.75" style="61" customWidth="1"/>
    <col min="13651" max="13651" width="15.625" style="61" customWidth="1"/>
    <col min="13652" max="13652" width="9.875" style="61" customWidth="1"/>
    <col min="13653" max="13827" width="9" style="61"/>
    <col min="13828" max="13828" width="19" style="61" bestFit="1" customWidth="1"/>
    <col min="13829" max="13829" width="3.75" style="61" customWidth="1"/>
    <col min="13830" max="13830" width="8.375" style="61" customWidth="1"/>
    <col min="13831" max="13831" width="7.375" style="61" customWidth="1"/>
    <col min="13832" max="13832" width="6.875" style="61" customWidth="1"/>
    <col min="13833" max="13833" width="6.375" style="61" customWidth="1"/>
    <col min="13834" max="13834" width="7" style="61" customWidth="1"/>
    <col min="13835" max="13835" width="8.375" style="61" customWidth="1"/>
    <col min="13836" max="13836" width="7.375" style="61" customWidth="1"/>
    <col min="13837" max="13837" width="7.75" style="61" customWidth="1"/>
    <col min="13838" max="13838" width="7.375" style="61" customWidth="1"/>
    <col min="13839" max="13839" width="7.875" style="61" customWidth="1"/>
    <col min="13840" max="13840" width="7.75" style="61" customWidth="1"/>
    <col min="13841" max="13841" width="8.375" style="61" customWidth="1"/>
    <col min="13842" max="13842" width="4.375" style="61" customWidth="1"/>
    <col min="13843" max="13844" width="6.375" style="61" customWidth="1"/>
    <col min="13845" max="13845" width="7.625" style="61" customWidth="1"/>
    <col min="13846" max="13846" width="3.75" style="61" customWidth="1"/>
    <col min="13847" max="13847" width="9.25" style="61" customWidth="1"/>
    <col min="13848" max="13848" width="5.75" style="61" customWidth="1"/>
    <col min="13849" max="13849" width="5.625" style="61" customWidth="1"/>
    <col min="13850" max="13850" width="9" style="61"/>
    <col min="13851" max="13851" width="6.375" style="61" customWidth="1"/>
    <col min="13852" max="13852" width="5" style="61" customWidth="1"/>
    <col min="13853" max="13853" width="3.375" style="61" customWidth="1"/>
    <col min="13854" max="13854" width="9.25" style="61" customWidth="1"/>
    <col min="13855" max="13855" width="5.375" style="61" customWidth="1"/>
    <col min="13856" max="13856" width="6.875" style="61" customWidth="1"/>
    <col min="13857" max="13857" width="8.75" style="61" customWidth="1"/>
    <col min="13858" max="13858" width="6.125" style="61" customWidth="1"/>
    <col min="13859" max="13859" width="9.125" style="61" customWidth="1"/>
    <col min="13860" max="13860" width="8.75" style="61" customWidth="1"/>
    <col min="13861" max="13861" width="10.125" style="61" customWidth="1"/>
    <col min="13862" max="13862" width="11.375" style="61" customWidth="1"/>
    <col min="13863" max="13863" width="9.375" style="61" customWidth="1"/>
    <col min="13864" max="13864" width="9.25" style="61" customWidth="1"/>
    <col min="13865" max="13865" width="7.125" style="61" customWidth="1"/>
    <col min="13866" max="13866" width="8" style="61" customWidth="1"/>
    <col min="13867" max="13867" width="9.375" style="61" customWidth="1"/>
    <col min="13868" max="13868" width="14" style="61" customWidth="1"/>
    <col min="13869" max="13869" width="8.375" style="61" customWidth="1"/>
    <col min="13870" max="13871" width="7.375" style="61" customWidth="1"/>
    <col min="13872" max="13872" width="8.375" style="61" customWidth="1"/>
    <col min="13873" max="13873" width="8.75" style="61" customWidth="1"/>
    <col min="13874" max="13874" width="9.375" style="61" customWidth="1"/>
    <col min="13875" max="13875" width="8.625" style="61" customWidth="1"/>
    <col min="13876" max="13876" width="10" style="61" customWidth="1"/>
    <col min="13877" max="13877" width="7.875" style="61" customWidth="1"/>
    <col min="13878" max="13878" width="7.75" style="61" customWidth="1"/>
    <col min="13879" max="13879" width="7.125" style="61" customWidth="1"/>
    <col min="13880" max="13880" width="7" style="61" customWidth="1"/>
    <col min="13881" max="13881" width="4.625" style="61" customWidth="1"/>
    <col min="13882" max="13882" width="5.875" style="61" customWidth="1"/>
    <col min="13883" max="13883" width="6.375" style="61" customWidth="1"/>
    <col min="13884" max="13884" width="4.625" style="61" customWidth="1"/>
    <col min="13885" max="13885" width="5.125" style="61" customWidth="1"/>
    <col min="13886" max="13886" width="5.375" style="61" customWidth="1"/>
    <col min="13887" max="13887" width="6.375" style="61" customWidth="1"/>
    <col min="13888" max="13888" width="4.625" style="61" customWidth="1"/>
    <col min="13889" max="13889" width="4.875" style="61" customWidth="1"/>
    <col min="13890" max="13890" width="8.375" style="61" customWidth="1"/>
    <col min="13891" max="13891" width="4.625" style="61" customWidth="1"/>
    <col min="13892" max="13892" width="6.25" style="61" customWidth="1"/>
    <col min="13893" max="13893" width="7.375" style="61" customWidth="1"/>
    <col min="13894" max="13894" width="5.75" style="61" customWidth="1"/>
    <col min="13895" max="13895" width="8.375" style="61" customWidth="1"/>
    <col min="13896" max="13896" width="8.75" style="61" customWidth="1"/>
    <col min="13897" max="13897" width="6.25" style="61" customWidth="1"/>
    <col min="13898" max="13898" width="7.375" style="61" customWidth="1"/>
    <col min="13899" max="13899" width="4.875" style="61" customWidth="1"/>
    <col min="13900" max="13900" width="7.75" style="61" customWidth="1"/>
    <col min="13901" max="13901" width="6.875" style="61" customWidth="1"/>
    <col min="13902" max="13902" width="15.25" style="61" customWidth="1"/>
    <col min="13903" max="13903" width="15.875" style="61" customWidth="1"/>
    <col min="13904" max="13904" width="24.75" style="61" bestFit="1" customWidth="1"/>
    <col min="13905" max="13905" width="21.625" style="61" customWidth="1"/>
    <col min="13906" max="13906" width="3.75" style="61" customWidth="1"/>
    <col min="13907" max="13907" width="15.625" style="61" customWidth="1"/>
    <col min="13908" max="13908" width="9.875" style="61" customWidth="1"/>
    <col min="13909" max="14083" width="9" style="61"/>
    <col min="14084" max="14084" width="19" style="61" bestFit="1" customWidth="1"/>
    <col min="14085" max="14085" width="3.75" style="61" customWidth="1"/>
    <col min="14086" max="14086" width="8.375" style="61" customWidth="1"/>
    <col min="14087" max="14087" width="7.375" style="61" customWidth="1"/>
    <col min="14088" max="14088" width="6.875" style="61" customWidth="1"/>
    <col min="14089" max="14089" width="6.375" style="61" customWidth="1"/>
    <col min="14090" max="14090" width="7" style="61" customWidth="1"/>
    <col min="14091" max="14091" width="8.375" style="61" customWidth="1"/>
    <col min="14092" max="14092" width="7.375" style="61" customWidth="1"/>
    <col min="14093" max="14093" width="7.75" style="61" customWidth="1"/>
    <col min="14094" max="14094" width="7.375" style="61" customWidth="1"/>
    <col min="14095" max="14095" width="7.875" style="61" customWidth="1"/>
    <col min="14096" max="14096" width="7.75" style="61" customWidth="1"/>
    <col min="14097" max="14097" width="8.375" style="61" customWidth="1"/>
    <col min="14098" max="14098" width="4.375" style="61" customWidth="1"/>
    <col min="14099" max="14100" width="6.375" style="61" customWidth="1"/>
    <col min="14101" max="14101" width="7.625" style="61" customWidth="1"/>
    <col min="14102" max="14102" width="3.75" style="61" customWidth="1"/>
    <col min="14103" max="14103" width="9.25" style="61" customWidth="1"/>
    <col min="14104" max="14104" width="5.75" style="61" customWidth="1"/>
    <col min="14105" max="14105" width="5.625" style="61" customWidth="1"/>
    <col min="14106" max="14106" width="9" style="61"/>
    <col min="14107" max="14107" width="6.375" style="61" customWidth="1"/>
    <col min="14108" max="14108" width="5" style="61" customWidth="1"/>
    <col min="14109" max="14109" width="3.375" style="61" customWidth="1"/>
    <col min="14110" max="14110" width="9.25" style="61" customWidth="1"/>
    <col min="14111" max="14111" width="5.375" style="61" customWidth="1"/>
    <col min="14112" max="14112" width="6.875" style="61" customWidth="1"/>
    <col min="14113" max="14113" width="8.75" style="61" customWidth="1"/>
    <col min="14114" max="14114" width="6.125" style="61" customWidth="1"/>
    <col min="14115" max="14115" width="9.125" style="61" customWidth="1"/>
    <col min="14116" max="14116" width="8.75" style="61" customWidth="1"/>
    <col min="14117" max="14117" width="10.125" style="61" customWidth="1"/>
    <col min="14118" max="14118" width="11.375" style="61" customWidth="1"/>
    <col min="14119" max="14119" width="9.375" style="61" customWidth="1"/>
    <col min="14120" max="14120" width="9.25" style="61" customWidth="1"/>
    <col min="14121" max="14121" width="7.125" style="61" customWidth="1"/>
    <col min="14122" max="14122" width="8" style="61" customWidth="1"/>
    <col min="14123" max="14123" width="9.375" style="61" customWidth="1"/>
    <col min="14124" max="14124" width="14" style="61" customWidth="1"/>
    <col min="14125" max="14125" width="8.375" style="61" customWidth="1"/>
    <col min="14126" max="14127" width="7.375" style="61" customWidth="1"/>
    <col min="14128" max="14128" width="8.375" style="61" customWidth="1"/>
    <col min="14129" max="14129" width="8.75" style="61" customWidth="1"/>
    <col min="14130" max="14130" width="9.375" style="61" customWidth="1"/>
    <col min="14131" max="14131" width="8.625" style="61" customWidth="1"/>
    <col min="14132" max="14132" width="10" style="61" customWidth="1"/>
    <col min="14133" max="14133" width="7.875" style="61" customWidth="1"/>
    <col min="14134" max="14134" width="7.75" style="61" customWidth="1"/>
    <col min="14135" max="14135" width="7.125" style="61" customWidth="1"/>
    <col min="14136" max="14136" width="7" style="61" customWidth="1"/>
    <col min="14137" max="14137" width="4.625" style="61" customWidth="1"/>
    <col min="14138" max="14138" width="5.875" style="61" customWidth="1"/>
    <col min="14139" max="14139" width="6.375" style="61" customWidth="1"/>
    <col min="14140" max="14140" width="4.625" style="61" customWidth="1"/>
    <col min="14141" max="14141" width="5.125" style="61" customWidth="1"/>
    <col min="14142" max="14142" width="5.375" style="61" customWidth="1"/>
    <col min="14143" max="14143" width="6.375" style="61" customWidth="1"/>
    <col min="14144" max="14144" width="4.625" style="61" customWidth="1"/>
    <col min="14145" max="14145" width="4.875" style="61" customWidth="1"/>
    <col min="14146" max="14146" width="8.375" style="61" customWidth="1"/>
    <col min="14147" max="14147" width="4.625" style="61" customWidth="1"/>
    <col min="14148" max="14148" width="6.25" style="61" customWidth="1"/>
    <col min="14149" max="14149" width="7.375" style="61" customWidth="1"/>
    <col min="14150" max="14150" width="5.75" style="61" customWidth="1"/>
    <col min="14151" max="14151" width="8.375" style="61" customWidth="1"/>
    <col min="14152" max="14152" width="8.75" style="61" customWidth="1"/>
    <col min="14153" max="14153" width="6.25" style="61" customWidth="1"/>
    <col min="14154" max="14154" width="7.375" style="61" customWidth="1"/>
    <col min="14155" max="14155" width="4.875" style="61" customWidth="1"/>
    <col min="14156" max="14156" width="7.75" style="61" customWidth="1"/>
    <col min="14157" max="14157" width="6.875" style="61" customWidth="1"/>
    <col min="14158" max="14158" width="15.25" style="61" customWidth="1"/>
    <col min="14159" max="14159" width="15.875" style="61" customWidth="1"/>
    <col min="14160" max="14160" width="24.75" style="61" bestFit="1" customWidth="1"/>
    <col min="14161" max="14161" width="21.625" style="61" customWidth="1"/>
    <col min="14162" max="14162" width="3.75" style="61" customWidth="1"/>
    <col min="14163" max="14163" width="15.625" style="61" customWidth="1"/>
    <col min="14164" max="14164" width="9.875" style="61" customWidth="1"/>
    <col min="14165" max="14339" width="9" style="61"/>
    <col min="14340" max="14340" width="19" style="61" bestFit="1" customWidth="1"/>
    <col min="14341" max="14341" width="3.75" style="61" customWidth="1"/>
    <col min="14342" max="14342" width="8.375" style="61" customWidth="1"/>
    <col min="14343" max="14343" width="7.375" style="61" customWidth="1"/>
    <col min="14344" max="14344" width="6.875" style="61" customWidth="1"/>
    <col min="14345" max="14345" width="6.375" style="61" customWidth="1"/>
    <col min="14346" max="14346" width="7" style="61" customWidth="1"/>
    <col min="14347" max="14347" width="8.375" style="61" customWidth="1"/>
    <col min="14348" max="14348" width="7.375" style="61" customWidth="1"/>
    <col min="14349" max="14349" width="7.75" style="61" customWidth="1"/>
    <col min="14350" max="14350" width="7.375" style="61" customWidth="1"/>
    <col min="14351" max="14351" width="7.875" style="61" customWidth="1"/>
    <col min="14352" max="14352" width="7.75" style="61" customWidth="1"/>
    <col min="14353" max="14353" width="8.375" style="61" customWidth="1"/>
    <col min="14354" max="14354" width="4.375" style="61" customWidth="1"/>
    <col min="14355" max="14356" width="6.375" style="61" customWidth="1"/>
    <col min="14357" max="14357" width="7.625" style="61" customWidth="1"/>
    <col min="14358" max="14358" width="3.75" style="61" customWidth="1"/>
    <col min="14359" max="14359" width="9.25" style="61" customWidth="1"/>
    <col min="14360" max="14360" width="5.75" style="61" customWidth="1"/>
    <col min="14361" max="14361" width="5.625" style="61" customWidth="1"/>
    <col min="14362" max="14362" width="9" style="61"/>
    <col min="14363" max="14363" width="6.375" style="61" customWidth="1"/>
    <col min="14364" max="14364" width="5" style="61" customWidth="1"/>
    <col min="14365" max="14365" width="3.375" style="61" customWidth="1"/>
    <col min="14366" max="14366" width="9.25" style="61" customWidth="1"/>
    <col min="14367" max="14367" width="5.375" style="61" customWidth="1"/>
    <col min="14368" max="14368" width="6.875" style="61" customWidth="1"/>
    <col min="14369" max="14369" width="8.75" style="61" customWidth="1"/>
    <col min="14370" max="14370" width="6.125" style="61" customWidth="1"/>
    <col min="14371" max="14371" width="9.125" style="61" customWidth="1"/>
    <col min="14372" max="14372" width="8.75" style="61" customWidth="1"/>
    <col min="14373" max="14373" width="10.125" style="61" customWidth="1"/>
    <col min="14374" max="14374" width="11.375" style="61" customWidth="1"/>
    <col min="14375" max="14375" width="9.375" style="61" customWidth="1"/>
    <col min="14376" max="14376" width="9.25" style="61" customWidth="1"/>
    <col min="14377" max="14377" width="7.125" style="61" customWidth="1"/>
    <col min="14378" max="14378" width="8" style="61" customWidth="1"/>
    <col min="14379" max="14379" width="9.375" style="61" customWidth="1"/>
    <col min="14380" max="14380" width="14" style="61" customWidth="1"/>
    <col min="14381" max="14381" width="8.375" style="61" customWidth="1"/>
    <col min="14382" max="14383" width="7.375" style="61" customWidth="1"/>
    <col min="14384" max="14384" width="8.375" style="61" customWidth="1"/>
    <col min="14385" max="14385" width="8.75" style="61" customWidth="1"/>
    <col min="14386" max="14386" width="9.375" style="61" customWidth="1"/>
    <col min="14387" max="14387" width="8.625" style="61" customWidth="1"/>
    <col min="14388" max="14388" width="10" style="61" customWidth="1"/>
    <col min="14389" max="14389" width="7.875" style="61" customWidth="1"/>
    <col min="14390" max="14390" width="7.75" style="61" customWidth="1"/>
    <col min="14391" max="14391" width="7.125" style="61" customWidth="1"/>
    <col min="14392" max="14392" width="7" style="61" customWidth="1"/>
    <col min="14393" max="14393" width="4.625" style="61" customWidth="1"/>
    <col min="14394" max="14394" width="5.875" style="61" customWidth="1"/>
    <col min="14395" max="14395" width="6.375" style="61" customWidth="1"/>
    <col min="14396" max="14396" width="4.625" style="61" customWidth="1"/>
    <col min="14397" max="14397" width="5.125" style="61" customWidth="1"/>
    <col min="14398" max="14398" width="5.375" style="61" customWidth="1"/>
    <col min="14399" max="14399" width="6.375" style="61" customWidth="1"/>
    <col min="14400" max="14400" width="4.625" style="61" customWidth="1"/>
    <col min="14401" max="14401" width="4.875" style="61" customWidth="1"/>
    <col min="14402" max="14402" width="8.375" style="61" customWidth="1"/>
    <col min="14403" max="14403" width="4.625" style="61" customWidth="1"/>
    <col min="14404" max="14404" width="6.25" style="61" customWidth="1"/>
    <col min="14405" max="14405" width="7.375" style="61" customWidth="1"/>
    <col min="14406" max="14406" width="5.75" style="61" customWidth="1"/>
    <col min="14407" max="14407" width="8.375" style="61" customWidth="1"/>
    <col min="14408" max="14408" width="8.75" style="61" customWidth="1"/>
    <col min="14409" max="14409" width="6.25" style="61" customWidth="1"/>
    <col min="14410" max="14410" width="7.375" style="61" customWidth="1"/>
    <col min="14411" max="14411" width="4.875" style="61" customWidth="1"/>
    <col min="14412" max="14412" width="7.75" style="61" customWidth="1"/>
    <col min="14413" max="14413" width="6.875" style="61" customWidth="1"/>
    <col min="14414" max="14414" width="15.25" style="61" customWidth="1"/>
    <col min="14415" max="14415" width="15.875" style="61" customWidth="1"/>
    <col min="14416" max="14416" width="24.75" style="61" bestFit="1" customWidth="1"/>
    <col min="14417" max="14417" width="21.625" style="61" customWidth="1"/>
    <col min="14418" max="14418" width="3.75" style="61" customWidth="1"/>
    <col min="14419" max="14419" width="15.625" style="61" customWidth="1"/>
    <col min="14420" max="14420" width="9.875" style="61" customWidth="1"/>
    <col min="14421" max="14595" width="9" style="61"/>
    <col min="14596" max="14596" width="19" style="61" bestFit="1" customWidth="1"/>
    <col min="14597" max="14597" width="3.75" style="61" customWidth="1"/>
    <col min="14598" max="14598" width="8.375" style="61" customWidth="1"/>
    <col min="14599" max="14599" width="7.375" style="61" customWidth="1"/>
    <col min="14600" max="14600" width="6.875" style="61" customWidth="1"/>
    <col min="14601" max="14601" width="6.375" style="61" customWidth="1"/>
    <col min="14602" max="14602" width="7" style="61" customWidth="1"/>
    <col min="14603" max="14603" width="8.375" style="61" customWidth="1"/>
    <col min="14604" max="14604" width="7.375" style="61" customWidth="1"/>
    <col min="14605" max="14605" width="7.75" style="61" customWidth="1"/>
    <col min="14606" max="14606" width="7.375" style="61" customWidth="1"/>
    <col min="14607" max="14607" width="7.875" style="61" customWidth="1"/>
    <col min="14608" max="14608" width="7.75" style="61" customWidth="1"/>
    <col min="14609" max="14609" width="8.375" style="61" customWidth="1"/>
    <col min="14610" max="14610" width="4.375" style="61" customWidth="1"/>
    <col min="14611" max="14612" width="6.375" style="61" customWidth="1"/>
    <col min="14613" max="14613" width="7.625" style="61" customWidth="1"/>
    <col min="14614" max="14614" width="3.75" style="61" customWidth="1"/>
    <col min="14615" max="14615" width="9.25" style="61" customWidth="1"/>
    <col min="14616" max="14616" width="5.75" style="61" customWidth="1"/>
    <col min="14617" max="14617" width="5.625" style="61" customWidth="1"/>
    <col min="14618" max="14618" width="9" style="61"/>
    <col min="14619" max="14619" width="6.375" style="61" customWidth="1"/>
    <col min="14620" max="14620" width="5" style="61" customWidth="1"/>
    <col min="14621" max="14621" width="3.375" style="61" customWidth="1"/>
    <col min="14622" max="14622" width="9.25" style="61" customWidth="1"/>
    <col min="14623" max="14623" width="5.375" style="61" customWidth="1"/>
    <col min="14624" max="14624" width="6.875" style="61" customWidth="1"/>
    <col min="14625" max="14625" width="8.75" style="61" customWidth="1"/>
    <col min="14626" max="14626" width="6.125" style="61" customWidth="1"/>
    <col min="14627" max="14627" width="9.125" style="61" customWidth="1"/>
    <col min="14628" max="14628" width="8.75" style="61" customWidth="1"/>
    <col min="14629" max="14629" width="10.125" style="61" customWidth="1"/>
    <col min="14630" max="14630" width="11.375" style="61" customWidth="1"/>
    <col min="14631" max="14631" width="9.375" style="61" customWidth="1"/>
    <col min="14632" max="14632" width="9.25" style="61" customWidth="1"/>
    <col min="14633" max="14633" width="7.125" style="61" customWidth="1"/>
    <col min="14634" max="14634" width="8" style="61" customWidth="1"/>
    <col min="14635" max="14635" width="9.375" style="61" customWidth="1"/>
    <col min="14636" max="14636" width="14" style="61" customWidth="1"/>
    <col min="14637" max="14637" width="8.375" style="61" customWidth="1"/>
    <col min="14638" max="14639" width="7.375" style="61" customWidth="1"/>
    <col min="14640" max="14640" width="8.375" style="61" customWidth="1"/>
    <col min="14641" max="14641" width="8.75" style="61" customWidth="1"/>
    <col min="14642" max="14642" width="9.375" style="61" customWidth="1"/>
    <col min="14643" max="14643" width="8.625" style="61" customWidth="1"/>
    <col min="14644" max="14644" width="10" style="61" customWidth="1"/>
    <col min="14645" max="14645" width="7.875" style="61" customWidth="1"/>
    <col min="14646" max="14646" width="7.75" style="61" customWidth="1"/>
    <col min="14647" max="14647" width="7.125" style="61" customWidth="1"/>
    <col min="14648" max="14648" width="7" style="61" customWidth="1"/>
    <col min="14649" max="14649" width="4.625" style="61" customWidth="1"/>
    <col min="14650" max="14650" width="5.875" style="61" customWidth="1"/>
    <col min="14651" max="14651" width="6.375" style="61" customWidth="1"/>
    <col min="14652" max="14652" width="4.625" style="61" customWidth="1"/>
    <col min="14653" max="14653" width="5.125" style="61" customWidth="1"/>
    <col min="14654" max="14654" width="5.375" style="61" customWidth="1"/>
    <col min="14655" max="14655" width="6.375" style="61" customWidth="1"/>
    <col min="14656" max="14656" width="4.625" style="61" customWidth="1"/>
    <col min="14657" max="14657" width="4.875" style="61" customWidth="1"/>
    <col min="14658" max="14658" width="8.375" style="61" customWidth="1"/>
    <col min="14659" max="14659" width="4.625" style="61" customWidth="1"/>
    <col min="14660" max="14660" width="6.25" style="61" customWidth="1"/>
    <col min="14661" max="14661" width="7.375" style="61" customWidth="1"/>
    <col min="14662" max="14662" width="5.75" style="61" customWidth="1"/>
    <col min="14663" max="14663" width="8.375" style="61" customWidth="1"/>
    <col min="14664" max="14664" width="8.75" style="61" customWidth="1"/>
    <col min="14665" max="14665" width="6.25" style="61" customWidth="1"/>
    <col min="14666" max="14666" width="7.375" style="61" customWidth="1"/>
    <col min="14667" max="14667" width="4.875" style="61" customWidth="1"/>
    <col min="14668" max="14668" width="7.75" style="61" customWidth="1"/>
    <col min="14669" max="14669" width="6.875" style="61" customWidth="1"/>
    <col min="14670" max="14670" width="15.25" style="61" customWidth="1"/>
    <col min="14671" max="14671" width="15.875" style="61" customWidth="1"/>
    <col min="14672" max="14672" width="24.75" style="61" bestFit="1" customWidth="1"/>
    <col min="14673" max="14673" width="21.625" style="61" customWidth="1"/>
    <col min="14674" max="14674" width="3.75" style="61" customWidth="1"/>
    <col min="14675" max="14675" width="15.625" style="61" customWidth="1"/>
    <col min="14676" max="14676" width="9.875" style="61" customWidth="1"/>
    <col min="14677" max="14851" width="9" style="61"/>
    <col min="14852" max="14852" width="19" style="61" bestFit="1" customWidth="1"/>
    <col min="14853" max="14853" width="3.75" style="61" customWidth="1"/>
    <col min="14854" max="14854" width="8.375" style="61" customWidth="1"/>
    <col min="14855" max="14855" width="7.375" style="61" customWidth="1"/>
    <col min="14856" max="14856" width="6.875" style="61" customWidth="1"/>
    <col min="14857" max="14857" width="6.375" style="61" customWidth="1"/>
    <col min="14858" max="14858" width="7" style="61" customWidth="1"/>
    <col min="14859" max="14859" width="8.375" style="61" customWidth="1"/>
    <col min="14860" max="14860" width="7.375" style="61" customWidth="1"/>
    <col min="14861" max="14861" width="7.75" style="61" customWidth="1"/>
    <col min="14862" max="14862" width="7.375" style="61" customWidth="1"/>
    <col min="14863" max="14863" width="7.875" style="61" customWidth="1"/>
    <col min="14864" max="14864" width="7.75" style="61" customWidth="1"/>
    <col min="14865" max="14865" width="8.375" style="61" customWidth="1"/>
    <col min="14866" max="14866" width="4.375" style="61" customWidth="1"/>
    <col min="14867" max="14868" width="6.375" style="61" customWidth="1"/>
    <col min="14869" max="14869" width="7.625" style="61" customWidth="1"/>
    <col min="14870" max="14870" width="3.75" style="61" customWidth="1"/>
    <col min="14871" max="14871" width="9.25" style="61" customWidth="1"/>
    <col min="14872" max="14872" width="5.75" style="61" customWidth="1"/>
    <col min="14873" max="14873" width="5.625" style="61" customWidth="1"/>
    <col min="14874" max="14874" width="9" style="61"/>
    <col min="14875" max="14875" width="6.375" style="61" customWidth="1"/>
    <col min="14876" max="14876" width="5" style="61" customWidth="1"/>
    <col min="14877" max="14877" width="3.375" style="61" customWidth="1"/>
    <col min="14878" max="14878" width="9.25" style="61" customWidth="1"/>
    <col min="14879" max="14879" width="5.375" style="61" customWidth="1"/>
    <col min="14880" max="14880" width="6.875" style="61" customWidth="1"/>
    <col min="14881" max="14881" width="8.75" style="61" customWidth="1"/>
    <col min="14882" max="14882" width="6.125" style="61" customWidth="1"/>
    <col min="14883" max="14883" width="9.125" style="61" customWidth="1"/>
    <col min="14884" max="14884" width="8.75" style="61" customWidth="1"/>
    <col min="14885" max="14885" width="10.125" style="61" customWidth="1"/>
    <col min="14886" max="14886" width="11.375" style="61" customWidth="1"/>
    <col min="14887" max="14887" width="9.375" style="61" customWidth="1"/>
    <col min="14888" max="14888" width="9.25" style="61" customWidth="1"/>
    <col min="14889" max="14889" width="7.125" style="61" customWidth="1"/>
    <col min="14890" max="14890" width="8" style="61" customWidth="1"/>
    <col min="14891" max="14891" width="9.375" style="61" customWidth="1"/>
    <col min="14892" max="14892" width="14" style="61" customWidth="1"/>
    <col min="14893" max="14893" width="8.375" style="61" customWidth="1"/>
    <col min="14894" max="14895" width="7.375" style="61" customWidth="1"/>
    <col min="14896" max="14896" width="8.375" style="61" customWidth="1"/>
    <col min="14897" max="14897" width="8.75" style="61" customWidth="1"/>
    <col min="14898" max="14898" width="9.375" style="61" customWidth="1"/>
    <col min="14899" max="14899" width="8.625" style="61" customWidth="1"/>
    <col min="14900" max="14900" width="10" style="61" customWidth="1"/>
    <col min="14901" max="14901" width="7.875" style="61" customWidth="1"/>
    <col min="14902" max="14902" width="7.75" style="61" customWidth="1"/>
    <col min="14903" max="14903" width="7.125" style="61" customWidth="1"/>
    <col min="14904" max="14904" width="7" style="61" customWidth="1"/>
    <col min="14905" max="14905" width="4.625" style="61" customWidth="1"/>
    <col min="14906" max="14906" width="5.875" style="61" customWidth="1"/>
    <col min="14907" max="14907" width="6.375" style="61" customWidth="1"/>
    <col min="14908" max="14908" width="4.625" style="61" customWidth="1"/>
    <col min="14909" max="14909" width="5.125" style="61" customWidth="1"/>
    <col min="14910" max="14910" width="5.375" style="61" customWidth="1"/>
    <col min="14911" max="14911" width="6.375" style="61" customWidth="1"/>
    <col min="14912" max="14912" width="4.625" style="61" customWidth="1"/>
    <col min="14913" max="14913" width="4.875" style="61" customWidth="1"/>
    <col min="14914" max="14914" width="8.375" style="61" customWidth="1"/>
    <col min="14915" max="14915" width="4.625" style="61" customWidth="1"/>
    <col min="14916" max="14916" width="6.25" style="61" customWidth="1"/>
    <col min="14917" max="14917" width="7.375" style="61" customWidth="1"/>
    <col min="14918" max="14918" width="5.75" style="61" customWidth="1"/>
    <col min="14919" max="14919" width="8.375" style="61" customWidth="1"/>
    <col min="14920" max="14920" width="8.75" style="61" customWidth="1"/>
    <col min="14921" max="14921" width="6.25" style="61" customWidth="1"/>
    <col min="14922" max="14922" width="7.375" style="61" customWidth="1"/>
    <col min="14923" max="14923" width="4.875" style="61" customWidth="1"/>
    <col min="14924" max="14924" width="7.75" style="61" customWidth="1"/>
    <col min="14925" max="14925" width="6.875" style="61" customWidth="1"/>
    <col min="14926" max="14926" width="15.25" style="61" customWidth="1"/>
    <col min="14927" max="14927" width="15.875" style="61" customWidth="1"/>
    <col min="14928" max="14928" width="24.75" style="61" bestFit="1" customWidth="1"/>
    <col min="14929" max="14929" width="21.625" style="61" customWidth="1"/>
    <col min="14930" max="14930" width="3.75" style="61" customWidth="1"/>
    <col min="14931" max="14931" width="15.625" style="61" customWidth="1"/>
    <col min="14932" max="14932" width="9.875" style="61" customWidth="1"/>
    <col min="14933" max="15107" width="9" style="61"/>
    <col min="15108" max="15108" width="19" style="61" bestFit="1" customWidth="1"/>
    <col min="15109" max="15109" width="3.75" style="61" customWidth="1"/>
    <col min="15110" max="15110" width="8.375" style="61" customWidth="1"/>
    <col min="15111" max="15111" width="7.375" style="61" customWidth="1"/>
    <col min="15112" max="15112" width="6.875" style="61" customWidth="1"/>
    <col min="15113" max="15113" width="6.375" style="61" customWidth="1"/>
    <col min="15114" max="15114" width="7" style="61" customWidth="1"/>
    <col min="15115" max="15115" width="8.375" style="61" customWidth="1"/>
    <col min="15116" max="15116" width="7.375" style="61" customWidth="1"/>
    <col min="15117" max="15117" width="7.75" style="61" customWidth="1"/>
    <col min="15118" max="15118" width="7.375" style="61" customWidth="1"/>
    <col min="15119" max="15119" width="7.875" style="61" customWidth="1"/>
    <col min="15120" max="15120" width="7.75" style="61" customWidth="1"/>
    <col min="15121" max="15121" width="8.375" style="61" customWidth="1"/>
    <col min="15122" max="15122" width="4.375" style="61" customWidth="1"/>
    <col min="15123" max="15124" width="6.375" style="61" customWidth="1"/>
    <col min="15125" max="15125" width="7.625" style="61" customWidth="1"/>
    <col min="15126" max="15126" width="3.75" style="61" customWidth="1"/>
    <col min="15127" max="15127" width="9.25" style="61" customWidth="1"/>
    <col min="15128" max="15128" width="5.75" style="61" customWidth="1"/>
    <col min="15129" max="15129" width="5.625" style="61" customWidth="1"/>
    <col min="15130" max="15130" width="9" style="61"/>
    <col min="15131" max="15131" width="6.375" style="61" customWidth="1"/>
    <col min="15132" max="15132" width="5" style="61" customWidth="1"/>
    <col min="15133" max="15133" width="3.375" style="61" customWidth="1"/>
    <col min="15134" max="15134" width="9.25" style="61" customWidth="1"/>
    <col min="15135" max="15135" width="5.375" style="61" customWidth="1"/>
    <col min="15136" max="15136" width="6.875" style="61" customWidth="1"/>
    <col min="15137" max="15137" width="8.75" style="61" customWidth="1"/>
    <col min="15138" max="15138" width="6.125" style="61" customWidth="1"/>
    <col min="15139" max="15139" width="9.125" style="61" customWidth="1"/>
    <col min="15140" max="15140" width="8.75" style="61" customWidth="1"/>
    <col min="15141" max="15141" width="10.125" style="61" customWidth="1"/>
    <col min="15142" max="15142" width="11.375" style="61" customWidth="1"/>
    <col min="15143" max="15143" width="9.375" style="61" customWidth="1"/>
    <col min="15144" max="15144" width="9.25" style="61" customWidth="1"/>
    <col min="15145" max="15145" width="7.125" style="61" customWidth="1"/>
    <col min="15146" max="15146" width="8" style="61" customWidth="1"/>
    <col min="15147" max="15147" width="9.375" style="61" customWidth="1"/>
    <col min="15148" max="15148" width="14" style="61" customWidth="1"/>
    <col min="15149" max="15149" width="8.375" style="61" customWidth="1"/>
    <col min="15150" max="15151" width="7.375" style="61" customWidth="1"/>
    <col min="15152" max="15152" width="8.375" style="61" customWidth="1"/>
    <col min="15153" max="15153" width="8.75" style="61" customWidth="1"/>
    <col min="15154" max="15154" width="9.375" style="61" customWidth="1"/>
    <col min="15155" max="15155" width="8.625" style="61" customWidth="1"/>
    <col min="15156" max="15156" width="10" style="61" customWidth="1"/>
    <col min="15157" max="15157" width="7.875" style="61" customWidth="1"/>
    <col min="15158" max="15158" width="7.75" style="61" customWidth="1"/>
    <col min="15159" max="15159" width="7.125" style="61" customWidth="1"/>
    <col min="15160" max="15160" width="7" style="61" customWidth="1"/>
    <col min="15161" max="15161" width="4.625" style="61" customWidth="1"/>
    <col min="15162" max="15162" width="5.875" style="61" customWidth="1"/>
    <col min="15163" max="15163" width="6.375" style="61" customWidth="1"/>
    <col min="15164" max="15164" width="4.625" style="61" customWidth="1"/>
    <col min="15165" max="15165" width="5.125" style="61" customWidth="1"/>
    <col min="15166" max="15166" width="5.375" style="61" customWidth="1"/>
    <col min="15167" max="15167" width="6.375" style="61" customWidth="1"/>
    <col min="15168" max="15168" width="4.625" style="61" customWidth="1"/>
    <col min="15169" max="15169" width="4.875" style="61" customWidth="1"/>
    <col min="15170" max="15170" width="8.375" style="61" customWidth="1"/>
    <col min="15171" max="15171" width="4.625" style="61" customWidth="1"/>
    <col min="15172" max="15172" width="6.25" style="61" customWidth="1"/>
    <col min="15173" max="15173" width="7.375" style="61" customWidth="1"/>
    <col min="15174" max="15174" width="5.75" style="61" customWidth="1"/>
    <col min="15175" max="15175" width="8.375" style="61" customWidth="1"/>
    <col min="15176" max="15176" width="8.75" style="61" customWidth="1"/>
    <col min="15177" max="15177" width="6.25" style="61" customWidth="1"/>
    <col min="15178" max="15178" width="7.375" style="61" customWidth="1"/>
    <col min="15179" max="15179" width="4.875" style="61" customWidth="1"/>
    <col min="15180" max="15180" width="7.75" style="61" customWidth="1"/>
    <col min="15181" max="15181" width="6.875" style="61" customWidth="1"/>
    <col min="15182" max="15182" width="15.25" style="61" customWidth="1"/>
    <col min="15183" max="15183" width="15.875" style="61" customWidth="1"/>
    <col min="15184" max="15184" width="24.75" style="61" bestFit="1" customWidth="1"/>
    <col min="15185" max="15185" width="21.625" style="61" customWidth="1"/>
    <col min="15186" max="15186" width="3.75" style="61" customWidth="1"/>
    <col min="15187" max="15187" width="15.625" style="61" customWidth="1"/>
    <col min="15188" max="15188" width="9.875" style="61" customWidth="1"/>
    <col min="15189" max="15363" width="9" style="61"/>
    <col min="15364" max="15364" width="19" style="61" bestFit="1" customWidth="1"/>
    <col min="15365" max="15365" width="3.75" style="61" customWidth="1"/>
    <col min="15366" max="15366" width="8.375" style="61" customWidth="1"/>
    <col min="15367" max="15367" width="7.375" style="61" customWidth="1"/>
    <col min="15368" max="15368" width="6.875" style="61" customWidth="1"/>
    <col min="15369" max="15369" width="6.375" style="61" customWidth="1"/>
    <col min="15370" max="15370" width="7" style="61" customWidth="1"/>
    <col min="15371" max="15371" width="8.375" style="61" customWidth="1"/>
    <col min="15372" max="15372" width="7.375" style="61" customWidth="1"/>
    <col min="15373" max="15373" width="7.75" style="61" customWidth="1"/>
    <col min="15374" max="15374" width="7.375" style="61" customWidth="1"/>
    <col min="15375" max="15375" width="7.875" style="61" customWidth="1"/>
    <col min="15376" max="15376" width="7.75" style="61" customWidth="1"/>
    <col min="15377" max="15377" width="8.375" style="61" customWidth="1"/>
    <col min="15378" max="15378" width="4.375" style="61" customWidth="1"/>
    <col min="15379" max="15380" width="6.375" style="61" customWidth="1"/>
    <col min="15381" max="15381" width="7.625" style="61" customWidth="1"/>
    <col min="15382" max="15382" width="3.75" style="61" customWidth="1"/>
    <col min="15383" max="15383" width="9.25" style="61" customWidth="1"/>
    <col min="15384" max="15384" width="5.75" style="61" customWidth="1"/>
    <col min="15385" max="15385" width="5.625" style="61" customWidth="1"/>
    <col min="15386" max="15386" width="9" style="61"/>
    <col min="15387" max="15387" width="6.375" style="61" customWidth="1"/>
    <col min="15388" max="15388" width="5" style="61" customWidth="1"/>
    <col min="15389" max="15389" width="3.375" style="61" customWidth="1"/>
    <col min="15390" max="15390" width="9.25" style="61" customWidth="1"/>
    <col min="15391" max="15391" width="5.375" style="61" customWidth="1"/>
    <col min="15392" max="15392" width="6.875" style="61" customWidth="1"/>
    <col min="15393" max="15393" width="8.75" style="61" customWidth="1"/>
    <col min="15394" max="15394" width="6.125" style="61" customWidth="1"/>
    <col min="15395" max="15395" width="9.125" style="61" customWidth="1"/>
    <col min="15396" max="15396" width="8.75" style="61" customWidth="1"/>
    <col min="15397" max="15397" width="10.125" style="61" customWidth="1"/>
    <col min="15398" max="15398" width="11.375" style="61" customWidth="1"/>
    <col min="15399" max="15399" width="9.375" style="61" customWidth="1"/>
    <col min="15400" max="15400" width="9.25" style="61" customWidth="1"/>
    <col min="15401" max="15401" width="7.125" style="61" customWidth="1"/>
    <col min="15402" max="15402" width="8" style="61" customWidth="1"/>
    <col min="15403" max="15403" width="9.375" style="61" customWidth="1"/>
    <col min="15404" max="15404" width="14" style="61" customWidth="1"/>
    <col min="15405" max="15405" width="8.375" style="61" customWidth="1"/>
    <col min="15406" max="15407" width="7.375" style="61" customWidth="1"/>
    <col min="15408" max="15408" width="8.375" style="61" customWidth="1"/>
    <col min="15409" max="15409" width="8.75" style="61" customWidth="1"/>
    <col min="15410" max="15410" width="9.375" style="61" customWidth="1"/>
    <col min="15411" max="15411" width="8.625" style="61" customWidth="1"/>
    <col min="15412" max="15412" width="10" style="61" customWidth="1"/>
    <col min="15413" max="15413" width="7.875" style="61" customWidth="1"/>
    <col min="15414" max="15414" width="7.75" style="61" customWidth="1"/>
    <col min="15415" max="15415" width="7.125" style="61" customWidth="1"/>
    <col min="15416" max="15416" width="7" style="61" customWidth="1"/>
    <col min="15417" max="15417" width="4.625" style="61" customWidth="1"/>
    <col min="15418" max="15418" width="5.875" style="61" customWidth="1"/>
    <col min="15419" max="15419" width="6.375" style="61" customWidth="1"/>
    <col min="15420" max="15420" width="4.625" style="61" customWidth="1"/>
    <col min="15421" max="15421" width="5.125" style="61" customWidth="1"/>
    <col min="15422" max="15422" width="5.375" style="61" customWidth="1"/>
    <col min="15423" max="15423" width="6.375" style="61" customWidth="1"/>
    <col min="15424" max="15424" width="4.625" style="61" customWidth="1"/>
    <col min="15425" max="15425" width="4.875" style="61" customWidth="1"/>
    <col min="15426" max="15426" width="8.375" style="61" customWidth="1"/>
    <col min="15427" max="15427" width="4.625" style="61" customWidth="1"/>
    <col min="15428" max="15428" width="6.25" style="61" customWidth="1"/>
    <col min="15429" max="15429" width="7.375" style="61" customWidth="1"/>
    <col min="15430" max="15430" width="5.75" style="61" customWidth="1"/>
    <col min="15431" max="15431" width="8.375" style="61" customWidth="1"/>
    <col min="15432" max="15432" width="8.75" style="61" customWidth="1"/>
    <col min="15433" max="15433" width="6.25" style="61" customWidth="1"/>
    <col min="15434" max="15434" width="7.375" style="61" customWidth="1"/>
    <col min="15435" max="15435" width="4.875" style="61" customWidth="1"/>
    <col min="15436" max="15436" width="7.75" style="61" customWidth="1"/>
    <col min="15437" max="15437" width="6.875" style="61" customWidth="1"/>
    <col min="15438" max="15438" width="15.25" style="61" customWidth="1"/>
    <col min="15439" max="15439" width="15.875" style="61" customWidth="1"/>
    <col min="15440" max="15440" width="24.75" style="61" bestFit="1" customWidth="1"/>
    <col min="15441" max="15441" width="21.625" style="61" customWidth="1"/>
    <col min="15442" max="15442" width="3.75" style="61" customWidth="1"/>
    <col min="15443" max="15443" width="15.625" style="61" customWidth="1"/>
    <col min="15444" max="15444" width="9.875" style="61" customWidth="1"/>
    <col min="15445" max="15619" width="9" style="61"/>
    <col min="15620" max="15620" width="19" style="61" bestFit="1" customWidth="1"/>
    <col min="15621" max="15621" width="3.75" style="61" customWidth="1"/>
    <col min="15622" max="15622" width="8.375" style="61" customWidth="1"/>
    <col min="15623" max="15623" width="7.375" style="61" customWidth="1"/>
    <col min="15624" max="15624" width="6.875" style="61" customWidth="1"/>
    <col min="15625" max="15625" width="6.375" style="61" customWidth="1"/>
    <col min="15626" max="15626" width="7" style="61" customWidth="1"/>
    <col min="15627" max="15627" width="8.375" style="61" customWidth="1"/>
    <col min="15628" max="15628" width="7.375" style="61" customWidth="1"/>
    <col min="15629" max="15629" width="7.75" style="61" customWidth="1"/>
    <col min="15630" max="15630" width="7.375" style="61" customWidth="1"/>
    <col min="15631" max="15631" width="7.875" style="61" customWidth="1"/>
    <col min="15632" max="15632" width="7.75" style="61" customWidth="1"/>
    <col min="15633" max="15633" width="8.375" style="61" customWidth="1"/>
    <col min="15634" max="15634" width="4.375" style="61" customWidth="1"/>
    <col min="15635" max="15636" width="6.375" style="61" customWidth="1"/>
    <col min="15637" max="15637" width="7.625" style="61" customWidth="1"/>
    <col min="15638" max="15638" width="3.75" style="61" customWidth="1"/>
    <col min="15639" max="15639" width="9.25" style="61" customWidth="1"/>
    <col min="15640" max="15640" width="5.75" style="61" customWidth="1"/>
    <col min="15641" max="15641" width="5.625" style="61" customWidth="1"/>
    <col min="15642" max="15642" width="9" style="61"/>
    <col min="15643" max="15643" width="6.375" style="61" customWidth="1"/>
    <col min="15644" max="15644" width="5" style="61" customWidth="1"/>
    <col min="15645" max="15645" width="3.375" style="61" customWidth="1"/>
    <col min="15646" max="15646" width="9.25" style="61" customWidth="1"/>
    <col min="15647" max="15647" width="5.375" style="61" customWidth="1"/>
    <col min="15648" max="15648" width="6.875" style="61" customWidth="1"/>
    <col min="15649" max="15649" width="8.75" style="61" customWidth="1"/>
    <col min="15650" max="15650" width="6.125" style="61" customWidth="1"/>
    <col min="15651" max="15651" width="9.125" style="61" customWidth="1"/>
    <col min="15652" max="15652" width="8.75" style="61" customWidth="1"/>
    <col min="15653" max="15653" width="10.125" style="61" customWidth="1"/>
    <col min="15654" max="15654" width="11.375" style="61" customWidth="1"/>
    <col min="15655" max="15655" width="9.375" style="61" customWidth="1"/>
    <col min="15656" max="15656" width="9.25" style="61" customWidth="1"/>
    <col min="15657" max="15657" width="7.125" style="61" customWidth="1"/>
    <col min="15658" max="15658" width="8" style="61" customWidth="1"/>
    <col min="15659" max="15659" width="9.375" style="61" customWidth="1"/>
    <col min="15660" max="15660" width="14" style="61" customWidth="1"/>
    <col min="15661" max="15661" width="8.375" style="61" customWidth="1"/>
    <col min="15662" max="15663" width="7.375" style="61" customWidth="1"/>
    <col min="15664" max="15664" width="8.375" style="61" customWidth="1"/>
    <col min="15665" max="15665" width="8.75" style="61" customWidth="1"/>
    <col min="15666" max="15666" width="9.375" style="61" customWidth="1"/>
    <col min="15667" max="15667" width="8.625" style="61" customWidth="1"/>
    <col min="15668" max="15668" width="10" style="61" customWidth="1"/>
    <col min="15669" max="15669" width="7.875" style="61" customWidth="1"/>
    <col min="15670" max="15670" width="7.75" style="61" customWidth="1"/>
    <col min="15671" max="15671" width="7.125" style="61" customWidth="1"/>
    <col min="15672" max="15672" width="7" style="61" customWidth="1"/>
    <col min="15673" max="15673" width="4.625" style="61" customWidth="1"/>
    <col min="15674" max="15674" width="5.875" style="61" customWidth="1"/>
    <col min="15675" max="15675" width="6.375" style="61" customWidth="1"/>
    <col min="15676" max="15676" width="4.625" style="61" customWidth="1"/>
    <col min="15677" max="15677" width="5.125" style="61" customWidth="1"/>
    <col min="15678" max="15678" width="5.375" style="61" customWidth="1"/>
    <col min="15679" max="15679" width="6.375" style="61" customWidth="1"/>
    <col min="15680" max="15680" width="4.625" style="61" customWidth="1"/>
    <col min="15681" max="15681" width="4.875" style="61" customWidth="1"/>
    <col min="15682" max="15682" width="8.375" style="61" customWidth="1"/>
    <col min="15683" max="15683" width="4.625" style="61" customWidth="1"/>
    <col min="15684" max="15684" width="6.25" style="61" customWidth="1"/>
    <col min="15685" max="15685" width="7.375" style="61" customWidth="1"/>
    <col min="15686" max="15686" width="5.75" style="61" customWidth="1"/>
    <col min="15687" max="15687" width="8.375" style="61" customWidth="1"/>
    <col min="15688" max="15688" width="8.75" style="61" customWidth="1"/>
    <col min="15689" max="15689" width="6.25" style="61" customWidth="1"/>
    <col min="15690" max="15690" width="7.375" style="61" customWidth="1"/>
    <col min="15691" max="15691" width="4.875" style="61" customWidth="1"/>
    <col min="15692" max="15692" width="7.75" style="61" customWidth="1"/>
    <col min="15693" max="15693" width="6.875" style="61" customWidth="1"/>
    <col min="15694" max="15694" width="15.25" style="61" customWidth="1"/>
    <col min="15695" max="15695" width="15.875" style="61" customWidth="1"/>
    <col min="15696" max="15696" width="24.75" style="61" bestFit="1" customWidth="1"/>
    <col min="15697" max="15697" width="21.625" style="61" customWidth="1"/>
    <col min="15698" max="15698" width="3.75" style="61" customWidth="1"/>
    <col min="15699" max="15699" width="15.625" style="61" customWidth="1"/>
    <col min="15700" max="15700" width="9.875" style="61" customWidth="1"/>
    <col min="15701" max="15875" width="9" style="61"/>
    <col min="15876" max="15876" width="19" style="61" bestFit="1" customWidth="1"/>
    <col min="15877" max="15877" width="3.75" style="61" customWidth="1"/>
    <col min="15878" max="15878" width="8.375" style="61" customWidth="1"/>
    <col min="15879" max="15879" width="7.375" style="61" customWidth="1"/>
    <col min="15880" max="15880" width="6.875" style="61" customWidth="1"/>
    <col min="15881" max="15881" width="6.375" style="61" customWidth="1"/>
    <col min="15882" max="15882" width="7" style="61" customWidth="1"/>
    <col min="15883" max="15883" width="8.375" style="61" customWidth="1"/>
    <col min="15884" max="15884" width="7.375" style="61" customWidth="1"/>
    <col min="15885" max="15885" width="7.75" style="61" customWidth="1"/>
    <col min="15886" max="15886" width="7.375" style="61" customWidth="1"/>
    <col min="15887" max="15887" width="7.875" style="61" customWidth="1"/>
    <col min="15888" max="15888" width="7.75" style="61" customWidth="1"/>
    <col min="15889" max="15889" width="8.375" style="61" customWidth="1"/>
    <col min="15890" max="15890" width="4.375" style="61" customWidth="1"/>
    <col min="15891" max="15892" width="6.375" style="61" customWidth="1"/>
    <col min="15893" max="15893" width="7.625" style="61" customWidth="1"/>
    <col min="15894" max="15894" width="3.75" style="61" customWidth="1"/>
    <col min="15895" max="15895" width="9.25" style="61" customWidth="1"/>
    <col min="15896" max="15896" width="5.75" style="61" customWidth="1"/>
    <col min="15897" max="15897" width="5.625" style="61" customWidth="1"/>
    <col min="15898" max="15898" width="9" style="61"/>
    <col min="15899" max="15899" width="6.375" style="61" customWidth="1"/>
    <col min="15900" max="15900" width="5" style="61" customWidth="1"/>
    <col min="15901" max="15901" width="3.375" style="61" customWidth="1"/>
    <col min="15902" max="15902" width="9.25" style="61" customWidth="1"/>
    <col min="15903" max="15903" width="5.375" style="61" customWidth="1"/>
    <col min="15904" max="15904" width="6.875" style="61" customWidth="1"/>
    <col min="15905" max="15905" width="8.75" style="61" customWidth="1"/>
    <col min="15906" max="15906" width="6.125" style="61" customWidth="1"/>
    <col min="15907" max="15907" width="9.125" style="61" customWidth="1"/>
    <col min="15908" max="15908" width="8.75" style="61" customWidth="1"/>
    <col min="15909" max="15909" width="10.125" style="61" customWidth="1"/>
    <col min="15910" max="15910" width="11.375" style="61" customWidth="1"/>
    <col min="15911" max="15911" width="9.375" style="61" customWidth="1"/>
    <col min="15912" max="15912" width="9.25" style="61" customWidth="1"/>
    <col min="15913" max="15913" width="7.125" style="61" customWidth="1"/>
    <col min="15914" max="15914" width="8" style="61" customWidth="1"/>
    <col min="15915" max="15915" width="9.375" style="61" customWidth="1"/>
    <col min="15916" max="15916" width="14" style="61" customWidth="1"/>
    <col min="15917" max="15917" width="8.375" style="61" customWidth="1"/>
    <col min="15918" max="15919" width="7.375" style="61" customWidth="1"/>
    <col min="15920" max="15920" width="8.375" style="61" customWidth="1"/>
    <col min="15921" max="15921" width="8.75" style="61" customWidth="1"/>
    <col min="15922" max="15922" width="9.375" style="61" customWidth="1"/>
    <col min="15923" max="15923" width="8.625" style="61" customWidth="1"/>
    <col min="15924" max="15924" width="10" style="61" customWidth="1"/>
    <col min="15925" max="15925" width="7.875" style="61" customWidth="1"/>
    <col min="15926" max="15926" width="7.75" style="61" customWidth="1"/>
    <col min="15927" max="15927" width="7.125" style="61" customWidth="1"/>
    <col min="15928" max="15928" width="7" style="61" customWidth="1"/>
    <col min="15929" max="15929" width="4.625" style="61" customWidth="1"/>
    <col min="15930" max="15930" width="5.875" style="61" customWidth="1"/>
    <col min="15931" max="15931" width="6.375" style="61" customWidth="1"/>
    <col min="15932" max="15932" width="4.625" style="61" customWidth="1"/>
    <col min="15933" max="15933" width="5.125" style="61" customWidth="1"/>
    <col min="15934" max="15934" width="5.375" style="61" customWidth="1"/>
    <col min="15935" max="15935" width="6.375" style="61" customWidth="1"/>
    <col min="15936" max="15936" width="4.625" style="61" customWidth="1"/>
    <col min="15937" max="15937" width="4.875" style="61" customWidth="1"/>
    <col min="15938" max="15938" width="8.375" style="61" customWidth="1"/>
    <col min="15939" max="15939" width="4.625" style="61" customWidth="1"/>
    <col min="15940" max="15940" width="6.25" style="61" customWidth="1"/>
    <col min="15941" max="15941" width="7.375" style="61" customWidth="1"/>
    <col min="15942" max="15942" width="5.75" style="61" customWidth="1"/>
    <col min="15943" max="15943" width="8.375" style="61" customWidth="1"/>
    <col min="15944" max="15944" width="8.75" style="61" customWidth="1"/>
    <col min="15945" max="15945" width="6.25" style="61" customWidth="1"/>
    <col min="15946" max="15946" width="7.375" style="61" customWidth="1"/>
    <col min="15947" max="15947" width="4.875" style="61" customWidth="1"/>
    <col min="15948" max="15948" width="7.75" style="61" customWidth="1"/>
    <col min="15949" max="15949" width="6.875" style="61" customWidth="1"/>
    <col min="15950" max="15950" width="15.25" style="61" customWidth="1"/>
    <col min="15951" max="15951" width="15.875" style="61" customWidth="1"/>
    <col min="15952" max="15952" width="24.75" style="61" bestFit="1" customWidth="1"/>
    <col min="15953" max="15953" width="21.625" style="61" customWidth="1"/>
    <col min="15954" max="15954" width="3.75" style="61" customWidth="1"/>
    <col min="15955" max="15955" width="15.625" style="61" customWidth="1"/>
    <col min="15956" max="15956" width="9.875" style="61" customWidth="1"/>
    <col min="15957" max="16131" width="9" style="61"/>
    <col min="16132" max="16132" width="19" style="61" bestFit="1" customWidth="1"/>
    <col min="16133" max="16133" width="3.75" style="61" customWidth="1"/>
    <col min="16134" max="16134" width="8.375" style="61" customWidth="1"/>
    <col min="16135" max="16135" width="7.375" style="61" customWidth="1"/>
    <col min="16136" max="16136" width="6.875" style="61" customWidth="1"/>
    <col min="16137" max="16137" width="6.375" style="61" customWidth="1"/>
    <col min="16138" max="16138" width="7" style="61" customWidth="1"/>
    <col min="16139" max="16139" width="8.375" style="61" customWidth="1"/>
    <col min="16140" max="16140" width="7.375" style="61" customWidth="1"/>
    <col min="16141" max="16141" width="7.75" style="61" customWidth="1"/>
    <col min="16142" max="16142" width="7.375" style="61" customWidth="1"/>
    <col min="16143" max="16143" width="7.875" style="61" customWidth="1"/>
    <col min="16144" max="16144" width="7.75" style="61" customWidth="1"/>
    <col min="16145" max="16145" width="8.375" style="61" customWidth="1"/>
    <col min="16146" max="16146" width="4.375" style="61" customWidth="1"/>
    <col min="16147" max="16148" width="6.375" style="61" customWidth="1"/>
    <col min="16149" max="16149" width="7.625" style="61" customWidth="1"/>
    <col min="16150" max="16150" width="3.75" style="61" customWidth="1"/>
    <col min="16151" max="16151" width="9.25" style="61" customWidth="1"/>
    <col min="16152" max="16152" width="5.75" style="61" customWidth="1"/>
    <col min="16153" max="16153" width="5.625" style="61" customWidth="1"/>
    <col min="16154" max="16154" width="9" style="61"/>
    <col min="16155" max="16155" width="6.375" style="61" customWidth="1"/>
    <col min="16156" max="16156" width="5" style="61" customWidth="1"/>
    <col min="16157" max="16157" width="3.375" style="61" customWidth="1"/>
    <col min="16158" max="16158" width="9.25" style="61" customWidth="1"/>
    <col min="16159" max="16159" width="5.375" style="61" customWidth="1"/>
    <col min="16160" max="16160" width="6.875" style="61" customWidth="1"/>
    <col min="16161" max="16161" width="8.75" style="61" customWidth="1"/>
    <col min="16162" max="16162" width="6.125" style="61" customWidth="1"/>
    <col min="16163" max="16163" width="9.125" style="61" customWidth="1"/>
    <col min="16164" max="16164" width="8.75" style="61" customWidth="1"/>
    <col min="16165" max="16165" width="10.125" style="61" customWidth="1"/>
    <col min="16166" max="16166" width="11.375" style="61" customWidth="1"/>
    <col min="16167" max="16167" width="9.375" style="61" customWidth="1"/>
    <col min="16168" max="16168" width="9.25" style="61" customWidth="1"/>
    <col min="16169" max="16169" width="7.125" style="61" customWidth="1"/>
    <col min="16170" max="16170" width="8" style="61" customWidth="1"/>
    <col min="16171" max="16171" width="9.375" style="61" customWidth="1"/>
    <col min="16172" max="16172" width="14" style="61" customWidth="1"/>
    <col min="16173" max="16173" width="8.375" style="61" customWidth="1"/>
    <col min="16174" max="16175" width="7.375" style="61" customWidth="1"/>
    <col min="16176" max="16176" width="8.375" style="61" customWidth="1"/>
    <col min="16177" max="16177" width="8.75" style="61" customWidth="1"/>
    <col min="16178" max="16178" width="9.375" style="61" customWidth="1"/>
    <col min="16179" max="16179" width="8.625" style="61" customWidth="1"/>
    <col min="16180" max="16180" width="10" style="61" customWidth="1"/>
    <col min="16181" max="16181" width="7.875" style="61" customWidth="1"/>
    <col min="16182" max="16182" width="7.75" style="61" customWidth="1"/>
    <col min="16183" max="16183" width="7.125" style="61" customWidth="1"/>
    <col min="16184" max="16184" width="7" style="61" customWidth="1"/>
    <col min="16185" max="16185" width="4.625" style="61" customWidth="1"/>
    <col min="16186" max="16186" width="5.875" style="61" customWidth="1"/>
    <col min="16187" max="16187" width="6.375" style="61" customWidth="1"/>
    <col min="16188" max="16188" width="4.625" style="61" customWidth="1"/>
    <col min="16189" max="16189" width="5.125" style="61" customWidth="1"/>
    <col min="16190" max="16190" width="5.375" style="61" customWidth="1"/>
    <col min="16191" max="16191" width="6.375" style="61" customWidth="1"/>
    <col min="16192" max="16192" width="4.625" style="61" customWidth="1"/>
    <col min="16193" max="16193" width="4.875" style="61" customWidth="1"/>
    <col min="16194" max="16194" width="8.375" style="61" customWidth="1"/>
    <col min="16195" max="16195" width="4.625" style="61" customWidth="1"/>
    <col min="16196" max="16196" width="6.25" style="61" customWidth="1"/>
    <col min="16197" max="16197" width="7.375" style="61" customWidth="1"/>
    <col min="16198" max="16198" width="5.75" style="61" customWidth="1"/>
    <col min="16199" max="16199" width="8.375" style="61" customWidth="1"/>
    <col min="16200" max="16200" width="8.75" style="61" customWidth="1"/>
    <col min="16201" max="16201" width="6.25" style="61" customWidth="1"/>
    <col min="16202" max="16202" width="7.375" style="61" customWidth="1"/>
    <col min="16203" max="16203" width="4.875" style="61" customWidth="1"/>
    <col min="16204" max="16204" width="7.75" style="61" customWidth="1"/>
    <col min="16205" max="16205" width="6.875" style="61" customWidth="1"/>
    <col min="16206" max="16206" width="15.25" style="61" customWidth="1"/>
    <col min="16207" max="16207" width="15.875" style="61" customWidth="1"/>
    <col min="16208" max="16208" width="24.75" style="61" bestFit="1" customWidth="1"/>
    <col min="16209" max="16209" width="21.625" style="61" customWidth="1"/>
    <col min="16210" max="16210" width="3.75" style="61" customWidth="1"/>
    <col min="16211" max="16211" width="15.625" style="61" customWidth="1"/>
    <col min="16212" max="16212" width="9.875" style="61" customWidth="1"/>
    <col min="16213" max="16384" width="9" style="61"/>
  </cols>
  <sheetData>
    <row r="1" spans="1:110" s="1" customFormat="1" ht="23.25">
      <c r="C1" s="78">
        <v>2</v>
      </c>
      <c r="E1" s="78">
        <v>2</v>
      </c>
      <c r="F1" s="78">
        <v>14</v>
      </c>
      <c r="G1" s="77"/>
      <c r="H1" s="77"/>
      <c r="I1" s="77"/>
      <c r="J1" s="77"/>
      <c r="K1" s="77"/>
      <c r="L1" s="78">
        <v>15</v>
      </c>
      <c r="M1" s="78">
        <v>16</v>
      </c>
      <c r="N1" s="78">
        <v>17</v>
      </c>
      <c r="O1" s="78">
        <v>18</v>
      </c>
      <c r="P1" s="78">
        <v>19</v>
      </c>
      <c r="Q1" s="78"/>
      <c r="R1" s="78">
        <v>20</v>
      </c>
      <c r="S1" s="78">
        <v>21</v>
      </c>
      <c r="T1" s="78">
        <v>22</v>
      </c>
      <c r="U1" s="78">
        <v>23</v>
      </c>
      <c r="V1" s="78">
        <v>24</v>
      </c>
      <c r="W1" s="78">
        <v>25</v>
      </c>
      <c r="X1" s="78">
        <v>28</v>
      </c>
      <c r="Y1" s="78">
        <v>26</v>
      </c>
      <c r="Z1" s="78">
        <v>30</v>
      </c>
      <c r="AA1" s="78">
        <v>31</v>
      </c>
      <c r="AB1" s="78">
        <v>32</v>
      </c>
      <c r="AC1" s="78">
        <v>33</v>
      </c>
      <c r="AD1" s="78">
        <v>34</v>
      </c>
      <c r="AE1" s="78"/>
      <c r="AF1" s="78">
        <v>36</v>
      </c>
      <c r="AG1" s="78"/>
      <c r="AH1" s="78">
        <v>37</v>
      </c>
      <c r="AI1" s="78"/>
      <c r="AJ1" s="78"/>
      <c r="AK1" s="78"/>
      <c r="AL1" s="78"/>
      <c r="AM1" s="78"/>
      <c r="AN1" s="78"/>
      <c r="AO1" s="78"/>
      <c r="AP1" s="78">
        <v>29</v>
      </c>
      <c r="AQ1" s="78"/>
      <c r="AR1" s="78"/>
      <c r="AS1" s="78"/>
      <c r="AT1" s="78"/>
      <c r="AU1" s="78"/>
      <c r="AV1" s="78"/>
      <c r="AW1" s="78"/>
      <c r="AX1" s="78"/>
      <c r="AY1" s="78"/>
      <c r="AZ1" s="78"/>
      <c r="BA1" s="78"/>
      <c r="BB1" s="78"/>
      <c r="BC1" s="78">
        <v>55</v>
      </c>
      <c r="BD1" s="78">
        <v>56</v>
      </c>
      <c r="BE1" s="78">
        <v>57</v>
      </c>
      <c r="BF1" s="78">
        <v>58</v>
      </c>
      <c r="BG1" s="78">
        <v>59</v>
      </c>
      <c r="BH1" s="78">
        <v>54</v>
      </c>
      <c r="BI1" s="78">
        <v>43</v>
      </c>
      <c r="BJ1" s="78">
        <v>44</v>
      </c>
      <c r="BK1" s="78">
        <v>45</v>
      </c>
      <c r="BL1" s="78">
        <v>46</v>
      </c>
      <c r="BM1" s="78">
        <v>47</v>
      </c>
      <c r="BN1" s="78">
        <v>48</v>
      </c>
      <c r="BO1" s="78">
        <v>49</v>
      </c>
      <c r="BP1" s="78">
        <v>50</v>
      </c>
      <c r="BQ1" s="78">
        <v>51</v>
      </c>
      <c r="BR1" s="78">
        <v>52</v>
      </c>
      <c r="BS1" s="78"/>
      <c r="BT1" s="78"/>
      <c r="BU1" s="78">
        <v>53</v>
      </c>
      <c r="BV1" s="78"/>
      <c r="BW1" s="78"/>
      <c r="BX1" s="78"/>
      <c r="BY1" s="78"/>
      <c r="BZ1" s="78"/>
      <c r="CA1" s="78"/>
      <c r="CB1" s="78"/>
      <c r="CC1" s="78"/>
      <c r="CD1" s="78"/>
    </row>
    <row r="2" spans="1:110" s="1" customFormat="1" ht="15">
      <c r="C2" s="78"/>
      <c r="E2" s="78"/>
      <c r="F2" s="44">
        <f ca="1">F201</f>
        <v>0</v>
      </c>
      <c r="G2" s="44">
        <f t="shared" ref="G2:BR2" ca="1" si="0">G201</f>
        <v>0</v>
      </c>
      <c r="H2" s="44">
        <f t="shared" ca="1" si="0"/>
        <v>0</v>
      </c>
      <c r="I2" s="44">
        <f t="shared" ca="1" si="0"/>
        <v>0</v>
      </c>
      <c r="J2" s="44">
        <f t="shared" ca="1" si="0"/>
        <v>0</v>
      </c>
      <c r="K2" s="44">
        <f t="shared" ca="1" si="0"/>
        <v>0</v>
      </c>
      <c r="L2" s="44">
        <f t="shared" ca="1" si="0"/>
        <v>0</v>
      </c>
      <c r="M2" s="44">
        <f t="shared" ca="1" si="0"/>
        <v>0</v>
      </c>
      <c r="N2" s="44">
        <f t="shared" ca="1" si="0"/>
        <v>0</v>
      </c>
      <c r="O2" s="44">
        <f t="shared" ca="1" si="0"/>
        <v>0</v>
      </c>
      <c r="P2" s="44">
        <f t="shared" ca="1" si="0"/>
        <v>0</v>
      </c>
      <c r="Q2" s="44">
        <f t="shared" ca="1" si="0"/>
        <v>0</v>
      </c>
      <c r="R2" s="44">
        <f t="shared" ca="1" si="0"/>
        <v>0</v>
      </c>
      <c r="S2" s="44">
        <f t="shared" ca="1" si="0"/>
        <v>0</v>
      </c>
      <c r="T2" s="44">
        <f t="shared" ca="1" si="0"/>
        <v>0</v>
      </c>
      <c r="U2" s="44">
        <f t="shared" ca="1" si="0"/>
        <v>0</v>
      </c>
      <c r="V2" s="44">
        <f t="shared" ca="1" si="0"/>
        <v>0</v>
      </c>
      <c r="W2" s="44">
        <f t="shared" ca="1" si="0"/>
        <v>0</v>
      </c>
      <c r="X2" s="44">
        <f t="shared" ca="1" si="0"/>
        <v>0</v>
      </c>
      <c r="Y2" s="44">
        <f t="shared" ca="1" si="0"/>
        <v>0</v>
      </c>
      <c r="Z2" s="44">
        <f t="shared" ca="1" si="0"/>
        <v>0</v>
      </c>
      <c r="AA2" s="44">
        <f t="shared" ca="1" si="0"/>
        <v>0</v>
      </c>
      <c r="AB2" s="44">
        <f t="shared" ca="1" si="0"/>
        <v>0</v>
      </c>
      <c r="AC2" s="44">
        <f t="shared" ca="1" si="0"/>
        <v>0</v>
      </c>
      <c r="AD2" s="44">
        <f t="shared" ca="1" si="0"/>
        <v>0</v>
      </c>
      <c r="AE2" s="44">
        <f t="shared" ca="1" si="0"/>
        <v>0</v>
      </c>
      <c r="AF2" s="44">
        <f t="shared" si="0"/>
        <v>0</v>
      </c>
      <c r="AG2" s="44">
        <f t="shared" ca="1" si="0"/>
        <v>0</v>
      </c>
      <c r="AH2" s="44">
        <f t="shared" si="0"/>
        <v>0</v>
      </c>
      <c r="AI2" s="44">
        <f t="shared" ca="1" si="0"/>
        <v>0</v>
      </c>
      <c r="AJ2" s="44">
        <f t="shared" si="0"/>
        <v>0</v>
      </c>
      <c r="AK2" s="44">
        <f t="shared" ca="1" si="0"/>
        <v>0</v>
      </c>
      <c r="AL2" s="44">
        <f t="shared" ca="1" si="0"/>
        <v>0</v>
      </c>
      <c r="AM2" s="44">
        <f t="shared" ca="1" si="0"/>
        <v>0</v>
      </c>
      <c r="AN2" s="44">
        <f t="shared" ca="1" si="0"/>
        <v>0</v>
      </c>
      <c r="AO2" s="44">
        <f t="shared" si="0"/>
        <v>0</v>
      </c>
      <c r="AP2" s="44">
        <f t="shared" ca="1" si="0"/>
        <v>0</v>
      </c>
      <c r="AQ2" s="44">
        <f t="shared" ca="1" si="0"/>
        <v>0</v>
      </c>
      <c r="AR2" s="44">
        <f t="shared" ca="1" si="0"/>
        <v>0</v>
      </c>
      <c r="AS2" s="44">
        <f t="shared" ca="1" si="0"/>
        <v>0</v>
      </c>
      <c r="AT2" s="44">
        <f t="shared" ca="1" si="0"/>
        <v>0</v>
      </c>
      <c r="AU2" s="44">
        <f t="shared" ca="1" si="0"/>
        <v>0</v>
      </c>
      <c r="AV2" s="44">
        <f t="shared" ca="1" si="0"/>
        <v>0</v>
      </c>
      <c r="AW2" s="44">
        <f t="shared" ca="1" si="0"/>
        <v>0</v>
      </c>
      <c r="AX2" s="44">
        <f t="shared" ca="1" si="0"/>
        <v>0</v>
      </c>
      <c r="AY2" s="44">
        <f t="shared" ca="1" si="0"/>
        <v>0</v>
      </c>
      <c r="AZ2" s="44">
        <f t="shared" ca="1" si="0"/>
        <v>0</v>
      </c>
      <c r="BA2" s="44">
        <f t="shared" ca="1" si="0"/>
        <v>0</v>
      </c>
      <c r="BB2" s="44">
        <f t="shared" ca="1" si="0"/>
        <v>0</v>
      </c>
      <c r="BC2" s="44">
        <f t="shared" ca="1" si="0"/>
        <v>0</v>
      </c>
      <c r="BD2" s="44">
        <f t="shared" ca="1" si="0"/>
        <v>0</v>
      </c>
      <c r="BE2" s="44">
        <f t="shared" ca="1" si="0"/>
        <v>0</v>
      </c>
      <c r="BF2" s="44">
        <f t="shared" ca="1" si="0"/>
        <v>0</v>
      </c>
      <c r="BG2" s="44">
        <f t="shared" ca="1" si="0"/>
        <v>0</v>
      </c>
      <c r="BH2" s="44">
        <f t="shared" ca="1" si="0"/>
        <v>0</v>
      </c>
      <c r="BI2" s="44">
        <f t="shared" ca="1" si="0"/>
        <v>0</v>
      </c>
      <c r="BJ2" s="45">
        <f t="shared" ca="1" si="0"/>
        <v>0</v>
      </c>
      <c r="BK2" s="45">
        <f t="shared" ca="1" si="0"/>
        <v>0</v>
      </c>
      <c r="BL2" s="45">
        <f t="shared" ca="1" si="0"/>
        <v>0</v>
      </c>
      <c r="BM2" s="45">
        <f t="shared" ca="1" si="0"/>
        <v>0</v>
      </c>
      <c r="BN2" s="45">
        <f t="shared" ca="1" si="0"/>
        <v>0</v>
      </c>
      <c r="BO2" s="45">
        <f t="shared" ca="1" si="0"/>
        <v>0</v>
      </c>
      <c r="BP2" s="45">
        <f t="shared" ca="1" si="0"/>
        <v>0</v>
      </c>
      <c r="BQ2" s="45">
        <f t="shared" ca="1" si="0"/>
        <v>0</v>
      </c>
      <c r="BR2" s="45">
        <f t="shared" ca="1" si="0"/>
        <v>0</v>
      </c>
      <c r="BS2" s="44">
        <f t="shared" ref="BS2:CD2" ca="1" si="1">BS201</f>
        <v>0</v>
      </c>
      <c r="BT2" s="44">
        <f t="shared" si="1"/>
        <v>0</v>
      </c>
      <c r="BU2" s="44">
        <f t="shared" ca="1" si="1"/>
        <v>0</v>
      </c>
      <c r="BV2" s="44">
        <f t="shared" ca="1" si="1"/>
        <v>0</v>
      </c>
      <c r="BW2" s="44">
        <f t="shared" si="1"/>
        <v>0</v>
      </c>
      <c r="BX2" s="44">
        <f t="shared" ca="1" si="1"/>
        <v>0</v>
      </c>
      <c r="BY2" s="44">
        <f t="shared" ca="1" si="1"/>
        <v>0</v>
      </c>
      <c r="BZ2" s="44">
        <f t="shared" ca="1" si="1"/>
        <v>0</v>
      </c>
      <c r="CA2" s="44">
        <f t="shared" ca="1" si="1"/>
        <v>0</v>
      </c>
      <c r="CB2" s="44" t="str">
        <f t="shared" si="1"/>
        <v>الإجمـــــــــــــــــــالي</v>
      </c>
      <c r="CC2" s="44">
        <f t="shared" si="1"/>
        <v>0</v>
      </c>
      <c r="CD2" s="44">
        <f t="shared" si="1"/>
        <v>0</v>
      </c>
      <c r="CR2" s="61"/>
      <c r="CS2" s="61"/>
      <c r="CT2" s="61"/>
      <c r="CU2" s="61"/>
      <c r="CV2" s="61"/>
      <c r="CW2" s="61"/>
      <c r="CX2" s="61"/>
      <c r="CY2" s="61"/>
      <c r="CZ2" s="61"/>
      <c r="DA2" s="61"/>
      <c r="DB2" s="61"/>
      <c r="DC2" s="61"/>
      <c r="DD2" s="61"/>
      <c r="DE2" s="61"/>
      <c r="DF2" s="61"/>
    </row>
    <row r="3" spans="1:110" s="1" customFormat="1" ht="23.25">
      <c r="C3" s="78"/>
      <c r="E3" s="78"/>
      <c r="F3" s="78"/>
      <c r="G3" s="77"/>
      <c r="H3" s="77"/>
      <c r="I3" s="77"/>
      <c r="J3" s="77"/>
      <c r="K3" s="77"/>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R3" s="61"/>
      <c r="CS3" s="61"/>
      <c r="CT3" s="61"/>
      <c r="CU3" s="61"/>
      <c r="CV3" s="61"/>
      <c r="CW3" s="61"/>
      <c r="CX3" s="61"/>
      <c r="CY3" s="61"/>
      <c r="CZ3" s="61"/>
      <c r="DA3" s="61"/>
      <c r="DB3" s="61"/>
      <c r="DC3" s="61"/>
      <c r="DD3" s="61"/>
      <c r="DE3" s="61"/>
      <c r="DF3" s="61"/>
    </row>
    <row r="4" spans="1:110" s="1" customFormat="1" ht="20.25" customHeight="1">
      <c r="E4" s="6"/>
      <c r="F4" s="250" t="str">
        <f>'مرايه مرتب'!H12</f>
        <v>كشف مرتبات الاداريين ( امور دفع )</v>
      </c>
      <c r="G4" s="250"/>
      <c r="H4" s="250"/>
      <c r="I4" s="250"/>
      <c r="J4" s="250"/>
      <c r="K4" s="250"/>
      <c r="N4" s="249" t="s">
        <v>424</v>
      </c>
      <c r="O4" s="249"/>
      <c r="P4" s="8">
        <f>'مرايه مرتب'!H13</f>
        <v>41730</v>
      </c>
      <c r="Q4" s="7" t="s">
        <v>464</v>
      </c>
      <c r="R4" s="249" t="str">
        <f>'مرايه مرتب'!K13</f>
        <v>2015 م</v>
      </c>
      <c r="S4" s="249"/>
      <c r="AE4" s="9"/>
      <c r="AF4" s="9"/>
      <c r="AG4" s="9"/>
      <c r="AH4" s="9"/>
      <c r="AI4" s="9"/>
      <c r="AJ4" s="9"/>
      <c r="AK4" s="9"/>
      <c r="AL4" s="9"/>
      <c r="AR4" s="3"/>
      <c r="AS4" s="250" t="str">
        <f>'مرايه مرتب'!H12</f>
        <v>كشف مرتبات الاداريين ( امور دفع )</v>
      </c>
      <c r="AT4" s="250"/>
      <c r="AU4" s="250"/>
      <c r="AV4" s="250"/>
      <c r="AW4" s="250"/>
      <c r="AX4" s="250"/>
      <c r="BA4" s="249" t="s">
        <v>424</v>
      </c>
      <c r="BB4" s="249"/>
      <c r="BC4" s="8">
        <f>'مرايه مرتب'!H13</f>
        <v>41730</v>
      </c>
      <c r="BD4" s="7" t="s">
        <v>464</v>
      </c>
      <c r="BE4" s="249" t="str">
        <f>'مرايه مرتب'!K13</f>
        <v>2015 م</v>
      </c>
      <c r="BF4" s="249"/>
      <c r="BG4" s="250"/>
      <c r="BH4" s="250"/>
      <c r="BR4" s="9"/>
      <c r="BS4" s="9"/>
      <c r="BT4" s="9"/>
      <c r="BU4" s="9"/>
      <c r="BV4" s="9"/>
      <c r="BW4" s="10"/>
      <c r="BX4" s="10"/>
      <c r="BY4" s="10"/>
      <c r="BZ4" s="9"/>
      <c r="CA4" s="9"/>
      <c r="CB4" s="251" t="s">
        <v>272</v>
      </c>
      <c r="CC4" s="251"/>
      <c r="CD4" s="6"/>
    </row>
    <row r="5" spans="1:110" s="1" customFormat="1" ht="21" thickBot="1">
      <c r="E5" s="11"/>
      <c r="F5" s="252" t="s">
        <v>273</v>
      </c>
      <c r="G5" s="252"/>
      <c r="H5" s="252"/>
      <c r="I5" s="252"/>
      <c r="J5" s="252"/>
      <c r="K5" s="252"/>
      <c r="L5" s="252" t="s">
        <v>274</v>
      </c>
      <c r="M5" s="252"/>
      <c r="N5" s="252"/>
      <c r="O5" s="252"/>
      <c r="P5" s="252"/>
      <c r="Q5" s="252"/>
      <c r="AD5" s="253" t="str">
        <f>BZ5</f>
        <v>استمارة رقم 1</v>
      </c>
      <c r="AE5" s="253"/>
      <c r="AF5" s="253"/>
      <c r="AG5" s="253"/>
      <c r="AH5" s="253"/>
      <c r="AI5" s="253"/>
      <c r="AJ5" s="253"/>
      <c r="AK5" s="253"/>
      <c r="AL5" s="12"/>
      <c r="AR5" s="3"/>
      <c r="AS5" s="252" t="s">
        <v>273</v>
      </c>
      <c r="AT5" s="252"/>
      <c r="AU5" s="252"/>
      <c r="AV5" s="252"/>
      <c r="AW5" s="252"/>
      <c r="AX5" s="252"/>
      <c r="AY5" s="252" t="s">
        <v>274</v>
      </c>
      <c r="AZ5" s="252"/>
      <c r="BA5" s="252"/>
      <c r="BB5" s="252"/>
      <c r="BC5" s="252"/>
      <c r="BD5" s="252"/>
      <c r="BE5" s="252"/>
      <c r="BF5" s="252"/>
      <c r="BG5" s="252"/>
      <c r="BH5" s="252"/>
      <c r="BR5" s="12"/>
      <c r="BS5" s="12"/>
      <c r="BT5" s="12"/>
      <c r="BU5" s="12"/>
      <c r="BV5" s="12"/>
      <c r="BW5" s="13"/>
      <c r="BX5" s="13"/>
      <c r="BY5" s="13"/>
      <c r="BZ5" s="253" t="s">
        <v>275</v>
      </c>
      <c r="CA5" s="253"/>
      <c r="CB5" s="254" t="s">
        <v>276</v>
      </c>
      <c r="CC5" s="254"/>
      <c r="CD5" s="11"/>
    </row>
    <row r="6" spans="1:110" s="1" customFormat="1" ht="27" customHeight="1">
      <c r="A6" s="239" t="s">
        <v>333</v>
      </c>
      <c r="B6" s="85"/>
      <c r="C6" s="268" t="s">
        <v>334</v>
      </c>
      <c r="D6" s="269" t="s">
        <v>277</v>
      </c>
      <c r="E6" s="268" t="s">
        <v>278</v>
      </c>
      <c r="F6" s="79" t="s">
        <v>279</v>
      </c>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1"/>
      <c r="AL6" s="248" t="s">
        <v>280</v>
      </c>
      <c r="AM6" s="260"/>
      <c r="AN6" s="260"/>
      <c r="AO6" s="260"/>
      <c r="AP6" s="260"/>
      <c r="AQ6" s="260"/>
      <c r="AR6" s="270" t="s">
        <v>281</v>
      </c>
      <c r="AS6" s="260" t="s">
        <v>282</v>
      </c>
      <c r="AT6" s="260"/>
      <c r="AU6" s="260"/>
      <c r="AV6" s="260"/>
      <c r="AW6" s="260"/>
      <c r="AX6" s="260"/>
      <c r="AY6" s="260"/>
      <c r="AZ6" s="260"/>
      <c r="BA6" s="260"/>
      <c r="BB6" s="260"/>
      <c r="BC6" s="260"/>
      <c r="BD6" s="260"/>
      <c r="BE6" s="260"/>
      <c r="BF6" s="260"/>
      <c r="BG6" s="260"/>
      <c r="BH6" s="260"/>
      <c r="BI6" s="260"/>
      <c r="BJ6" s="260"/>
      <c r="BK6" s="260"/>
      <c r="BL6" s="260"/>
      <c r="BM6" s="260"/>
      <c r="BN6" s="260"/>
      <c r="BO6" s="260"/>
      <c r="BP6" s="260"/>
      <c r="BQ6" s="260"/>
      <c r="BR6" s="260"/>
      <c r="BS6" s="260"/>
      <c r="BT6" s="260"/>
      <c r="BU6" s="260"/>
      <c r="BV6" s="260"/>
      <c r="BW6" s="260"/>
      <c r="BX6" s="260"/>
      <c r="BY6" s="260"/>
      <c r="BZ6" s="261" t="s">
        <v>283</v>
      </c>
      <c r="CA6" s="261" t="s">
        <v>284</v>
      </c>
      <c r="CB6" s="262" t="s">
        <v>285</v>
      </c>
      <c r="CC6" s="261" t="s">
        <v>286</v>
      </c>
      <c r="CD6" s="261" t="s">
        <v>278</v>
      </c>
      <c r="CF6" s="282" t="s">
        <v>287</v>
      </c>
      <c r="CG6" s="283" t="s">
        <v>288</v>
      </c>
      <c r="CH6" s="285" t="s">
        <v>289</v>
      </c>
      <c r="CI6" s="286"/>
      <c r="CJ6" s="287"/>
      <c r="CK6" s="285" t="s">
        <v>290</v>
      </c>
      <c r="CL6" s="286"/>
      <c r="CM6" s="287"/>
      <c r="CN6" s="256" t="s">
        <v>291</v>
      </c>
    </row>
    <row r="7" spans="1:110" s="1" customFormat="1" ht="15" customHeight="1">
      <c r="A7" s="240"/>
      <c r="B7" s="85"/>
      <c r="C7" s="268"/>
      <c r="D7" s="269"/>
      <c r="E7" s="268"/>
      <c r="F7" s="257" t="s">
        <v>292</v>
      </c>
      <c r="G7" s="258"/>
      <c r="H7" s="258"/>
      <c r="I7" s="258"/>
      <c r="J7" s="258"/>
      <c r="K7" s="259" t="s">
        <v>280</v>
      </c>
      <c r="L7" s="257"/>
      <c r="M7" s="257"/>
      <c r="N7" s="257"/>
      <c r="O7" s="257"/>
      <c r="P7" s="257"/>
      <c r="Q7" s="259" t="s">
        <v>280</v>
      </c>
      <c r="R7" s="257" t="s">
        <v>293</v>
      </c>
      <c r="S7" s="257"/>
      <c r="T7" s="257"/>
      <c r="U7" s="257"/>
      <c r="V7" s="257"/>
      <c r="W7" s="257"/>
      <c r="X7" s="257"/>
      <c r="Y7" s="257"/>
      <c r="Z7" s="257"/>
      <c r="AA7" s="257"/>
      <c r="AB7" s="257"/>
      <c r="AC7" s="257"/>
      <c r="AD7" s="257"/>
      <c r="AE7" s="257"/>
      <c r="AF7" s="257"/>
      <c r="AG7" s="257"/>
      <c r="AH7" s="257"/>
      <c r="AI7" s="257"/>
      <c r="AJ7" s="257"/>
      <c r="AK7" s="257"/>
      <c r="AL7" s="248"/>
      <c r="AM7" s="241" t="s">
        <v>294</v>
      </c>
      <c r="AN7" s="242"/>
      <c r="AO7" s="243"/>
      <c r="AP7" s="247" t="s">
        <v>295</v>
      </c>
      <c r="AQ7" s="248" t="s">
        <v>280</v>
      </c>
      <c r="AR7" s="270"/>
      <c r="AS7" s="265" t="s">
        <v>296</v>
      </c>
      <c r="AT7" s="265"/>
      <c r="AU7" s="265"/>
      <c r="AV7" s="265"/>
      <c r="AW7" s="265"/>
      <c r="AX7" s="265"/>
      <c r="AY7" s="265"/>
      <c r="AZ7" s="265"/>
      <c r="BA7" s="265"/>
      <c r="BB7" s="265"/>
      <c r="BC7" s="265"/>
      <c r="BD7" s="265"/>
      <c r="BE7" s="265"/>
      <c r="BF7" s="265"/>
      <c r="BG7" s="265"/>
      <c r="BH7" s="265"/>
      <c r="BI7" s="265"/>
      <c r="BJ7" s="265"/>
      <c r="BK7" s="265"/>
      <c r="BL7" s="265"/>
      <c r="BM7" s="265"/>
      <c r="BN7" s="265"/>
      <c r="BO7" s="265"/>
      <c r="BP7" s="265"/>
      <c r="BQ7" s="265"/>
      <c r="BR7" s="265"/>
      <c r="BS7" s="266" t="s">
        <v>297</v>
      </c>
      <c r="BT7" s="266"/>
      <c r="BU7" s="266"/>
      <c r="BV7" s="266"/>
      <c r="BW7" s="267" t="s">
        <v>298</v>
      </c>
      <c r="BX7" s="267" t="s">
        <v>299</v>
      </c>
      <c r="BY7" s="267" t="s">
        <v>300</v>
      </c>
      <c r="BZ7" s="261"/>
      <c r="CA7" s="261"/>
      <c r="CB7" s="263"/>
      <c r="CC7" s="261"/>
      <c r="CD7" s="261"/>
      <c r="CF7" s="282"/>
      <c r="CG7" s="283"/>
      <c r="CH7" s="276" t="s">
        <v>301</v>
      </c>
      <c r="CI7" s="279" t="s">
        <v>302</v>
      </c>
      <c r="CJ7" s="271" t="s">
        <v>303</v>
      </c>
      <c r="CK7" s="276" t="s">
        <v>301</v>
      </c>
      <c r="CL7" s="279" t="s">
        <v>304</v>
      </c>
      <c r="CM7" s="271" t="s">
        <v>305</v>
      </c>
      <c r="CN7" s="256"/>
    </row>
    <row r="8" spans="1:110" s="1" customFormat="1" ht="15" customHeight="1" thickBot="1">
      <c r="A8" s="240"/>
      <c r="B8" s="85"/>
      <c r="C8" s="268"/>
      <c r="D8" s="269"/>
      <c r="E8" s="268"/>
      <c r="F8" s="258"/>
      <c r="G8" s="258"/>
      <c r="H8" s="258"/>
      <c r="I8" s="258"/>
      <c r="J8" s="258"/>
      <c r="K8" s="259"/>
      <c r="L8" s="257"/>
      <c r="M8" s="257"/>
      <c r="N8" s="257"/>
      <c r="O8" s="257"/>
      <c r="P8" s="257"/>
      <c r="Q8" s="259"/>
      <c r="R8" s="257"/>
      <c r="S8" s="257"/>
      <c r="T8" s="257"/>
      <c r="U8" s="257"/>
      <c r="V8" s="257"/>
      <c r="W8" s="257"/>
      <c r="X8" s="257"/>
      <c r="Y8" s="257"/>
      <c r="Z8" s="257"/>
      <c r="AA8" s="257"/>
      <c r="AB8" s="257"/>
      <c r="AC8" s="257"/>
      <c r="AD8" s="257"/>
      <c r="AE8" s="257"/>
      <c r="AF8" s="257"/>
      <c r="AG8" s="257"/>
      <c r="AH8" s="257"/>
      <c r="AI8" s="257"/>
      <c r="AJ8" s="257"/>
      <c r="AK8" s="257"/>
      <c r="AL8" s="248"/>
      <c r="AM8" s="244"/>
      <c r="AN8" s="245"/>
      <c r="AO8" s="246"/>
      <c r="AP8" s="247"/>
      <c r="AQ8" s="248"/>
      <c r="AR8" s="270"/>
      <c r="AS8" s="274" t="s">
        <v>306</v>
      </c>
      <c r="AT8" s="274"/>
      <c r="AU8" s="274"/>
      <c r="AV8" s="274"/>
      <c r="AW8" s="274"/>
      <c r="AX8" s="274" t="s">
        <v>307</v>
      </c>
      <c r="AY8" s="274"/>
      <c r="AZ8" s="274"/>
      <c r="BA8" s="274"/>
      <c r="BB8" s="274"/>
      <c r="BC8" s="274"/>
      <c r="BD8" s="274"/>
      <c r="BE8" s="274"/>
      <c r="BF8" s="274"/>
      <c r="BG8" s="274"/>
      <c r="BH8" s="274"/>
      <c r="BI8" s="274"/>
      <c r="BJ8" s="275" t="s">
        <v>308</v>
      </c>
      <c r="BK8" s="275"/>
      <c r="BL8" s="275"/>
      <c r="BM8" s="275"/>
      <c r="BN8" s="275"/>
      <c r="BO8" s="275"/>
      <c r="BP8" s="275"/>
      <c r="BQ8" s="275"/>
      <c r="BR8" s="275"/>
      <c r="BS8" s="267" t="s">
        <v>309</v>
      </c>
      <c r="BT8" s="267" t="s">
        <v>310</v>
      </c>
      <c r="BU8" s="267" t="s">
        <v>40</v>
      </c>
      <c r="BV8" s="267" t="s">
        <v>311</v>
      </c>
      <c r="BW8" s="267"/>
      <c r="BX8" s="267"/>
      <c r="BY8" s="267"/>
      <c r="BZ8" s="261"/>
      <c r="CA8" s="261"/>
      <c r="CB8" s="263"/>
      <c r="CC8" s="261"/>
      <c r="CD8" s="261"/>
      <c r="CF8" s="282"/>
      <c r="CG8" s="283"/>
      <c r="CH8" s="277"/>
      <c r="CI8" s="280"/>
      <c r="CJ8" s="272"/>
      <c r="CK8" s="277"/>
      <c r="CL8" s="280"/>
      <c r="CM8" s="272"/>
      <c r="CN8" s="256"/>
    </row>
    <row r="9" spans="1:110" s="1" customFormat="1" ht="56.25" customHeight="1" thickBot="1">
      <c r="A9" s="75">
        <v>3</v>
      </c>
      <c r="B9" s="88" t="s">
        <v>335</v>
      </c>
      <c r="C9" s="268"/>
      <c r="D9" s="269"/>
      <c r="E9" s="268"/>
      <c r="F9" s="14" t="s">
        <v>258</v>
      </c>
      <c r="G9" s="14" t="s">
        <v>312</v>
      </c>
      <c r="H9" s="14" t="s">
        <v>313</v>
      </c>
      <c r="I9" s="14" t="s">
        <v>314</v>
      </c>
      <c r="J9" s="15" t="s">
        <v>315</v>
      </c>
      <c r="K9" s="259"/>
      <c r="L9" s="15" t="s">
        <v>259</v>
      </c>
      <c r="M9" s="15" t="s">
        <v>260</v>
      </c>
      <c r="N9" s="15" t="s">
        <v>261</v>
      </c>
      <c r="O9" s="15" t="s">
        <v>262</v>
      </c>
      <c r="P9" s="15" t="s">
        <v>263</v>
      </c>
      <c r="Q9" s="259"/>
      <c r="R9" s="16" t="s">
        <v>264</v>
      </c>
      <c r="S9" s="16" t="s">
        <v>265</v>
      </c>
      <c r="T9" s="16" t="s">
        <v>266</v>
      </c>
      <c r="U9" s="16" t="s">
        <v>12</v>
      </c>
      <c r="V9" s="16" t="s">
        <v>13</v>
      </c>
      <c r="W9" s="16" t="s">
        <v>267</v>
      </c>
      <c r="X9" s="16" t="s">
        <v>17</v>
      </c>
      <c r="Y9" s="16" t="s">
        <v>268</v>
      </c>
      <c r="Z9" s="16" t="s">
        <v>19</v>
      </c>
      <c r="AA9" s="16" t="s">
        <v>20</v>
      </c>
      <c r="AB9" s="16" t="s">
        <v>21</v>
      </c>
      <c r="AC9" s="16" t="s">
        <v>22</v>
      </c>
      <c r="AD9" s="16" t="s">
        <v>23</v>
      </c>
      <c r="AE9" s="17" t="s">
        <v>316</v>
      </c>
      <c r="AF9" s="16" t="s">
        <v>25</v>
      </c>
      <c r="AG9" s="16" t="s">
        <v>320</v>
      </c>
      <c r="AH9" s="16" t="s">
        <v>24</v>
      </c>
      <c r="AI9" s="16" t="s">
        <v>461</v>
      </c>
      <c r="AJ9" s="16"/>
      <c r="AK9" s="16" t="s">
        <v>321</v>
      </c>
      <c r="AL9" s="248"/>
      <c r="AM9" s="15" t="s">
        <v>312</v>
      </c>
      <c r="AN9" s="15" t="s">
        <v>322</v>
      </c>
      <c r="AO9" s="16" t="s">
        <v>269</v>
      </c>
      <c r="AP9" s="15" t="s">
        <v>323</v>
      </c>
      <c r="AQ9" s="248"/>
      <c r="AR9" s="270"/>
      <c r="AS9" s="15" t="s">
        <v>324</v>
      </c>
      <c r="AT9" s="15" t="s">
        <v>313</v>
      </c>
      <c r="AU9" s="15" t="s">
        <v>325</v>
      </c>
      <c r="AV9" s="15" t="s">
        <v>326</v>
      </c>
      <c r="AW9" s="15" t="s">
        <v>327</v>
      </c>
      <c r="AX9" s="15" t="s">
        <v>328</v>
      </c>
      <c r="AY9" s="15" t="s">
        <v>313</v>
      </c>
      <c r="AZ9" s="15" t="s">
        <v>326</v>
      </c>
      <c r="BA9" s="18">
        <v>1.4999999999999999E-2</v>
      </c>
      <c r="BB9" s="19">
        <v>5.0000000000000001E-3</v>
      </c>
      <c r="BC9" s="19" t="s">
        <v>42</v>
      </c>
      <c r="BD9" s="19" t="s">
        <v>270</v>
      </c>
      <c r="BE9" s="19" t="s">
        <v>43</v>
      </c>
      <c r="BF9" s="19" t="s">
        <v>44</v>
      </c>
      <c r="BG9" s="16" t="s">
        <v>45</v>
      </c>
      <c r="BH9" s="16" t="s">
        <v>41</v>
      </c>
      <c r="BI9" s="20" t="s">
        <v>30</v>
      </c>
      <c r="BJ9" s="235" t="s">
        <v>31</v>
      </c>
      <c r="BK9" s="235" t="s">
        <v>32</v>
      </c>
      <c r="BL9" s="235" t="s">
        <v>33</v>
      </c>
      <c r="BM9" s="235" t="s">
        <v>34</v>
      </c>
      <c r="BN9" s="235" t="s">
        <v>35</v>
      </c>
      <c r="BO9" s="235" t="s">
        <v>36</v>
      </c>
      <c r="BP9" s="235" t="s">
        <v>37</v>
      </c>
      <c r="BQ9" s="235" t="s">
        <v>38</v>
      </c>
      <c r="BR9" s="235" t="s">
        <v>39</v>
      </c>
      <c r="BS9" s="267"/>
      <c r="BT9" s="267"/>
      <c r="BU9" s="267"/>
      <c r="BV9" s="267"/>
      <c r="BW9" s="267"/>
      <c r="BX9" s="267"/>
      <c r="BY9" s="267"/>
      <c r="BZ9" s="261"/>
      <c r="CA9" s="261"/>
      <c r="CB9" s="264"/>
      <c r="CC9" s="261"/>
      <c r="CD9" s="261"/>
      <c r="CF9" s="282"/>
      <c r="CG9" s="284"/>
      <c r="CH9" s="278"/>
      <c r="CI9" s="281"/>
      <c r="CJ9" s="273"/>
      <c r="CK9" s="278"/>
      <c r="CL9" s="281"/>
      <c r="CM9" s="273"/>
      <c r="CN9" s="256"/>
    </row>
    <row r="10" spans="1:110" s="21" customFormat="1" ht="30.95" customHeight="1">
      <c r="A10" s="83">
        <f>MAX(بيانات!$A:$A)</f>
        <v>61</v>
      </c>
      <c r="B10" s="86" t="str">
        <f>IF(ROW($A1)&gt;MAX(بيانات!$A:$A),"",INDEX(بيانات!$D:$D,MATCH(ROW($A1),بيانات!$A:$A,0)))</f>
        <v>عبد الناصر محمد الهادى احمد</v>
      </c>
      <c r="C10" s="76">
        <f ca="1">IF($D10="","",OFFSET(بيانات!$A$1,MATCH($D10,بيانات!$D:$D,0)-1,2))</f>
        <v>9</v>
      </c>
      <c r="D10" s="84" t="s">
        <v>54</v>
      </c>
      <c r="E10" s="87">
        <f>IF($D10="","",MAX($E$9:$E9)+1)</f>
        <v>1</v>
      </c>
      <c r="F10" s="23">
        <f ca="1">IF($D10="","",OFFSET(بيانات!$A$1,MATCH($D10,بيانات!$D:$D,0)-1,F$1))</f>
        <v>0</v>
      </c>
      <c r="G10" s="23">
        <f ca="1">IF($E10="","",ROUND(F10*15%,2))</f>
        <v>0</v>
      </c>
      <c r="H10" s="23">
        <f ca="1">IF($E10="","",ROUND(F10*1%,2))</f>
        <v>0</v>
      </c>
      <c r="I10" s="23">
        <f ca="1">IF($E10="","",ROUND(F10*2%,2))</f>
        <v>0</v>
      </c>
      <c r="J10" s="23">
        <f ca="1">IF($E10="","",ROUND(F10*1.5%,2))</f>
        <v>0</v>
      </c>
      <c r="K10" s="24">
        <f ca="1">IF($E10="","",ROUND(SUM(F10:J10),2))</f>
        <v>0</v>
      </c>
      <c r="L10" s="23">
        <f ca="1">IF($D10="","",OFFSET(بيانات!$A$1,MATCH($D10,بيانات!$D:$D,0)-1,L$1))</f>
        <v>0</v>
      </c>
      <c r="M10" s="23">
        <f ca="1">IF($D10="","",OFFSET(بيانات!$A$1,MATCH($D10,بيانات!$D:$D,0)-1,M$1))</f>
        <v>0</v>
      </c>
      <c r="N10" s="23">
        <f ca="1">IF($D10="","",OFFSET(بيانات!$A$1,MATCH($D10,بيانات!$D:$D,0)-1,N$1))</f>
        <v>0</v>
      </c>
      <c r="O10" s="23">
        <f ca="1">IF($D10="","",OFFSET(بيانات!$A$1,MATCH($D10,بيانات!$D:$D,0)-1,O$1))</f>
        <v>0</v>
      </c>
      <c r="P10" s="23">
        <f ca="1">IF($D10="","",OFFSET(بيانات!$A$1,MATCH($D10,بيانات!$D:$D,0)-1,P$1))</f>
        <v>0</v>
      </c>
      <c r="Q10" s="24">
        <f ca="1">IF($E10="","",ROUND(SUM(L10:P10),2))</f>
        <v>0</v>
      </c>
      <c r="R10" s="23">
        <f ca="1">IF($D10="","",OFFSET(بيانات!$A$1,MATCH($D10,بيانات!$D:$D,0)-1,R$1))</f>
        <v>0</v>
      </c>
      <c r="S10" s="23">
        <f ca="1">IF($D10="","",OFFSET(بيانات!$A$1,MATCH($D10,بيانات!$D:$D,0)-1,S$1))</f>
        <v>0</v>
      </c>
      <c r="T10" s="23">
        <f ca="1">IF($D10="","",OFFSET(بيانات!$A$1,MATCH($D10,بيانات!$D:$D,0)-1,T$1))</f>
        <v>0</v>
      </c>
      <c r="U10" s="23">
        <f ca="1">IF($D10="","",OFFSET(بيانات!$A$1,MATCH($D10,بيانات!$D:$D,0)-1,U$1))</f>
        <v>0</v>
      </c>
      <c r="V10" s="23">
        <f ca="1">IF($D10="","",OFFSET(بيانات!$A$1,MATCH($D10,بيانات!$D:$D,0)-1,V$1))</f>
        <v>0</v>
      </c>
      <c r="W10" s="23">
        <f ca="1">IF($D10="","",OFFSET(بيانات!$A$1,MATCH($D10,بيانات!$D:$D,0)-1,W$1))</f>
        <v>0</v>
      </c>
      <c r="X10" s="23">
        <f ca="1">IF($D10="","",OFFSET(بيانات!$A$1,MATCH($D10,بيانات!$D:$D,0)-1,X$1))</f>
        <v>0</v>
      </c>
      <c r="Y10" s="23">
        <f ca="1">IF($D10="","",OFFSET(بيانات!$A$1,MATCH($D10,بيانات!$D:$D,0)-1,Y$1))</f>
        <v>0</v>
      </c>
      <c r="Z10" s="23">
        <f ca="1">IF($D10="","",OFFSET(بيانات!$A$1,MATCH($D10,بيانات!$D:$D,0)-1,Z$1))</f>
        <v>0</v>
      </c>
      <c r="AA10" s="23">
        <f ca="1">IF($D10="","",OFFSET(بيانات!$A$1,MATCH($D10,بيانات!$D:$D,0)-1,AA$1))</f>
        <v>0</v>
      </c>
      <c r="AB10" s="23">
        <f ca="1">IF($D10="","",OFFSET(بيانات!$A$1,MATCH($D10,بيانات!$D:$D,0)-1,AB$1))</f>
        <v>0</v>
      </c>
      <c r="AC10" s="23">
        <f ca="1">IF($D10="","",OFFSET(بيانات!$A$1,MATCH($D10,بيانات!$D:$D,0)-1,AC$1))</f>
        <v>0</v>
      </c>
      <c r="AD10" s="23">
        <f ca="1">IF($D10="","",OFFSET(بيانات!$A$1,MATCH($D10,بيانات!$D:$D,0)-1,AD$1))</f>
        <v>0</v>
      </c>
      <c r="AE10" s="26">
        <f ca="1">IF($E10="","",SUM(R10:AD10))</f>
        <v>0</v>
      </c>
      <c r="AF10" s="27">
        <f ca="1">IF($D10="","",OFFSET(بيانات!$A$1,MATCH($D10,بيانات!$D:$D,0)-1,AF$1))</f>
        <v>0</v>
      </c>
      <c r="AG10" s="23">
        <f ca="1">IF($E10="","",ROUND(AF10*F10,2))</f>
        <v>0</v>
      </c>
      <c r="AH10" s="27">
        <f ca="1">IF($D10="","",OFFSET(بيانات!$A$1,MATCH($D10,بيانات!$D:$D,0)-1,AH$1))</f>
        <v>0</v>
      </c>
      <c r="AI10" s="23">
        <f t="shared" ref="AI10:AI11" ca="1" si="2">IF($E10="","",ROUND(AH10*F10,2))</f>
        <v>0</v>
      </c>
      <c r="AJ10" s="27"/>
      <c r="AK10" s="23">
        <f ca="1">AI10+AG10</f>
        <v>0</v>
      </c>
      <c r="AL10" s="24">
        <f ca="1">ROUND(SUM(AK10+AE10+Q10),2)</f>
        <v>0</v>
      </c>
      <c r="AM10" s="23">
        <f ca="1">IF($E10="","",ROUND(AL10*15%,2))</f>
        <v>0</v>
      </c>
      <c r="AN10" s="23">
        <f ca="1">IF($E10="","",ROUND(AL10*1%,2))</f>
        <v>0</v>
      </c>
      <c r="AO10" s="23"/>
      <c r="AP10" s="23">
        <f ca="1">IF($D10="","",OFFSET(بيانات!$A$1,MATCH($D10,بيانات!$D:$D,0)-1,AP$1))</f>
        <v>0</v>
      </c>
      <c r="AQ10" s="24">
        <f ca="1">ROUND(SUM(AM10:AP10),2)</f>
        <v>0</v>
      </c>
      <c r="AR10" s="28">
        <f ca="1">ROUND(SUM(AQ10+AL10+K10),2)</f>
        <v>0</v>
      </c>
      <c r="AS10" s="23">
        <f t="shared" ref="AS10:AU11" ca="1" si="3">G10</f>
        <v>0</v>
      </c>
      <c r="AT10" s="23">
        <f t="shared" ca="1" si="3"/>
        <v>0</v>
      </c>
      <c r="AU10" s="23">
        <f t="shared" ca="1" si="3"/>
        <v>0</v>
      </c>
      <c r="AV10" s="23">
        <f ca="1">ROUND(F10*10%,2)</f>
        <v>0</v>
      </c>
      <c r="AW10" s="23">
        <f ca="1">ROUND(F10*3%,2)</f>
        <v>0</v>
      </c>
      <c r="AX10" s="23">
        <f t="shared" ref="AX10:AY11" ca="1" si="4">AM10</f>
        <v>0</v>
      </c>
      <c r="AY10" s="23">
        <f t="shared" ca="1" si="4"/>
        <v>0</v>
      </c>
      <c r="AZ10" s="29">
        <f t="shared" ref="AZ10:AZ11" ca="1" si="5">ROUND(AL10*10%,2)</f>
        <v>0</v>
      </c>
      <c r="BA10" s="23">
        <f ca="1">ROUND(F10*1.5%,2)</f>
        <v>0</v>
      </c>
      <c r="BB10" s="23">
        <f ca="1">ROUND(F10*0.5%,2)</f>
        <v>0</v>
      </c>
      <c r="BC10" s="23">
        <f ca="1">IF($D10="","",OFFSET(بيانات!$A$1,MATCH($D10,بيانات!$D:$D,0)-1,BC$1))</f>
        <v>0</v>
      </c>
      <c r="BD10" s="23">
        <f ca="1">IF($D10="","",OFFSET(بيانات!$A$1,MATCH($D10,بيانات!$D:$D,0)-1,BD$1))</f>
        <v>0</v>
      </c>
      <c r="BE10" s="23">
        <f ca="1">IF($D10="","",OFFSET(بيانات!$A$1,MATCH($D10,بيانات!$D:$D,0)-1,BE$1))</f>
        <v>0</v>
      </c>
      <c r="BF10" s="23">
        <f ca="1">IF($D10="","",OFFSET(بيانات!$A$1,MATCH($D10,بيانات!$D:$D,0)-1,BF$1))</f>
        <v>0</v>
      </c>
      <c r="BG10" s="23">
        <f ca="1">IF($D10="","",OFFSET(بيانات!$A$1,MATCH($D10,بيانات!$D:$D,0)-1,BG$1))</f>
        <v>0</v>
      </c>
      <c r="BH10" s="23">
        <f ca="1">IF($D10="","",OFFSET(بيانات!$A$1,MATCH($D10,بيانات!$D:$D,0)-1,BH$1))</f>
        <v>0</v>
      </c>
      <c r="BI10" s="23">
        <f ca="1">IF($D10="","",OFFSET(بيانات!$A$1,MATCH($D10,بيانات!$D:$D,0)-1,BI$1))</f>
        <v>0</v>
      </c>
      <c r="BJ10" s="26">
        <f ca="1">IF($D10="","",OFFSET(بيانات!$A$1,MATCH($D10,بيانات!$D:$D,0)-1,BJ$1))</f>
        <v>0</v>
      </c>
      <c r="BK10" s="26">
        <f ca="1">IF($D10="","",OFFSET(بيانات!$A$1,MATCH($D10,بيانات!$D:$D,0)-1,BK$1))</f>
        <v>0</v>
      </c>
      <c r="BL10" s="26">
        <f ca="1">IF($D10="","",OFFSET(بيانات!$A$1,MATCH($D10,بيانات!$D:$D,0)-1,BL$1))</f>
        <v>0</v>
      </c>
      <c r="BM10" s="26">
        <f ca="1">IF($D10="","",OFFSET(بيانات!$A$1,MATCH($D10,بيانات!$D:$D,0)-1,BM$1))</f>
        <v>0</v>
      </c>
      <c r="BN10" s="26">
        <f ca="1">IF($D10="","",OFFSET(بيانات!$A$1,MATCH($D10,بيانات!$D:$D,0)-1,BN$1))</f>
        <v>0</v>
      </c>
      <c r="BO10" s="26">
        <f ca="1">IF($D10="","",OFFSET(بيانات!$A$1,MATCH($D10,بيانات!$D:$D,0)-1,BO$1))</f>
        <v>0</v>
      </c>
      <c r="BP10" s="26">
        <f ca="1">IF($D10="","",OFFSET(بيانات!$A$1,MATCH($D10,بيانات!$D:$D,0)-1,BP$1))</f>
        <v>0</v>
      </c>
      <c r="BQ10" s="26">
        <f ca="1">IF($D10="","",OFFSET(بيانات!$A$1,MATCH($D10,بيانات!$D:$D,0)-1,BQ$1))</f>
        <v>0</v>
      </c>
      <c r="BR10" s="26">
        <f ca="1">IF($D10="","",OFFSET(بيانات!$A$1,MATCH($D10,بيانات!$D:$D,0)-1,BR$1))</f>
        <v>0</v>
      </c>
      <c r="BS10" s="23">
        <f ca="1">IF((CF10-50)&gt;=5000,CEILING(TRUNC((CF10-50)*(8/1000),2),0.05),IF((CF10-50)&gt;=1000,CEILING(TRUNC((CF10-50)*(7.5/1000),2),0.05),IF((CF10-50)&gt;=500,CEILING(TRUNC((CF10-50)*(7/1000),2),0.05),IF((CF10-50)&gt;=250,CEILING(TRUNC((CF10-50)*(6.5/1000),2),0.05),IF(CF10&gt;50,CEILING(TRUNC((CF10-50)*(6/1000),2),0.05),0)))))</f>
        <v>0</v>
      </c>
      <c r="BT10" s="30"/>
      <c r="BU10" s="23">
        <f ca="1">IF($D10="","",OFFSET(بيانات!$A$1,MATCH($D10,بيانات!$D:$D,0)-1,BU$1))</f>
        <v>0</v>
      </c>
      <c r="BV10" s="23">
        <f ca="1">ROUND(SUM(BJ10:BQ10)*1%,2)</f>
        <v>0</v>
      </c>
      <c r="BW10" s="25"/>
      <c r="BX10" s="31">
        <f ca="1">CJ10</f>
        <v>0</v>
      </c>
      <c r="BY10" s="31">
        <f t="shared" ref="BY10:BY11" ca="1" si="6">CM10</f>
        <v>0</v>
      </c>
      <c r="BZ10" s="32">
        <f t="shared" ref="BZ10:BZ11" ca="1" si="7">ROUND(SUM(AS10:BY10),2)</f>
        <v>0</v>
      </c>
      <c r="CA10" s="32">
        <f t="shared" ref="CA10:CA11" ca="1" si="8">ROUND(SUM(AR10-BZ10),2)</f>
        <v>0</v>
      </c>
      <c r="CB10" s="33" t="str">
        <f t="shared" ref="CB10:CB11" si="9">D10</f>
        <v>د / احمد صبحى  احمد حسين</v>
      </c>
      <c r="CC10" s="34"/>
      <c r="CD10" s="82">
        <f>E10</f>
        <v>1</v>
      </c>
      <c r="CE10" s="35"/>
      <c r="CF10" s="36">
        <f t="shared" ref="CF10:CF11" ca="1" si="10">ROUND(SUM(F10+AL10)-(Q10+AV10+AW10+AZ10+BB10),2)</f>
        <v>0</v>
      </c>
      <c r="CG10" s="35">
        <v>30</v>
      </c>
      <c r="CH10" s="36">
        <f ca="1">ROUND(SUM(AR10/CG10),2)</f>
        <v>0</v>
      </c>
      <c r="CI10" s="35">
        <v>0</v>
      </c>
      <c r="CJ10" s="35">
        <f t="shared" ref="CJ10:CJ11" ca="1" si="11">ROUND(CI10*CH10,2)</f>
        <v>0</v>
      </c>
      <c r="CK10" s="36">
        <f t="shared" ref="CK10:CK11" ca="1" si="12">ROUND(SUM(F10+Q10+T10)/(CG10),2)</f>
        <v>0</v>
      </c>
      <c r="CL10" s="35">
        <v>0</v>
      </c>
      <c r="CM10" s="35">
        <f t="shared" ref="CM10:CM11" ca="1" si="13">ROUND(CL10*CK10,2)</f>
        <v>0</v>
      </c>
      <c r="CN10" s="35">
        <f t="shared" ref="CN10:CN11" ca="1" si="14">ROUND(CM10+CJ10,2)</f>
        <v>0</v>
      </c>
    </row>
    <row r="11" spans="1:110" s="35" customFormat="1" ht="30.95" customHeight="1">
      <c r="B11" s="86" t="str">
        <f>IF(ROW($A4)&gt;MAX(بيانات!$A:$A),"",INDEX(بيانات!$D:$D,MATCH(ROW($A4),بيانات!$A:$A,0)))</f>
        <v>سامية محمد محمد الفقى</v>
      </c>
      <c r="C11" s="76">
        <f ca="1">IF($D11="","",OFFSET(بيانات!$A$1,MATCH($D11,بيانات!$D:$D,0)-1,2))</f>
        <v>6</v>
      </c>
      <c r="D11" s="84" t="s">
        <v>51</v>
      </c>
      <c r="E11" s="87">
        <f>IF($D11="","",MAX($E$9:$E10)+1)</f>
        <v>2</v>
      </c>
      <c r="F11" s="23">
        <f ca="1">IF($D11="","",OFFSET(بيانات!$A$1,MATCH($D11,بيانات!$D:$D,0)-1,F$1))</f>
        <v>0</v>
      </c>
      <c r="G11" s="23">
        <f t="shared" ref="G11" ca="1" si="15">IF($E11="","",ROUND(F11*15%,2))</f>
        <v>0</v>
      </c>
      <c r="H11" s="23">
        <f t="shared" ref="H11" ca="1" si="16">IF($E11="","",ROUND(F11*1%,2))</f>
        <v>0</v>
      </c>
      <c r="I11" s="23">
        <f t="shared" ref="I11" ca="1" si="17">IF($E11="","",ROUND(F11*2%,2))</f>
        <v>0</v>
      </c>
      <c r="J11" s="23">
        <f t="shared" ref="J11" ca="1" si="18">IF($E11="","",ROUND(F11*1.5%,2))</f>
        <v>0</v>
      </c>
      <c r="K11" s="24">
        <f t="shared" ref="K11" ca="1" si="19">IF($E11="","",ROUND(SUM(F11:J11),2))</f>
        <v>0</v>
      </c>
      <c r="L11" s="23">
        <f ca="1">IF($D11="","",OFFSET(بيانات!$A$1,MATCH($D11,بيانات!$D:$D,0)-1,L$1))</f>
        <v>0</v>
      </c>
      <c r="M11" s="23">
        <f ca="1">IF($D11="","",OFFSET(بيانات!$A$1,MATCH($D11,بيانات!$D:$D,0)-1,M$1))</f>
        <v>0</v>
      </c>
      <c r="N11" s="23">
        <f ca="1">IF($D11="","",OFFSET(بيانات!$A$1,MATCH($D11,بيانات!$D:$D,0)-1,N$1))</f>
        <v>0</v>
      </c>
      <c r="O11" s="23">
        <f ca="1">IF($D11="","",OFFSET(بيانات!$A$1,MATCH($D11,بيانات!$D:$D,0)-1,O$1))</f>
        <v>0</v>
      </c>
      <c r="P11" s="23">
        <f ca="1">IF($D11="","",OFFSET(بيانات!$A$1,MATCH($D11,بيانات!$D:$D,0)-1,P$1))</f>
        <v>0</v>
      </c>
      <c r="Q11" s="24">
        <f t="shared" ref="Q11" ca="1" si="20">IF($E11="","",ROUND(SUM(L11:P11),2))</f>
        <v>0</v>
      </c>
      <c r="R11" s="23">
        <f ca="1">IF($D11="","",OFFSET(بيانات!$A$1,MATCH($D11,بيانات!$D:$D,0)-1,R$1))</f>
        <v>0</v>
      </c>
      <c r="S11" s="23">
        <f ca="1">IF($D11="","",OFFSET(بيانات!$A$1,MATCH($D11,بيانات!$D:$D,0)-1,S$1))</f>
        <v>0</v>
      </c>
      <c r="T11" s="23">
        <f ca="1">IF($D11="","",OFFSET(بيانات!$A$1,MATCH($D11,بيانات!$D:$D,0)-1,T$1))</f>
        <v>0</v>
      </c>
      <c r="U11" s="23">
        <f ca="1">IF($D11="","",OFFSET(بيانات!$A$1,MATCH($D11,بيانات!$D:$D,0)-1,U$1))</f>
        <v>0</v>
      </c>
      <c r="V11" s="23">
        <f ca="1">IF($D11="","",OFFSET(بيانات!$A$1,MATCH($D11,بيانات!$D:$D,0)-1,V$1))</f>
        <v>0</v>
      </c>
      <c r="W11" s="23">
        <f ca="1">IF($D11="","",OFFSET(بيانات!$A$1,MATCH($D11,بيانات!$D:$D,0)-1,W$1))</f>
        <v>0</v>
      </c>
      <c r="X11" s="23">
        <f ca="1">IF($D11="","",OFFSET(بيانات!$A$1,MATCH($D11,بيانات!$D:$D,0)-1,X$1))</f>
        <v>0</v>
      </c>
      <c r="Y11" s="23">
        <f ca="1">IF($D11="","",OFFSET(بيانات!$A$1,MATCH($D11,بيانات!$D:$D,0)-1,Y$1))</f>
        <v>0</v>
      </c>
      <c r="Z11" s="23">
        <f ca="1">IF($D11="","",OFFSET(بيانات!$A$1,MATCH($D11,بيانات!$D:$D,0)-1,Z$1))</f>
        <v>0</v>
      </c>
      <c r="AA11" s="23">
        <f ca="1">IF($D11="","",OFFSET(بيانات!$A$1,MATCH($D11,بيانات!$D:$D,0)-1,AA$1))</f>
        <v>0</v>
      </c>
      <c r="AB11" s="23">
        <f ca="1">IF($D11="","",OFFSET(بيانات!$A$1,MATCH($D11,بيانات!$D:$D,0)-1,AB$1))</f>
        <v>0</v>
      </c>
      <c r="AC11" s="23">
        <f ca="1">IF($D11="","",OFFSET(بيانات!$A$1,MATCH($D11,بيانات!$D:$D,0)-1,AC$1))</f>
        <v>0</v>
      </c>
      <c r="AD11" s="23">
        <f ca="1">IF($D11="","",OFFSET(بيانات!$A$1,MATCH($D11,بيانات!$D:$D,0)-1,AD$1))</f>
        <v>0</v>
      </c>
      <c r="AE11" s="26">
        <f t="shared" ref="AE11:AE38" ca="1" si="21">IF($E11="","",SUM(R11:AD11))</f>
        <v>0</v>
      </c>
      <c r="AF11" s="27">
        <f ca="1">IF($D11="","",OFFSET(بيانات!$A$1,MATCH($D11,بيانات!$D:$D,0)-1,AF$1))</f>
        <v>0</v>
      </c>
      <c r="AG11" s="23">
        <f t="shared" ref="AG11" ca="1" si="22">IF($E11="","",ROUND(AF11*F11,2))</f>
        <v>0</v>
      </c>
      <c r="AH11" s="27">
        <f ca="1">IF($D11="","",OFFSET(بيانات!$A$1,MATCH($D11,بيانات!$D:$D,0)-1,AH$1))</f>
        <v>0</v>
      </c>
      <c r="AI11" s="23">
        <f t="shared" ca="1" si="2"/>
        <v>0</v>
      </c>
      <c r="AJ11" s="27"/>
      <c r="AK11" s="23">
        <f t="shared" ref="AK11" ca="1" si="23">AI11+AG11</f>
        <v>0</v>
      </c>
      <c r="AL11" s="24">
        <f ca="1">ROUND(SUM(AK11+AE11+Q11),2)</f>
        <v>0</v>
      </c>
      <c r="AM11" s="29">
        <f t="shared" ref="AM11" ca="1" si="24">ROUND(AL11*15%,2)</f>
        <v>0</v>
      </c>
      <c r="AN11" s="29">
        <f ca="1">ROUND(AL11*1%,2)</f>
        <v>0</v>
      </c>
      <c r="AO11" s="29"/>
      <c r="AP11" s="23">
        <f ca="1">IF($D11="","",OFFSET(بيانات!$A$1,MATCH($D11,بيانات!$D:$D,0)-1,AP$1))</f>
        <v>0</v>
      </c>
      <c r="AQ11" s="37">
        <f ca="1">ROUND(SUM(AM11:AP11),2)</f>
        <v>0</v>
      </c>
      <c r="AR11" s="40">
        <f ca="1">ROUND(SUM(AQ11+AL11+K11),2)</f>
        <v>0</v>
      </c>
      <c r="AS11" s="29">
        <f t="shared" ca="1" si="3"/>
        <v>0</v>
      </c>
      <c r="AT11" s="29">
        <f t="shared" ca="1" si="3"/>
        <v>0</v>
      </c>
      <c r="AU11" s="29">
        <f t="shared" ca="1" si="3"/>
        <v>0</v>
      </c>
      <c r="AV11" s="29">
        <f ca="1">ROUND(F11*10%,2)</f>
        <v>0</v>
      </c>
      <c r="AW11" s="29">
        <f ca="1">ROUND(F11*3%,2)</f>
        <v>0</v>
      </c>
      <c r="AX11" s="29">
        <f t="shared" ca="1" si="4"/>
        <v>0</v>
      </c>
      <c r="AY11" s="29">
        <f t="shared" ca="1" si="4"/>
        <v>0</v>
      </c>
      <c r="AZ11" s="29">
        <f t="shared" ca="1" si="5"/>
        <v>0</v>
      </c>
      <c r="BA11" s="29">
        <f ca="1">ROUND(F11*1.5%,2)</f>
        <v>0</v>
      </c>
      <c r="BB11" s="29">
        <f ca="1">ROUND(F11*0.5%,2)</f>
        <v>0</v>
      </c>
      <c r="BC11" s="23">
        <f ca="1">IF($D11="","",OFFSET(بيانات!$A$1,MATCH($D11,بيانات!$D:$D,0)-1,BC$1))</f>
        <v>0</v>
      </c>
      <c r="BD11" s="23">
        <f ca="1">IF($D11="","",OFFSET(بيانات!$A$1,MATCH($D11,بيانات!$D:$D,0)-1,BD$1))</f>
        <v>0</v>
      </c>
      <c r="BE11" s="23">
        <f ca="1">IF($D11="","",OFFSET(بيانات!$A$1,MATCH($D11,بيانات!$D:$D,0)-1,BE$1))</f>
        <v>0</v>
      </c>
      <c r="BF11" s="23">
        <f ca="1">IF($D11="","",OFFSET(بيانات!$A$1,MATCH($D11,بيانات!$D:$D,0)-1,BF$1))</f>
        <v>0</v>
      </c>
      <c r="BG11" s="23">
        <f ca="1">IF($D11="","",OFFSET(بيانات!$A$1,MATCH($D11,بيانات!$D:$D,0)-1,BG$1))</f>
        <v>0</v>
      </c>
      <c r="BH11" s="23">
        <f ca="1">IF($D11="","",OFFSET(بيانات!$A$1,MATCH($D11,بيانات!$D:$D,0)-1,BH$1))</f>
        <v>0</v>
      </c>
      <c r="BI11" s="23">
        <f ca="1">IF($D11="","",OFFSET(بيانات!$A$1,MATCH($D11,بيانات!$D:$D,0)-1,BI$1))</f>
        <v>0</v>
      </c>
      <c r="BJ11" s="26">
        <f ca="1">IF($D11="","",OFFSET(بيانات!$A$1,MATCH($D11,بيانات!$D:$D,0)-1,BJ$1))</f>
        <v>0</v>
      </c>
      <c r="BK11" s="26">
        <f ca="1">IF($D11="","",OFFSET(بيانات!$A$1,MATCH($D11,بيانات!$D:$D,0)-1,BK$1))</f>
        <v>0</v>
      </c>
      <c r="BL11" s="26">
        <f ca="1">IF($D11="","",OFFSET(بيانات!$A$1,MATCH($D11,بيانات!$D:$D,0)-1,BL$1))</f>
        <v>0</v>
      </c>
      <c r="BM11" s="26">
        <f ca="1">IF($D11="","",OFFSET(بيانات!$A$1,MATCH($D11,بيانات!$D:$D,0)-1,BM$1))</f>
        <v>0</v>
      </c>
      <c r="BN11" s="26">
        <f ca="1">IF($D11="","",OFFSET(بيانات!$A$1,MATCH($D11,بيانات!$D:$D,0)-1,BN$1))</f>
        <v>0</v>
      </c>
      <c r="BO11" s="26">
        <f ca="1">IF($D11="","",OFFSET(بيانات!$A$1,MATCH($D11,بيانات!$D:$D,0)-1,BO$1))</f>
        <v>0</v>
      </c>
      <c r="BP11" s="26">
        <f ca="1">IF($D11="","",OFFSET(بيانات!$A$1,MATCH($D11,بيانات!$D:$D,0)-1,BP$1))</f>
        <v>0</v>
      </c>
      <c r="BQ11" s="26">
        <f ca="1">IF($D11="","",OFFSET(بيانات!$A$1,MATCH($D11,بيانات!$D:$D,0)-1,BQ$1))</f>
        <v>0</v>
      </c>
      <c r="BR11" s="26">
        <f ca="1">IF($D11="","",OFFSET(بيانات!$A$1,MATCH($D11,بيانات!$D:$D,0)-1,BR$1))</f>
        <v>0</v>
      </c>
      <c r="BS11" s="29">
        <f ca="1">IF((CF11-50)&gt;=5000,CEILING(TRUNC((CF11-50)*(8/1000),2),0.05),IF((CF11-50)&gt;=1000,CEILING(TRUNC((CF11-50)*(7.5/1000),2),0.05),IF((CF11-50)&gt;=500,CEILING(TRUNC((CF11-50)*(7/1000),2),0.05),IF((CF11-50)&gt;=250,CEILING(TRUNC((CF11-50)*(6.5/1000),2),0.05),IF(CF11&gt;50,CEILING(TRUNC((CF11-50)*(6/1000),2),0.05),0)))))</f>
        <v>0</v>
      </c>
      <c r="BT11" s="31"/>
      <c r="BU11" s="23">
        <f ca="1">IF($D11="","",OFFSET(بيانات!$A$1,MATCH($D11,بيانات!$D:$D,0)-1,BU$1))</f>
        <v>0</v>
      </c>
      <c r="BV11" s="29">
        <f ca="1">ROUND(SUM(BJ11:BQ11)*1%,2)</f>
        <v>0</v>
      </c>
      <c r="BW11" s="38"/>
      <c r="BX11" s="31">
        <f t="shared" ref="BX11" ca="1" si="25">CJ11</f>
        <v>0</v>
      </c>
      <c r="BY11" s="31">
        <f t="shared" ca="1" si="6"/>
        <v>0</v>
      </c>
      <c r="BZ11" s="32">
        <f t="shared" ca="1" si="7"/>
        <v>0</v>
      </c>
      <c r="CA11" s="32">
        <f t="shared" ca="1" si="8"/>
        <v>0</v>
      </c>
      <c r="CB11" s="33" t="str">
        <f t="shared" si="9"/>
        <v>د/ احمد محمد سعيد طلبه</v>
      </c>
      <c r="CC11" s="34"/>
      <c r="CD11" s="82">
        <f t="shared" ref="CD11" si="26">E11</f>
        <v>2</v>
      </c>
      <c r="CF11" s="36">
        <f t="shared" ca="1" si="10"/>
        <v>0</v>
      </c>
      <c r="CG11" s="35">
        <v>30</v>
      </c>
      <c r="CH11" s="36">
        <f t="shared" ref="CH11" ca="1" si="27">ROUND(SUM(AR11/CG11),2)</f>
        <v>0</v>
      </c>
      <c r="CI11" s="35">
        <v>0</v>
      </c>
      <c r="CJ11" s="35">
        <f t="shared" ca="1" si="11"/>
        <v>0</v>
      </c>
      <c r="CK11" s="36">
        <f t="shared" ca="1" si="12"/>
        <v>0</v>
      </c>
      <c r="CL11" s="35">
        <v>0</v>
      </c>
      <c r="CM11" s="35">
        <f t="shared" ca="1" si="13"/>
        <v>0</v>
      </c>
      <c r="CN11" s="35">
        <f t="shared" ca="1" si="14"/>
        <v>0</v>
      </c>
    </row>
    <row r="12" spans="1:110" s="35" customFormat="1" ht="30.95" customHeight="1">
      <c r="B12" s="86" t="str">
        <f>IF(ROW($A5)&gt;MAX(بيانات!$A:$A),"",INDEX(بيانات!$D:$D,MATCH(ROW($A5),بيانات!$A:$A,0)))</f>
        <v>رشا اسماعيل محمد اسماعيل</v>
      </c>
      <c r="C12" s="76">
        <f ca="1">IF($D12="","",OFFSET(بيانات!$A$1,MATCH($D12,بيانات!$D:$D,0)-1,2))</f>
        <v>2</v>
      </c>
      <c r="D12" s="84" t="s">
        <v>47</v>
      </c>
      <c r="E12" s="87">
        <f>IF($D12="","",MAX($E$9:$E11)+1)</f>
        <v>3</v>
      </c>
      <c r="F12" s="23">
        <f ca="1">IF($D12="","",OFFSET(بيانات!$A$1,MATCH($D12,بيانات!$D:$D,0)-1,F$1))</f>
        <v>0</v>
      </c>
      <c r="G12" s="23">
        <f t="shared" ref="G12:G34" ca="1" si="28">IF($E12="","",ROUND(F12*15%,2))</f>
        <v>0</v>
      </c>
      <c r="H12" s="23">
        <f t="shared" ref="H12:H34" ca="1" si="29">IF($E12="","",ROUND(F12*1%,2))</f>
        <v>0</v>
      </c>
      <c r="I12" s="23">
        <f t="shared" ref="I12:I34" ca="1" si="30">IF($E12="","",ROUND(F12*2%,2))</f>
        <v>0</v>
      </c>
      <c r="J12" s="23">
        <f t="shared" ref="J12:J34" ca="1" si="31">IF($E12="","",ROUND(F12*1.5%,2))</f>
        <v>0</v>
      </c>
      <c r="K12" s="24">
        <f t="shared" ref="K12:K34" ca="1" si="32">IF($E12="","",ROUND(SUM(F12:J12),2))</f>
        <v>0</v>
      </c>
      <c r="L12" s="23">
        <f ca="1">IF($D12="","",OFFSET(بيانات!$A$1,MATCH($D12,بيانات!$D:$D,0)-1,L$1))</f>
        <v>0</v>
      </c>
      <c r="M12" s="23">
        <f ca="1">IF($D12="","",OFFSET(بيانات!$A$1,MATCH($D12,بيانات!$D:$D,0)-1,M$1))</f>
        <v>0</v>
      </c>
      <c r="N12" s="23">
        <f ca="1">IF($D12="","",OFFSET(بيانات!$A$1,MATCH($D12,بيانات!$D:$D,0)-1,N$1))</f>
        <v>0</v>
      </c>
      <c r="O12" s="23">
        <f ca="1">IF($D12="","",OFFSET(بيانات!$A$1,MATCH($D12,بيانات!$D:$D,0)-1,O$1))</f>
        <v>0</v>
      </c>
      <c r="P12" s="23">
        <f ca="1">IF($D12="","",OFFSET(بيانات!$A$1,MATCH($D12,بيانات!$D:$D,0)-1,P$1))</f>
        <v>0</v>
      </c>
      <c r="Q12" s="24">
        <f t="shared" ref="Q12:Q34" ca="1" si="33">IF($E12="","",ROUND(SUM(L12:P12),2))</f>
        <v>0</v>
      </c>
      <c r="R12" s="23">
        <f ca="1">IF($D12="","",OFFSET(بيانات!$A$1,MATCH($D12,بيانات!$D:$D,0)-1,R$1))</f>
        <v>0</v>
      </c>
      <c r="S12" s="23">
        <f ca="1">IF($D12="","",OFFSET(بيانات!$A$1,MATCH($D12,بيانات!$D:$D,0)-1,S$1))</f>
        <v>0</v>
      </c>
      <c r="T12" s="23">
        <f ca="1">IF($D12="","",OFFSET(بيانات!$A$1,MATCH($D12,بيانات!$D:$D,0)-1,T$1))</f>
        <v>0</v>
      </c>
      <c r="U12" s="23">
        <f ca="1">IF($D12="","",OFFSET(بيانات!$A$1,MATCH($D12,بيانات!$D:$D,0)-1,U$1))</f>
        <v>0</v>
      </c>
      <c r="V12" s="23">
        <f ca="1">IF($D12="","",OFFSET(بيانات!$A$1,MATCH($D12,بيانات!$D:$D,0)-1,V$1))</f>
        <v>0</v>
      </c>
      <c r="W12" s="23">
        <f ca="1">IF($D12="","",OFFSET(بيانات!$A$1,MATCH($D12,بيانات!$D:$D,0)-1,W$1))</f>
        <v>0</v>
      </c>
      <c r="X12" s="23">
        <f ca="1">IF($D12="","",OFFSET(بيانات!$A$1,MATCH($D12,بيانات!$D:$D,0)-1,X$1))</f>
        <v>0</v>
      </c>
      <c r="Y12" s="23">
        <f ca="1">IF($D12="","",OFFSET(بيانات!$A$1,MATCH($D12,بيانات!$D:$D,0)-1,Y$1))</f>
        <v>0</v>
      </c>
      <c r="Z12" s="23">
        <f ca="1">IF($D12="","",OFFSET(بيانات!$A$1,MATCH($D12,بيانات!$D:$D,0)-1,Z$1))</f>
        <v>0</v>
      </c>
      <c r="AA12" s="23">
        <f ca="1">IF($D12="","",OFFSET(بيانات!$A$1,MATCH($D12,بيانات!$D:$D,0)-1,AA$1))</f>
        <v>0</v>
      </c>
      <c r="AB12" s="23">
        <f ca="1">IF($D12="","",OFFSET(بيانات!$A$1,MATCH($D12,بيانات!$D:$D,0)-1,AB$1))</f>
        <v>0</v>
      </c>
      <c r="AC12" s="23">
        <f ca="1">IF($D12="","",OFFSET(بيانات!$A$1,MATCH($D12,بيانات!$D:$D,0)-1,AC$1))</f>
        <v>0</v>
      </c>
      <c r="AD12" s="23">
        <f ca="1">IF($D12="","",OFFSET(بيانات!$A$1,MATCH($D12,بيانات!$D:$D,0)-1,AD$1))</f>
        <v>0</v>
      </c>
      <c r="AE12" s="26">
        <f t="shared" ca="1" si="21"/>
        <v>0</v>
      </c>
      <c r="AF12" s="27">
        <f ca="1">IF($D12="","",OFFSET(بيانات!$A$1,MATCH($D12,بيانات!$D:$D,0)-1,AF$1))</f>
        <v>0</v>
      </c>
      <c r="AG12" s="23">
        <f t="shared" ref="AG12:AG19" ca="1" si="34">IF($E12="","",ROUND(AF12*F12,2))</f>
        <v>0</v>
      </c>
      <c r="AH12" s="27">
        <f ca="1">IF($D12="","",OFFSET(بيانات!$A$1,MATCH($D12,بيانات!$D:$D,0)-1,AH$1))</f>
        <v>0</v>
      </c>
      <c r="AI12" s="23">
        <f t="shared" ref="AI12:AI19" ca="1" si="35">IF($E12="","",ROUND(AH12*F12,2))</f>
        <v>0</v>
      </c>
      <c r="AJ12" s="27"/>
      <c r="AK12" s="23">
        <f t="shared" ref="AK12:AK19" ca="1" si="36">AI12+AG12</f>
        <v>0</v>
      </c>
      <c r="AL12" s="24">
        <f t="shared" ref="AL12:AL19" ca="1" si="37">ROUND(SUM(AK12+AE12+Q12),2)</f>
        <v>0</v>
      </c>
      <c r="AM12" s="29">
        <f t="shared" ref="AM12:AM19" ca="1" si="38">ROUND(AL12*15%,2)</f>
        <v>0</v>
      </c>
      <c r="AN12" s="29">
        <f t="shared" ref="AN12:AN19" ca="1" si="39">ROUND(AL12*1%,2)</f>
        <v>0</v>
      </c>
      <c r="AO12" s="29"/>
      <c r="AP12" s="23">
        <f ca="1">IF($D12="","",OFFSET(بيانات!$A$1,MATCH($D12,بيانات!$D:$D,0)-1,AP$1))</f>
        <v>0</v>
      </c>
      <c r="AQ12" s="37">
        <f t="shared" ref="AQ12:AQ19" ca="1" si="40">ROUND(SUM(AM12:AP12),2)</f>
        <v>0</v>
      </c>
      <c r="AR12" s="40">
        <f t="shared" ref="AR12:AR19" ca="1" si="41">ROUND(SUM(AQ12+AL12+K12),2)</f>
        <v>0</v>
      </c>
      <c r="AS12" s="29">
        <f t="shared" ref="AS12:AS19" ca="1" si="42">G12</f>
        <v>0</v>
      </c>
      <c r="AT12" s="29">
        <f t="shared" ref="AT12:AT19" ca="1" si="43">H12</f>
        <v>0</v>
      </c>
      <c r="AU12" s="29">
        <f t="shared" ref="AU12:AU19" ca="1" si="44">I12</f>
        <v>0</v>
      </c>
      <c r="AV12" s="29">
        <f t="shared" ref="AV12:AV19" ca="1" si="45">ROUND(F12*10%,2)</f>
        <v>0</v>
      </c>
      <c r="AW12" s="29">
        <f t="shared" ref="AW12:AW19" ca="1" si="46">ROUND(F12*3%,2)</f>
        <v>0</v>
      </c>
      <c r="AX12" s="29">
        <f t="shared" ref="AX12:AX19" ca="1" si="47">AM12</f>
        <v>0</v>
      </c>
      <c r="AY12" s="29">
        <f t="shared" ref="AY12:AY19" ca="1" si="48">AN12</f>
        <v>0</v>
      </c>
      <c r="AZ12" s="29">
        <f t="shared" ref="AZ12:AZ19" ca="1" si="49">ROUND(AL12*10%,2)</f>
        <v>0</v>
      </c>
      <c r="BA12" s="29">
        <f t="shared" ref="BA12:BA19" ca="1" si="50">ROUND(F12*1.5%,2)</f>
        <v>0</v>
      </c>
      <c r="BB12" s="29">
        <f t="shared" ref="BB12:BB19" ca="1" si="51">ROUND(F12*0.5%,2)</f>
        <v>0</v>
      </c>
      <c r="BC12" s="23">
        <f ca="1">IF($D12="","",OFFSET(بيانات!$A$1,MATCH($D12,بيانات!$D:$D,0)-1,BC$1))</f>
        <v>0</v>
      </c>
      <c r="BD12" s="23">
        <f ca="1">IF($D12="","",OFFSET(بيانات!$A$1,MATCH($D12,بيانات!$D:$D,0)-1,BD$1))</f>
        <v>0</v>
      </c>
      <c r="BE12" s="23">
        <f ca="1">IF($D12="","",OFFSET(بيانات!$A$1,MATCH($D12,بيانات!$D:$D,0)-1,BE$1))</f>
        <v>0</v>
      </c>
      <c r="BF12" s="23">
        <f ca="1">IF($D12="","",OFFSET(بيانات!$A$1,MATCH($D12,بيانات!$D:$D,0)-1,BF$1))</f>
        <v>0</v>
      </c>
      <c r="BG12" s="23">
        <f ca="1">IF($D12="","",OFFSET(بيانات!$A$1,MATCH($D12,بيانات!$D:$D,0)-1,BG$1))</f>
        <v>0</v>
      </c>
      <c r="BH12" s="23">
        <f ca="1">IF($D12="","",OFFSET(بيانات!$A$1,MATCH($D12,بيانات!$D:$D,0)-1,BH$1))</f>
        <v>0</v>
      </c>
      <c r="BI12" s="23">
        <f ca="1">IF($D12="","",OFFSET(بيانات!$A$1,MATCH($D12,بيانات!$D:$D,0)-1,BI$1))</f>
        <v>0</v>
      </c>
      <c r="BJ12" s="26">
        <f ca="1">IF($D12="","",OFFSET(بيانات!$A$1,MATCH($D12,بيانات!$D:$D,0)-1,BJ$1))</f>
        <v>0</v>
      </c>
      <c r="BK12" s="26">
        <f ca="1">IF($D12="","",OFFSET(بيانات!$A$1,MATCH($D12,بيانات!$D:$D,0)-1,BK$1))</f>
        <v>0</v>
      </c>
      <c r="BL12" s="26">
        <f ca="1">IF($D12="","",OFFSET(بيانات!$A$1,MATCH($D12,بيانات!$D:$D,0)-1,BL$1))</f>
        <v>0</v>
      </c>
      <c r="BM12" s="26">
        <f ca="1">IF($D12="","",OFFSET(بيانات!$A$1,MATCH($D12,بيانات!$D:$D,0)-1,BM$1))</f>
        <v>0</v>
      </c>
      <c r="BN12" s="26">
        <f ca="1">IF($D12="","",OFFSET(بيانات!$A$1,MATCH($D12,بيانات!$D:$D,0)-1,BN$1))</f>
        <v>0</v>
      </c>
      <c r="BO12" s="26">
        <f ca="1">IF($D12="","",OFFSET(بيانات!$A$1,MATCH($D12,بيانات!$D:$D,0)-1,BO$1))</f>
        <v>0</v>
      </c>
      <c r="BP12" s="26">
        <f ca="1">IF($D12="","",OFFSET(بيانات!$A$1,MATCH($D12,بيانات!$D:$D,0)-1,BP$1))</f>
        <v>0</v>
      </c>
      <c r="BQ12" s="26">
        <f ca="1">IF($D12="","",OFFSET(بيانات!$A$1,MATCH($D12,بيانات!$D:$D,0)-1,BQ$1))</f>
        <v>0</v>
      </c>
      <c r="BR12" s="26">
        <f ca="1">IF($D12="","",OFFSET(بيانات!$A$1,MATCH($D12,بيانات!$D:$D,0)-1,BR$1))</f>
        <v>0</v>
      </c>
      <c r="BS12" s="29">
        <f t="shared" ref="BS12:BS19" ca="1" si="52">IF((CF12-50)&gt;=5000,CEILING(TRUNC((CF12-50)*(8/1000),2),0.05),IF((CF12-50)&gt;=1000,CEILING(TRUNC((CF12-50)*(7.5/1000),2),0.05),IF((CF12-50)&gt;=500,CEILING(TRUNC((CF12-50)*(7/1000),2),0.05),IF((CF12-50)&gt;=250,CEILING(TRUNC((CF12-50)*(6.5/1000),2),0.05),IF(CF12&gt;50,CEILING(TRUNC((CF12-50)*(6/1000),2),0.05),0)))))</f>
        <v>0</v>
      </c>
      <c r="BT12" s="31"/>
      <c r="BU12" s="23">
        <f ca="1">IF($D12="","",OFFSET(بيانات!$A$1,MATCH($D12,بيانات!$D:$D,0)-1,BU$1))</f>
        <v>0</v>
      </c>
      <c r="BV12" s="29"/>
      <c r="BW12" s="38"/>
      <c r="BX12" s="31">
        <f t="shared" ref="BX12:BX19" ca="1" si="53">CJ12</f>
        <v>0</v>
      </c>
      <c r="BY12" s="31">
        <f t="shared" ref="BY12:BY19" ca="1" si="54">CM12</f>
        <v>0</v>
      </c>
      <c r="BZ12" s="32">
        <f t="shared" ref="BZ12:BZ19" ca="1" si="55">ROUND(SUM(AS12:BY12),2)</f>
        <v>0</v>
      </c>
      <c r="CA12" s="32">
        <f t="shared" ref="CA12:CA19" ca="1" si="56">ROUND(SUM(AR12-BZ12),2)</f>
        <v>0</v>
      </c>
      <c r="CB12" s="33" t="str">
        <f t="shared" ref="CB12:CB19" si="57">D12</f>
        <v>د/ احمد محمد عبد المجيد</v>
      </c>
      <c r="CC12" s="34"/>
      <c r="CD12" s="82">
        <f t="shared" ref="CD12:CD19" si="58">E12</f>
        <v>3</v>
      </c>
      <c r="CF12" s="36">
        <f t="shared" ref="CF12:CF19" ca="1" si="59">ROUND(SUM(F12+AL12)-(Q12+AV12+AW12+AZ12+BB12),2)</f>
        <v>0</v>
      </c>
      <c r="CG12" s="35">
        <v>30</v>
      </c>
      <c r="CH12" s="36">
        <f t="shared" ref="CH12:CH19" ca="1" si="60">ROUND(SUM(AR12/CG12),2)</f>
        <v>0</v>
      </c>
      <c r="CI12" s="35">
        <v>0</v>
      </c>
      <c r="CJ12" s="35">
        <f t="shared" ref="CJ12:CJ19" ca="1" si="61">ROUND(CI12*CH12,2)</f>
        <v>0</v>
      </c>
      <c r="CK12" s="36">
        <f t="shared" ref="CK12:CK19" ca="1" si="62">ROUND(SUM(F12+Q12+T12)/(CG12),2)</f>
        <v>0</v>
      </c>
      <c r="CL12" s="35">
        <v>0</v>
      </c>
      <c r="CM12" s="35">
        <f t="shared" ref="CM12:CM19" ca="1" si="63">ROUND(CL12*CK12,2)</f>
        <v>0</v>
      </c>
      <c r="CN12" s="35">
        <f t="shared" ref="CN12:CN19" ca="1" si="64">ROUND(CM12+CJ12,2)</f>
        <v>0</v>
      </c>
    </row>
    <row r="13" spans="1:110" s="35" customFormat="1" ht="30.95" customHeight="1">
      <c r="B13" s="86" t="str">
        <f>IF(ROW($A6)&gt;MAX(بيانات!$A:$A),"",INDEX(بيانات!$D:$D,MATCH(ROW($A6),بيانات!$A:$A,0)))</f>
        <v>صافى محمد رمضان محمد</v>
      </c>
      <c r="C13" s="76">
        <f ca="1">IF($D13="","",OFFSET(بيانات!$A$1,MATCH($D13,بيانات!$D:$D,0)-1,2))</f>
        <v>10</v>
      </c>
      <c r="D13" s="84" t="s">
        <v>55</v>
      </c>
      <c r="E13" s="87">
        <f>IF($D13="","",MAX($E$9:$E12)+1)</f>
        <v>4</v>
      </c>
      <c r="F13" s="23">
        <f ca="1">IF($D13="","",OFFSET(بيانات!$A$1,MATCH($D13,بيانات!$D:$D,0)-1,F$1))</f>
        <v>0</v>
      </c>
      <c r="G13" s="23">
        <f t="shared" ca="1" si="28"/>
        <v>0</v>
      </c>
      <c r="H13" s="23">
        <f t="shared" ca="1" si="29"/>
        <v>0</v>
      </c>
      <c r="I13" s="23">
        <f t="shared" ca="1" si="30"/>
        <v>0</v>
      </c>
      <c r="J13" s="23">
        <f t="shared" ca="1" si="31"/>
        <v>0</v>
      </c>
      <c r="K13" s="24">
        <f t="shared" ca="1" si="32"/>
        <v>0</v>
      </c>
      <c r="L13" s="23">
        <f ca="1">IF($D13="","",OFFSET(بيانات!$A$1,MATCH($D13,بيانات!$D:$D,0)-1,L$1))</f>
        <v>0</v>
      </c>
      <c r="M13" s="23">
        <f ca="1">IF($D13="","",OFFSET(بيانات!$A$1,MATCH($D13,بيانات!$D:$D,0)-1,M$1))</f>
        <v>0</v>
      </c>
      <c r="N13" s="23">
        <f ca="1">IF($D13="","",OFFSET(بيانات!$A$1,MATCH($D13,بيانات!$D:$D,0)-1,N$1))</f>
        <v>0</v>
      </c>
      <c r="O13" s="23">
        <f ca="1">IF($D13="","",OFFSET(بيانات!$A$1,MATCH($D13,بيانات!$D:$D,0)-1,O$1))</f>
        <v>0</v>
      </c>
      <c r="P13" s="23">
        <f ca="1">IF($D13="","",OFFSET(بيانات!$A$1,MATCH($D13,بيانات!$D:$D,0)-1,P$1))</f>
        <v>0</v>
      </c>
      <c r="Q13" s="24">
        <f t="shared" ca="1" si="33"/>
        <v>0</v>
      </c>
      <c r="R13" s="23">
        <f ca="1">IF($D13="","",OFFSET(بيانات!$A$1,MATCH($D13,بيانات!$D:$D,0)-1,R$1))</f>
        <v>0</v>
      </c>
      <c r="S13" s="23">
        <f ca="1">IF($D13="","",OFFSET(بيانات!$A$1,MATCH($D13,بيانات!$D:$D,0)-1,S$1))</f>
        <v>0</v>
      </c>
      <c r="T13" s="23">
        <f ca="1">IF($D13="","",OFFSET(بيانات!$A$1,MATCH($D13,بيانات!$D:$D,0)-1,T$1))</f>
        <v>0</v>
      </c>
      <c r="U13" s="23">
        <f ca="1">IF($D13="","",OFFSET(بيانات!$A$1,MATCH($D13,بيانات!$D:$D,0)-1,U$1))</f>
        <v>0</v>
      </c>
      <c r="V13" s="23">
        <f ca="1">IF($D13="","",OFFSET(بيانات!$A$1,MATCH($D13,بيانات!$D:$D,0)-1,V$1))</f>
        <v>0</v>
      </c>
      <c r="W13" s="23">
        <f ca="1">IF($D13="","",OFFSET(بيانات!$A$1,MATCH($D13,بيانات!$D:$D,0)-1,W$1))</f>
        <v>0</v>
      </c>
      <c r="X13" s="23">
        <f ca="1">IF($D13="","",OFFSET(بيانات!$A$1,MATCH($D13,بيانات!$D:$D,0)-1,X$1))</f>
        <v>0</v>
      </c>
      <c r="Y13" s="23">
        <f ca="1">IF($D13="","",OFFSET(بيانات!$A$1,MATCH($D13,بيانات!$D:$D,0)-1,Y$1))</f>
        <v>0</v>
      </c>
      <c r="Z13" s="23">
        <f ca="1">IF($D13="","",OFFSET(بيانات!$A$1,MATCH($D13,بيانات!$D:$D,0)-1,Z$1))</f>
        <v>0</v>
      </c>
      <c r="AA13" s="23">
        <f ca="1">IF($D13="","",OFFSET(بيانات!$A$1,MATCH($D13,بيانات!$D:$D,0)-1,AA$1))</f>
        <v>0</v>
      </c>
      <c r="AB13" s="23">
        <f ca="1">IF($D13="","",OFFSET(بيانات!$A$1,MATCH($D13,بيانات!$D:$D,0)-1,AB$1))</f>
        <v>0</v>
      </c>
      <c r="AC13" s="23">
        <f ca="1">IF($D13="","",OFFSET(بيانات!$A$1,MATCH($D13,بيانات!$D:$D,0)-1,AC$1))</f>
        <v>0</v>
      </c>
      <c r="AD13" s="23">
        <f ca="1">IF($D13="","",OFFSET(بيانات!$A$1,MATCH($D13,بيانات!$D:$D,0)-1,AD$1))</f>
        <v>0</v>
      </c>
      <c r="AE13" s="26">
        <f t="shared" ca="1" si="21"/>
        <v>0</v>
      </c>
      <c r="AF13" s="27">
        <f ca="1">IF($D13="","",OFFSET(بيانات!$A$1,MATCH($D13,بيانات!$D:$D,0)-1,AF$1))</f>
        <v>0</v>
      </c>
      <c r="AG13" s="23">
        <f t="shared" ca="1" si="34"/>
        <v>0</v>
      </c>
      <c r="AH13" s="27">
        <f ca="1">IF($D13="","",OFFSET(بيانات!$A$1,MATCH($D13,بيانات!$D:$D,0)-1,AH$1))</f>
        <v>0</v>
      </c>
      <c r="AI13" s="23">
        <f t="shared" ca="1" si="35"/>
        <v>0</v>
      </c>
      <c r="AJ13" s="27"/>
      <c r="AK13" s="23">
        <f t="shared" ca="1" si="36"/>
        <v>0</v>
      </c>
      <c r="AL13" s="24">
        <f t="shared" ca="1" si="37"/>
        <v>0</v>
      </c>
      <c r="AM13" s="29">
        <f t="shared" ca="1" si="38"/>
        <v>0</v>
      </c>
      <c r="AN13" s="29">
        <f t="shared" ca="1" si="39"/>
        <v>0</v>
      </c>
      <c r="AO13" s="29"/>
      <c r="AP13" s="23">
        <f ca="1">IF($D13="","",OFFSET(بيانات!$A$1,MATCH($D13,بيانات!$D:$D,0)-1,AP$1))</f>
        <v>0</v>
      </c>
      <c r="AQ13" s="37">
        <f t="shared" ca="1" si="40"/>
        <v>0</v>
      </c>
      <c r="AR13" s="40">
        <f t="shared" ca="1" si="41"/>
        <v>0</v>
      </c>
      <c r="AS13" s="29">
        <f t="shared" ca="1" si="42"/>
        <v>0</v>
      </c>
      <c r="AT13" s="29">
        <f t="shared" ca="1" si="43"/>
        <v>0</v>
      </c>
      <c r="AU13" s="29">
        <f t="shared" ca="1" si="44"/>
        <v>0</v>
      </c>
      <c r="AV13" s="29">
        <f t="shared" ca="1" si="45"/>
        <v>0</v>
      </c>
      <c r="AW13" s="29">
        <f t="shared" ca="1" si="46"/>
        <v>0</v>
      </c>
      <c r="AX13" s="29">
        <f t="shared" ca="1" si="47"/>
        <v>0</v>
      </c>
      <c r="AY13" s="29">
        <f t="shared" ca="1" si="48"/>
        <v>0</v>
      </c>
      <c r="AZ13" s="29">
        <f t="shared" ca="1" si="49"/>
        <v>0</v>
      </c>
      <c r="BA13" s="29">
        <f t="shared" ca="1" si="50"/>
        <v>0</v>
      </c>
      <c r="BB13" s="29">
        <f t="shared" ca="1" si="51"/>
        <v>0</v>
      </c>
      <c r="BC13" s="23">
        <f ca="1">IF($D13="","",OFFSET(بيانات!$A$1,MATCH($D13,بيانات!$D:$D,0)-1,BC$1))</f>
        <v>0</v>
      </c>
      <c r="BD13" s="23">
        <f ca="1">IF($D13="","",OFFSET(بيانات!$A$1,MATCH($D13,بيانات!$D:$D,0)-1,BD$1))</f>
        <v>0</v>
      </c>
      <c r="BE13" s="23">
        <f ca="1">IF($D13="","",OFFSET(بيانات!$A$1,MATCH($D13,بيانات!$D:$D,0)-1,BE$1))</f>
        <v>0</v>
      </c>
      <c r="BF13" s="23">
        <f ca="1">IF($D13="","",OFFSET(بيانات!$A$1,MATCH($D13,بيانات!$D:$D,0)-1,BF$1))</f>
        <v>0</v>
      </c>
      <c r="BG13" s="23">
        <f ca="1">IF($D13="","",OFFSET(بيانات!$A$1,MATCH($D13,بيانات!$D:$D,0)-1,BG$1))</f>
        <v>0</v>
      </c>
      <c r="BH13" s="23">
        <f ca="1">IF($D13="","",OFFSET(بيانات!$A$1,MATCH($D13,بيانات!$D:$D,0)-1,BH$1))</f>
        <v>0</v>
      </c>
      <c r="BI13" s="23">
        <f ca="1">IF($D13="","",OFFSET(بيانات!$A$1,MATCH($D13,بيانات!$D:$D,0)-1,BI$1))</f>
        <v>0</v>
      </c>
      <c r="BJ13" s="26">
        <f ca="1">IF($D13="","",OFFSET(بيانات!$A$1,MATCH($D13,بيانات!$D:$D,0)-1,BJ$1))</f>
        <v>0</v>
      </c>
      <c r="BK13" s="26">
        <f ca="1">IF($D13="","",OFFSET(بيانات!$A$1,MATCH($D13,بيانات!$D:$D,0)-1,BK$1))</f>
        <v>0</v>
      </c>
      <c r="BL13" s="26">
        <f ca="1">IF($D13="","",OFFSET(بيانات!$A$1,MATCH($D13,بيانات!$D:$D,0)-1,BL$1))</f>
        <v>0</v>
      </c>
      <c r="BM13" s="26">
        <f ca="1">IF($D13="","",OFFSET(بيانات!$A$1,MATCH($D13,بيانات!$D:$D,0)-1,BM$1))</f>
        <v>0</v>
      </c>
      <c r="BN13" s="26">
        <f ca="1">IF($D13="","",OFFSET(بيانات!$A$1,MATCH($D13,بيانات!$D:$D,0)-1,BN$1))</f>
        <v>0</v>
      </c>
      <c r="BO13" s="26">
        <f ca="1">IF($D13="","",OFFSET(بيانات!$A$1,MATCH($D13,بيانات!$D:$D,0)-1,BO$1))</f>
        <v>0</v>
      </c>
      <c r="BP13" s="26">
        <f ca="1">IF($D13="","",OFFSET(بيانات!$A$1,MATCH($D13,بيانات!$D:$D,0)-1,BP$1))</f>
        <v>0</v>
      </c>
      <c r="BQ13" s="26">
        <f ca="1">IF($D13="","",OFFSET(بيانات!$A$1,MATCH($D13,بيانات!$D:$D,0)-1,BQ$1))</f>
        <v>0</v>
      </c>
      <c r="BR13" s="26">
        <f ca="1">IF($D13="","",OFFSET(بيانات!$A$1,MATCH($D13,بيانات!$D:$D,0)-1,BR$1))</f>
        <v>0</v>
      </c>
      <c r="BS13" s="29">
        <f t="shared" ca="1" si="52"/>
        <v>0</v>
      </c>
      <c r="BT13" s="31"/>
      <c r="BU13" s="23">
        <f ca="1">IF($D13="","",OFFSET(بيانات!$A$1,MATCH($D13,بيانات!$D:$D,0)-1,BU$1))</f>
        <v>0</v>
      </c>
      <c r="BV13" s="29">
        <f t="shared" ref="BV13:BV19" ca="1" si="65">ROUND(SUM(BJ13:BQ13)*1%,2)</f>
        <v>0</v>
      </c>
      <c r="BW13" s="38"/>
      <c r="BX13" s="31">
        <f t="shared" ca="1" si="53"/>
        <v>0</v>
      </c>
      <c r="BY13" s="31">
        <f t="shared" ca="1" si="54"/>
        <v>0</v>
      </c>
      <c r="BZ13" s="32">
        <f t="shared" ca="1" si="55"/>
        <v>0</v>
      </c>
      <c r="CA13" s="32">
        <f t="shared" ca="1" si="56"/>
        <v>0</v>
      </c>
      <c r="CB13" s="33" t="str">
        <f t="shared" si="57"/>
        <v>د / الحسين عبدالحميد حسن</v>
      </c>
      <c r="CC13" s="34"/>
      <c r="CD13" s="82">
        <f t="shared" si="58"/>
        <v>4</v>
      </c>
      <c r="CF13" s="36">
        <f t="shared" ca="1" si="59"/>
        <v>0</v>
      </c>
      <c r="CG13" s="35">
        <v>30</v>
      </c>
      <c r="CH13" s="36">
        <f t="shared" ca="1" si="60"/>
        <v>0</v>
      </c>
      <c r="CI13" s="35">
        <v>0</v>
      </c>
      <c r="CJ13" s="35">
        <f t="shared" ca="1" si="61"/>
        <v>0</v>
      </c>
      <c r="CK13" s="36">
        <f t="shared" ca="1" si="62"/>
        <v>0</v>
      </c>
      <c r="CL13" s="35">
        <v>0</v>
      </c>
      <c r="CM13" s="35">
        <f t="shared" ca="1" si="63"/>
        <v>0</v>
      </c>
      <c r="CN13" s="35">
        <f t="shared" ca="1" si="64"/>
        <v>0</v>
      </c>
    </row>
    <row r="14" spans="1:110" s="35" customFormat="1" ht="30.95" customHeight="1">
      <c r="B14" s="86" t="str">
        <f>IF(ROW($A7)&gt;MAX(بيانات!$A:$A),"",INDEX(بيانات!$D:$D,MATCH(ROW($A7),بيانات!$A:$A,0)))</f>
        <v>عاطف السيد احمد ابراهيم</v>
      </c>
      <c r="C14" s="76">
        <f ca="1">IF($D14="","",OFFSET(بيانات!$A$1,MATCH($D14,بيانات!$D:$D,0)-1,2))</f>
        <v>7</v>
      </c>
      <c r="D14" s="84" t="s">
        <v>52</v>
      </c>
      <c r="E14" s="87">
        <f>IF($D14="","",MAX($E$9:$E13)+1)</f>
        <v>5</v>
      </c>
      <c r="F14" s="23">
        <f ca="1">IF($D14="","",OFFSET(بيانات!$A$1,MATCH($D14,بيانات!$D:$D,0)-1,F$1))</f>
        <v>0</v>
      </c>
      <c r="G14" s="23">
        <f t="shared" ca="1" si="28"/>
        <v>0</v>
      </c>
      <c r="H14" s="23">
        <f t="shared" ca="1" si="29"/>
        <v>0</v>
      </c>
      <c r="I14" s="23">
        <f t="shared" ca="1" si="30"/>
        <v>0</v>
      </c>
      <c r="J14" s="23">
        <f t="shared" ca="1" si="31"/>
        <v>0</v>
      </c>
      <c r="K14" s="24">
        <f t="shared" ca="1" si="32"/>
        <v>0</v>
      </c>
      <c r="L14" s="23">
        <f ca="1">IF($D14="","",OFFSET(بيانات!$A$1,MATCH($D14,بيانات!$D:$D,0)-1,L$1))</f>
        <v>0</v>
      </c>
      <c r="M14" s="23">
        <f ca="1">IF($D14="","",OFFSET(بيانات!$A$1,MATCH($D14,بيانات!$D:$D,0)-1,M$1))</f>
        <v>0</v>
      </c>
      <c r="N14" s="23">
        <f ca="1">IF($D14="","",OFFSET(بيانات!$A$1,MATCH($D14,بيانات!$D:$D,0)-1,N$1))</f>
        <v>0</v>
      </c>
      <c r="O14" s="23">
        <f ca="1">IF($D14="","",OFFSET(بيانات!$A$1,MATCH($D14,بيانات!$D:$D,0)-1,O$1))</f>
        <v>0</v>
      </c>
      <c r="P14" s="23">
        <f ca="1">IF($D14="","",OFFSET(بيانات!$A$1,MATCH($D14,بيانات!$D:$D,0)-1,P$1))</f>
        <v>0</v>
      </c>
      <c r="Q14" s="24">
        <f t="shared" ca="1" si="33"/>
        <v>0</v>
      </c>
      <c r="R14" s="23">
        <f ca="1">IF($D14="","",OFFSET(بيانات!$A$1,MATCH($D14,بيانات!$D:$D,0)-1,R$1))</f>
        <v>0</v>
      </c>
      <c r="S14" s="23">
        <f ca="1">IF($D14="","",OFFSET(بيانات!$A$1,MATCH($D14,بيانات!$D:$D,0)-1,S$1))</f>
        <v>0</v>
      </c>
      <c r="T14" s="23">
        <f ca="1">IF($D14="","",OFFSET(بيانات!$A$1,MATCH($D14,بيانات!$D:$D,0)-1,T$1))</f>
        <v>0</v>
      </c>
      <c r="U14" s="23">
        <f ca="1">IF($D14="","",OFFSET(بيانات!$A$1,MATCH($D14,بيانات!$D:$D,0)-1,U$1))</f>
        <v>0</v>
      </c>
      <c r="V14" s="23">
        <f ca="1">IF($D14="","",OFFSET(بيانات!$A$1,MATCH($D14,بيانات!$D:$D,0)-1,V$1))</f>
        <v>0</v>
      </c>
      <c r="W14" s="23">
        <f ca="1">IF($D14="","",OFFSET(بيانات!$A$1,MATCH($D14,بيانات!$D:$D,0)-1,W$1))</f>
        <v>0</v>
      </c>
      <c r="X14" s="23">
        <f ca="1">IF($D14="","",OFFSET(بيانات!$A$1,MATCH($D14,بيانات!$D:$D,0)-1,X$1))</f>
        <v>0</v>
      </c>
      <c r="Y14" s="23">
        <f ca="1">IF($D14="","",OFFSET(بيانات!$A$1,MATCH($D14,بيانات!$D:$D,0)-1,Y$1))</f>
        <v>0</v>
      </c>
      <c r="Z14" s="23">
        <f ca="1">IF($D14="","",OFFSET(بيانات!$A$1,MATCH($D14,بيانات!$D:$D,0)-1,Z$1))</f>
        <v>0</v>
      </c>
      <c r="AA14" s="23">
        <f ca="1">IF($D14="","",OFFSET(بيانات!$A$1,MATCH($D14,بيانات!$D:$D,0)-1,AA$1))</f>
        <v>0</v>
      </c>
      <c r="AB14" s="23">
        <f ca="1">IF($D14="","",OFFSET(بيانات!$A$1,MATCH($D14,بيانات!$D:$D,0)-1,AB$1))</f>
        <v>0</v>
      </c>
      <c r="AC14" s="23">
        <f ca="1">IF($D14="","",OFFSET(بيانات!$A$1,MATCH($D14,بيانات!$D:$D,0)-1,AC$1))</f>
        <v>0</v>
      </c>
      <c r="AD14" s="23">
        <f ca="1">IF($D14="","",OFFSET(بيانات!$A$1,MATCH($D14,بيانات!$D:$D,0)-1,AD$1))</f>
        <v>0</v>
      </c>
      <c r="AE14" s="26">
        <f t="shared" ca="1" si="21"/>
        <v>0</v>
      </c>
      <c r="AF14" s="27">
        <f ca="1">IF($D14="","",OFFSET(بيانات!$A$1,MATCH($D14,بيانات!$D:$D,0)-1,AF$1))</f>
        <v>0</v>
      </c>
      <c r="AG14" s="23">
        <f t="shared" ca="1" si="34"/>
        <v>0</v>
      </c>
      <c r="AH14" s="27">
        <f ca="1">IF($D14="","",OFFSET(بيانات!$A$1,MATCH($D14,بيانات!$D:$D,0)-1,AH$1))</f>
        <v>0</v>
      </c>
      <c r="AI14" s="23">
        <f t="shared" ca="1" si="35"/>
        <v>0</v>
      </c>
      <c r="AJ14" s="27"/>
      <c r="AK14" s="23">
        <f t="shared" ca="1" si="36"/>
        <v>0</v>
      </c>
      <c r="AL14" s="24">
        <f t="shared" ca="1" si="37"/>
        <v>0</v>
      </c>
      <c r="AM14" s="29">
        <f t="shared" ca="1" si="38"/>
        <v>0</v>
      </c>
      <c r="AN14" s="29">
        <f t="shared" ca="1" si="39"/>
        <v>0</v>
      </c>
      <c r="AO14" s="29"/>
      <c r="AP14" s="23">
        <f ca="1">IF($D14="","",OFFSET(بيانات!$A$1,MATCH($D14,بيانات!$D:$D,0)-1,AP$1))</f>
        <v>0</v>
      </c>
      <c r="AQ14" s="37">
        <f t="shared" ca="1" si="40"/>
        <v>0</v>
      </c>
      <c r="AR14" s="40">
        <f t="shared" ca="1" si="41"/>
        <v>0</v>
      </c>
      <c r="AS14" s="29">
        <f t="shared" ca="1" si="42"/>
        <v>0</v>
      </c>
      <c r="AT14" s="29">
        <f t="shared" ca="1" si="43"/>
        <v>0</v>
      </c>
      <c r="AU14" s="29">
        <f t="shared" ca="1" si="44"/>
        <v>0</v>
      </c>
      <c r="AV14" s="29">
        <f t="shared" ca="1" si="45"/>
        <v>0</v>
      </c>
      <c r="AW14" s="29">
        <f t="shared" ca="1" si="46"/>
        <v>0</v>
      </c>
      <c r="AX14" s="29">
        <f t="shared" ca="1" si="47"/>
        <v>0</v>
      </c>
      <c r="AY14" s="29">
        <f t="shared" ca="1" si="48"/>
        <v>0</v>
      </c>
      <c r="AZ14" s="29">
        <f t="shared" ca="1" si="49"/>
        <v>0</v>
      </c>
      <c r="BA14" s="29">
        <f t="shared" ca="1" si="50"/>
        <v>0</v>
      </c>
      <c r="BB14" s="29">
        <f t="shared" ca="1" si="51"/>
        <v>0</v>
      </c>
      <c r="BC14" s="23">
        <f ca="1">IF($D14="","",OFFSET(بيانات!$A$1,MATCH($D14,بيانات!$D:$D,0)-1,BC$1))</f>
        <v>0</v>
      </c>
      <c r="BD14" s="23">
        <f ca="1">IF($D14="","",OFFSET(بيانات!$A$1,MATCH($D14,بيانات!$D:$D,0)-1,BD$1))</f>
        <v>0</v>
      </c>
      <c r="BE14" s="23">
        <f ca="1">IF($D14="","",OFFSET(بيانات!$A$1,MATCH($D14,بيانات!$D:$D,0)-1,BE$1))</f>
        <v>0</v>
      </c>
      <c r="BF14" s="23">
        <f ca="1">IF($D14="","",OFFSET(بيانات!$A$1,MATCH($D14,بيانات!$D:$D,0)-1,BF$1))</f>
        <v>0</v>
      </c>
      <c r="BG14" s="23">
        <f ca="1">IF($D14="","",OFFSET(بيانات!$A$1,MATCH($D14,بيانات!$D:$D,0)-1,BG$1))</f>
        <v>0</v>
      </c>
      <c r="BH14" s="23">
        <f ca="1">IF($D14="","",OFFSET(بيانات!$A$1,MATCH($D14,بيانات!$D:$D,0)-1,BH$1))</f>
        <v>0</v>
      </c>
      <c r="BI14" s="23">
        <f ca="1">IF($D14="","",OFFSET(بيانات!$A$1,MATCH($D14,بيانات!$D:$D,0)-1,BI$1))</f>
        <v>0</v>
      </c>
      <c r="BJ14" s="26">
        <f ca="1">IF($D14="","",OFFSET(بيانات!$A$1,MATCH($D14,بيانات!$D:$D,0)-1,BJ$1))</f>
        <v>0</v>
      </c>
      <c r="BK14" s="26">
        <f ca="1">IF($D14="","",OFFSET(بيانات!$A$1,MATCH($D14,بيانات!$D:$D,0)-1,BK$1))</f>
        <v>0</v>
      </c>
      <c r="BL14" s="26">
        <f ca="1">IF($D14="","",OFFSET(بيانات!$A$1,MATCH($D14,بيانات!$D:$D,0)-1,BL$1))</f>
        <v>0</v>
      </c>
      <c r="BM14" s="26">
        <f ca="1">IF($D14="","",OFFSET(بيانات!$A$1,MATCH($D14,بيانات!$D:$D,0)-1,BM$1))</f>
        <v>0</v>
      </c>
      <c r="BN14" s="26">
        <f ca="1">IF($D14="","",OFFSET(بيانات!$A$1,MATCH($D14,بيانات!$D:$D,0)-1,BN$1))</f>
        <v>0</v>
      </c>
      <c r="BO14" s="26">
        <f ca="1">IF($D14="","",OFFSET(بيانات!$A$1,MATCH($D14,بيانات!$D:$D,0)-1,BO$1))</f>
        <v>0</v>
      </c>
      <c r="BP14" s="26">
        <f ca="1">IF($D14="","",OFFSET(بيانات!$A$1,MATCH($D14,بيانات!$D:$D,0)-1,BP$1))</f>
        <v>0</v>
      </c>
      <c r="BQ14" s="26">
        <f ca="1">IF($D14="","",OFFSET(بيانات!$A$1,MATCH($D14,بيانات!$D:$D,0)-1,BQ$1))</f>
        <v>0</v>
      </c>
      <c r="BR14" s="26">
        <f ca="1">IF($D14="","",OFFSET(بيانات!$A$1,MATCH($D14,بيانات!$D:$D,0)-1,BR$1))</f>
        <v>0</v>
      </c>
      <c r="BS14" s="29">
        <f t="shared" ca="1" si="52"/>
        <v>0</v>
      </c>
      <c r="BT14" s="31"/>
      <c r="BU14" s="23">
        <f ca="1">IF($D14="","",OFFSET(بيانات!$A$1,MATCH($D14,بيانات!$D:$D,0)-1,BU$1))</f>
        <v>0</v>
      </c>
      <c r="BV14" s="29">
        <f t="shared" ca="1" si="65"/>
        <v>0</v>
      </c>
      <c r="BW14" s="38"/>
      <c r="BX14" s="31">
        <f t="shared" ca="1" si="53"/>
        <v>0</v>
      </c>
      <c r="BY14" s="31">
        <f t="shared" ca="1" si="54"/>
        <v>0</v>
      </c>
      <c r="BZ14" s="32">
        <f t="shared" ca="1" si="55"/>
        <v>0</v>
      </c>
      <c r="CA14" s="32">
        <f t="shared" ca="1" si="56"/>
        <v>0</v>
      </c>
      <c r="CB14" s="33" t="str">
        <f t="shared" si="57"/>
        <v>د/ رشا سمير عبد الفتاح</v>
      </c>
      <c r="CC14" s="34"/>
      <c r="CD14" s="82">
        <f t="shared" si="58"/>
        <v>5</v>
      </c>
      <c r="CF14" s="36">
        <f t="shared" ca="1" si="59"/>
        <v>0</v>
      </c>
      <c r="CG14" s="35">
        <v>30</v>
      </c>
      <c r="CH14" s="36">
        <f t="shared" ca="1" si="60"/>
        <v>0</v>
      </c>
      <c r="CI14" s="35">
        <v>0</v>
      </c>
      <c r="CJ14" s="35">
        <f t="shared" ca="1" si="61"/>
        <v>0</v>
      </c>
      <c r="CK14" s="36">
        <f t="shared" ca="1" si="62"/>
        <v>0</v>
      </c>
      <c r="CL14" s="35">
        <v>0</v>
      </c>
      <c r="CM14" s="35">
        <f t="shared" ca="1" si="63"/>
        <v>0</v>
      </c>
      <c r="CN14" s="35">
        <f t="shared" ca="1" si="64"/>
        <v>0</v>
      </c>
    </row>
    <row r="15" spans="1:110" s="35" customFormat="1" ht="30.95" customHeight="1">
      <c r="B15" s="86" t="str">
        <f>IF(ROW($A8)&gt;MAX(بيانات!$A:$A),"",INDEX(بيانات!$D:$D,MATCH(ROW($A8),بيانات!$A:$A,0)))</f>
        <v>كمال على محمود عبد الرحيم</v>
      </c>
      <c r="C15" s="76">
        <f ca="1">IF($D15="","",OFFSET(بيانات!$A$1,MATCH($D15,بيانات!$D:$D,0)-1,2))</f>
        <v>3</v>
      </c>
      <c r="D15" s="84" t="s">
        <v>48</v>
      </c>
      <c r="E15" s="87">
        <f>IF($D15="","",MAX($E$9:$E14)+1)</f>
        <v>6</v>
      </c>
      <c r="F15" s="23">
        <f ca="1">IF($D15="","",OFFSET(بيانات!$A$1,MATCH($D15,بيانات!$D:$D,0)-1,F$1))</f>
        <v>0</v>
      </c>
      <c r="G15" s="23">
        <f t="shared" ca="1" si="28"/>
        <v>0</v>
      </c>
      <c r="H15" s="23">
        <f t="shared" ca="1" si="29"/>
        <v>0</v>
      </c>
      <c r="I15" s="23">
        <f t="shared" ca="1" si="30"/>
        <v>0</v>
      </c>
      <c r="J15" s="23">
        <f t="shared" ca="1" si="31"/>
        <v>0</v>
      </c>
      <c r="K15" s="24">
        <f t="shared" ca="1" si="32"/>
        <v>0</v>
      </c>
      <c r="L15" s="23">
        <f ca="1">IF($D15="","",OFFSET(بيانات!$A$1,MATCH($D15,بيانات!$D:$D,0)-1,L$1))</f>
        <v>0</v>
      </c>
      <c r="M15" s="23">
        <f ca="1">IF($D15="","",OFFSET(بيانات!$A$1,MATCH($D15,بيانات!$D:$D,0)-1,M$1))</f>
        <v>0</v>
      </c>
      <c r="N15" s="23">
        <f ca="1">IF($D15="","",OFFSET(بيانات!$A$1,MATCH($D15,بيانات!$D:$D,0)-1,N$1))</f>
        <v>0</v>
      </c>
      <c r="O15" s="23">
        <f ca="1">IF($D15="","",OFFSET(بيانات!$A$1,MATCH($D15,بيانات!$D:$D,0)-1,O$1))</f>
        <v>0</v>
      </c>
      <c r="P15" s="23">
        <f ca="1">IF($D15="","",OFFSET(بيانات!$A$1,MATCH($D15,بيانات!$D:$D,0)-1,P$1))</f>
        <v>0</v>
      </c>
      <c r="Q15" s="24">
        <f t="shared" ca="1" si="33"/>
        <v>0</v>
      </c>
      <c r="R15" s="23">
        <f ca="1">IF($D15="","",OFFSET(بيانات!$A$1,MATCH($D15,بيانات!$D:$D,0)-1,R$1))</f>
        <v>0</v>
      </c>
      <c r="S15" s="23">
        <f ca="1">IF($D15="","",OFFSET(بيانات!$A$1,MATCH($D15,بيانات!$D:$D,0)-1,S$1))</f>
        <v>0</v>
      </c>
      <c r="T15" s="23">
        <f ca="1">IF($D15="","",OFFSET(بيانات!$A$1,MATCH($D15,بيانات!$D:$D,0)-1,T$1))</f>
        <v>0</v>
      </c>
      <c r="U15" s="23">
        <f ca="1">IF($D15="","",OFFSET(بيانات!$A$1,MATCH($D15,بيانات!$D:$D,0)-1,U$1))</f>
        <v>0</v>
      </c>
      <c r="V15" s="23">
        <f ca="1">IF($D15="","",OFFSET(بيانات!$A$1,MATCH($D15,بيانات!$D:$D,0)-1,V$1))</f>
        <v>0</v>
      </c>
      <c r="W15" s="23">
        <f ca="1">IF($D15="","",OFFSET(بيانات!$A$1,MATCH($D15,بيانات!$D:$D,0)-1,W$1))</f>
        <v>0</v>
      </c>
      <c r="X15" s="23">
        <f ca="1">IF($D15="","",OFFSET(بيانات!$A$1,MATCH($D15,بيانات!$D:$D,0)-1,X$1))</f>
        <v>0</v>
      </c>
      <c r="Y15" s="23">
        <f ca="1">IF($D15="","",OFFSET(بيانات!$A$1,MATCH($D15,بيانات!$D:$D,0)-1,Y$1))</f>
        <v>0</v>
      </c>
      <c r="Z15" s="23">
        <f ca="1">IF($D15="","",OFFSET(بيانات!$A$1,MATCH($D15,بيانات!$D:$D,0)-1,Z$1))</f>
        <v>0</v>
      </c>
      <c r="AA15" s="23">
        <f ca="1">IF($D15="","",OFFSET(بيانات!$A$1,MATCH($D15,بيانات!$D:$D,0)-1,AA$1))</f>
        <v>0</v>
      </c>
      <c r="AB15" s="23">
        <f ca="1">IF($D15="","",OFFSET(بيانات!$A$1,MATCH($D15,بيانات!$D:$D,0)-1,AB$1))</f>
        <v>0</v>
      </c>
      <c r="AC15" s="23">
        <f ca="1">IF($D15="","",OFFSET(بيانات!$A$1,MATCH($D15,بيانات!$D:$D,0)-1,AC$1))</f>
        <v>0</v>
      </c>
      <c r="AD15" s="23">
        <f ca="1">IF($D15="","",OFFSET(بيانات!$A$1,MATCH($D15,بيانات!$D:$D,0)-1,AD$1))</f>
        <v>0</v>
      </c>
      <c r="AE15" s="26">
        <f t="shared" ca="1" si="21"/>
        <v>0</v>
      </c>
      <c r="AF15" s="27">
        <f ca="1">IF($D15="","",OFFSET(بيانات!$A$1,MATCH($D15,بيانات!$D:$D,0)-1,AF$1))</f>
        <v>0</v>
      </c>
      <c r="AG15" s="23">
        <f t="shared" ca="1" si="34"/>
        <v>0</v>
      </c>
      <c r="AH15" s="27">
        <f ca="1">IF($D15="","",OFFSET(بيانات!$A$1,MATCH($D15,بيانات!$D:$D,0)-1,AH$1))</f>
        <v>0</v>
      </c>
      <c r="AI15" s="23">
        <f t="shared" ca="1" si="35"/>
        <v>0</v>
      </c>
      <c r="AJ15" s="27"/>
      <c r="AK15" s="23">
        <f t="shared" ca="1" si="36"/>
        <v>0</v>
      </c>
      <c r="AL15" s="24">
        <f t="shared" ca="1" si="37"/>
        <v>0</v>
      </c>
      <c r="AM15" s="29">
        <f t="shared" ca="1" si="38"/>
        <v>0</v>
      </c>
      <c r="AN15" s="29">
        <f t="shared" ca="1" si="39"/>
        <v>0</v>
      </c>
      <c r="AO15" s="29"/>
      <c r="AP15" s="23">
        <f ca="1">IF($D15="","",OFFSET(بيانات!$A$1,MATCH($D15,بيانات!$D:$D,0)-1,AP$1))</f>
        <v>0</v>
      </c>
      <c r="AQ15" s="37">
        <f t="shared" ca="1" si="40"/>
        <v>0</v>
      </c>
      <c r="AR15" s="40">
        <f t="shared" ca="1" si="41"/>
        <v>0</v>
      </c>
      <c r="AS15" s="29">
        <f t="shared" ca="1" si="42"/>
        <v>0</v>
      </c>
      <c r="AT15" s="29">
        <f t="shared" ca="1" si="43"/>
        <v>0</v>
      </c>
      <c r="AU15" s="29">
        <f t="shared" ca="1" si="44"/>
        <v>0</v>
      </c>
      <c r="AV15" s="29">
        <f t="shared" ca="1" si="45"/>
        <v>0</v>
      </c>
      <c r="AW15" s="29">
        <f t="shared" ca="1" si="46"/>
        <v>0</v>
      </c>
      <c r="AX15" s="29">
        <f t="shared" ca="1" si="47"/>
        <v>0</v>
      </c>
      <c r="AY15" s="29">
        <f t="shared" ca="1" si="48"/>
        <v>0</v>
      </c>
      <c r="AZ15" s="29">
        <f t="shared" ca="1" si="49"/>
        <v>0</v>
      </c>
      <c r="BA15" s="29">
        <f t="shared" ca="1" si="50"/>
        <v>0</v>
      </c>
      <c r="BB15" s="29">
        <f t="shared" ca="1" si="51"/>
        <v>0</v>
      </c>
      <c r="BC15" s="23">
        <f ca="1">IF($D15="","",OFFSET(بيانات!$A$1,MATCH($D15,بيانات!$D:$D,0)-1,BC$1))</f>
        <v>0</v>
      </c>
      <c r="BD15" s="23">
        <f ca="1">IF($D15="","",OFFSET(بيانات!$A$1,MATCH($D15,بيانات!$D:$D,0)-1,BD$1))</f>
        <v>0</v>
      </c>
      <c r="BE15" s="23">
        <f ca="1">IF($D15="","",OFFSET(بيانات!$A$1,MATCH($D15,بيانات!$D:$D,0)-1,BE$1))</f>
        <v>0</v>
      </c>
      <c r="BF15" s="23">
        <f ca="1">IF($D15="","",OFFSET(بيانات!$A$1,MATCH($D15,بيانات!$D:$D,0)-1,BF$1))</f>
        <v>0</v>
      </c>
      <c r="BG15" s="23">
        <f ca="1">IF($D15="","",OFFSET(بيانات!$A$1,MATCH($D15,بيانات!$D:$D,0)-1,BG$1))</f>
        <v>0</v>
      </c>
      <c r="BH15" s="23">
        <f ca="1">IF($D15="","",OFFSET(بيانات!$A$1,MATCH($D15,بيانات!$D:$D,0)-1,BH$1))</f>
        <v>0</v>
      </c>
      <c r="BI15" s="23">
        <f ca="1">IF($D15="","",OFFSET(بيانات!$A$1,MATCH($D15,بيانات!$D:$D,0)-1,BI$1))</f>
        <v>0</v>
      </c>
      <c r="BJ15" s="26">
        <f ca="1">IF($D15="","",OFFSET(بيانات!$A$1,MATCH($D15,بيانات!$D:$D,0)-1,BJ$1))</f>
        <v>0</v>
      </c>
      <c r="BK15" s="26">
        <f ca="1">IF($D15="","",OFFSET(بيانات!$A$1,MATCH($D15,بيانات!$D:$D,0)-1,BK$1))</f>
        <v>0</v>
      </c>
      <c r="BL15" s="26">
        <f ca="1">IF($D15="","",OFFSET(بيانات!$A$1,MATCH($D15,بيانات!$D:$D,0)-1,BL$1))</f>
        <v>0</v>
      </c>
      <c r="BM15" s="26">
        <f ca="1">IF($D15="","",OFFSET(بيانات!$A$1,MATCH($D15,بيانات!$D:$D,0)-1,BM$1))</f>
        <v>0</v>
      </c>
      <c r="BN15" s="26">
        <f ca="1">IF($D15="","",OFFSET(بيانات!$A$1,MATCH($D15,بيانات!$D:$D,0)-1,BN$1))</f>
        <v>0</v>
      </c>
      <c r="BO15" s="26">
        <f ca="1">IF($D15="","",OFFSET(بيانات!$A$1,MATCH($D15,بيانات!$D:$D,0)-1,BO$1))</f>
        <v>0</v>
      </c>
      <c r="BP15" s="26">
        <f ca="1">IF($D15="","",OFFSET(بيانات!$A$1,MATCH($D15,بيانات!$D:$D,0)-1,BP$1))</f>
        <v>0</v>
      </c>
      <c r="BQ15" s="26">
        <f ca="1">IF($D15="","",OFFSET(بيانات!$A$1,MATCH($D15,بيانات!$D:$D,0)-1,BQ$1))</f>
        <v>0</v>
      </c>
      <c r="BR15" s="26">
        <f ca="1">IF($D15="","",OFFSET(بيانات!$A$1,MATCH($D15,بيانات!$D:$D,0)-1,BR$1))</f>
        <v>0</v>
      </c>
      <c r="BS15" s="29">
        <f t="shared" ca="1" si="52"/>
        <v>0</v>
      </c>
      <c r="BT15" s="31"/>
      <c r="BU15" s="23">
        <f ca="1">IF($D15="","",OFFSET(بيانات!$A$1,MATCH($D15,بيانات!$D:$D,0)-1,BU$1))</f>
        <v>0</v>
      </c>
      <c r="BV15" s="29">
        <f t="shared" ca="1" si="65"/>
        <v>0</v>
      </c>
      <c r="BW15" s="38"/>
      <c r="BX15" s="31">
        <f t="shared" ca="1" si="53"/>
        <v>0</v>
      </c>
      <c r="BY15" s="31">
        <f t="shared" ca="1" si="54"/>
        <v>0</v>
      </c>
      <c r="BZ15" s="32">
        <f t="shared" ca="1" si="55"/>
        <v>0</v>
      </c>
      <c r="CA15" s="32">
        <f t="shared" ca="1" si="56"/>
        <v>0</v>
      </c>
      <c r="CB15" s="33" t="str">
        <f t="shared" si="57"/>
        <v>د/ ضياء نظمى عبد العظيم</v>
      </c>
      <c r="CC15" s="34"/>
      <c r="CD15" s="82">
        <f t="shared" si="58"/>
        <v>6</v>
      </c>
      <c r="CF15" s="36">
        <f t="shared" ca="1" si="59"/>
        <v>0</v>
      </c>
      <c r="CG15" s="35">
        <v>30</v>
      </c>
      <c r="CH15" s="36">
        <f t="shared" ca="1" si="60"/>
        <v>0</v>
      </c>
      <c r="CI15" s="35">
        <v>0</v>
      </c>
      <c r="CJ15" s="35">
        <f t="shared" ca="1" si="61"/>
        <v>0</v>
      </c>
      <c r="CK15" s="36">
        <f t="shared" ca="1" si="62"/>
        <v>0</v>
      </c>
      <c r="CL15" s="35">
        <v>0</v>
      </c>
      <c r="CM15" s="35">
        <f t="shared" ca="1" si="63"/>
        <v>0</v>
      </c>
      <c r="CN15" s="35">
        <f t="shared" ca="1" si="64"/>
        <v>0</v>
      </c>
    </row>
    <row r="16" spans="1:110" s="35" customFormat="1" ht="30.95" customHeight="1">
      <c r="B16" s="86" t="str">
        <f>IF(ROW($A9)&gt;MAX(بيانات!$A:$A),"",INDEX(بيانات!$D:$D,MATCH(ROW($A9),بيانات!$A:$A,0)))</f>
        <v>فتحى ابراهيم محمد شويل</v>
      </c>
      <c r="C16" s="76">
        <f ca="1">IF($D16="","",OFFSET(بيانات!$A$1,MATCH($D16,بيانات!$D:$D,0)-1,2))</f>
        <v>8</v>
      </c>
      <c r="D16" s="84" t="s">
        <v>53</v>
      </c>
      <c r="E16" s="87">
        <f>IF($D16="","",MAX($E$9:$E15)+1)</f>
        <v>7</v>
      </c>
      <c r="F16" s="23">
        <f ca="1">IF($D16="","",OFFSET(بيانات!$A$1,MATCH($D16,بيانات!$D:$D,0)-1,F$1))</f>
        <v>0</v>
      </c>
      <c r="G16" s="23">
        <f t="shared" ca="1" si="28"/>
        <v>0</v>
      </c>
      <c r="H16" s="23">
        <f t="shared" ca="1" si="29"/>
        <v>0</v>
      </c>
      <c r="I16" s="23">
        <f t="shared" ca="1" si="30"/>
        <v>0</v>
      </c>
      <c r="J16" s="23">
        <f t="shared" ca="1" si="31"/>
        <v>0</v>
      </c>
      <c r="K16" s="24">
        <f t="shared" ca="1" si="32"/>
        <v>0</v>
      </c>
      <c r="L16" s="23">
        <f ca="1">IF($D16="","",OFFSET(بيانات!$A$1,MATCH($D16,بيانات!$D:$D,0)-1,L$1))</f>
        <v>0</v>
      </c>
      <c r="M16" s="23">
        <f ca="1">IF($D16="","",OFFSET(بيانات!$A$1,MATCH($D16,بيانات!$D:$D,0)-1,M$1))</f>
        <v>0</v>
      </c>
      <c r="N16" s="23">
        <f ca="1">IF($D16="","",OFFSET(بيانات!$A$1,MATCH($D16,بيانات!$D:$D,0)-1,N$1))</f>
        <v>0</v>
      </c>
      <c r="O16" s="23">
        <f ca="1">IF($D16="","",OFFSET(بيانات!$A$1,MATCH($D16,بيانات!$D:$D,0)-1,O$1))</f>
        <v>0</v>
      </c>
      <c r="P16" s="23">
        <f ca="1">IF($D16="","",OFFSET(بيانات!$A$1,MATCH($D16,بيانات!$D:$D,0)-1,P$1))</f>
        <v>0</v>
      </c>
      <c r="Q16" s="24">
        <f t="shared" ca="1" si="33"/>
        <v>0</v>
      </c>
      <c r="R16" s="23">
        <f ca="1">IF($D16="","",OFFSET(بيانات!$A$1,MATCH($D16,بيانات!$D:$D,0)-1,R$1))</f>
        <v>0</v>
      </c>
      <c r="S16" s="23">
        <f ca="1">IF($D16="","",OFFSET(بيانات!$A$1,MATCH($D16,بيانات!$D:$D,0)-1,S$1))</f>
        <v>0</v>
      </c>
      <c r="T16" s="23">
        <f ca="1">IF($D16="","",OFFSET(بيانات!$A$1,MATCH($D16,بيانات!$D:$D,0)-1,T$1))</f>
        <v>0</v>
      </c>
      <c r="U16" s="23">
        <f ca="1">IF($D16="","",OFFSET(بيانات!$A$1,MATCH($D16,بيانات!$D:$D,0)-1,U$1))</f>
        <v>0</v>
      </c>
      <c r="V16" s="23">
        <f ca="1">IF($D16="","",OFFSET(بيانات!$A$1,MATCH($D16,بيانات!$D:$D,0)-1,V$1))</f>
        <v>0</v>
      </c>
      <c r="W16" s="23">
        <f ca="1">IF($D16="","",OFFSET(بيانات!$A$1,MATCH($D16,بيانات!$D:$D,0)-1,W$1))</f>
        <v>0</v>
      </c>
      <c r="X16" s="23">
        <f ca="1">IF($D16="","",OFFSET(بيانات!$A$1,MATCH($D16,بيانات!$D:$D,0)-1,X$1))</f>
        <v>0</v>
      </c>
      <c r="Y16" s="23">
        <f ca="1">IF($D16="","",OFFSET(بيانات!$A$1,MATCH($D16,بيانات!$D:$D,0)-1,Y$1))</f>
        <v>0</v>
      </c>
      <c r="Z16" s="23">
        <f ca="1">IF($D16="","",OFFSET(بيانات!$A$1,MATCH($D16,بيانات!$D:$D,0)-1,Z$1))</f>
        <v>0</v>
      </c>
      <c r="AA16" s="23">
        <f ca="1">IF($D16="","",OFFSET(بيانات!$A$1,MATCH($D16,بيانات!$D:$D,0)-1,AA$1))</f>
        <v>0</v>
      </c>
      <c r="AB16" s="23">
        <f ca="1">IF($D16="","",OFFSET(بيانات!$A$1,MATCH($D16,بيانات!$D:$D,0)-1,AB$1))</f>
        <v>0</v>
      </c>
      <c r="AC16" s="23">
        <f ca="1">IF($D16="","",OFFSET(بيانات!$A$1,MATCH($D16,بيانات!$D:$D,0)-1,AC$1))</f>
        <v>0</v>
      </c>
      <c r="AD16" s="23">
        <f ca="1">IF($D16="","",OFFSET(بيانات!$A$1,MATCH($D16,بيانات!$D:$D,0)-1,AD$1))</f>
        <v>0</v>
      </c>
      <c r="AE16" s="26">
        <f t="shared" ca="1" si="21"/>
        <v>0</v>
      </c>
      <c r="AF16" s="27">
        <f ca="1">IF($D16="","",OFFSET(بيانات!$A$1,MATCH($D16,بيانات!$D:$D,0)-1,AF$1))</f>
        <v>0</v>
      </c>
      <c r="AG16" s="23">
        <f t="shared" ca="1" si="34"/>
        <v>0</v>
      </c>
      <c r="AH16" s="27">
        <f ca="1">IF($D16="","",OFFSET(بيانات!$A$1,MATCH($D16,بيانات!$D:$D,0)-1,AH$1))</f>
        <v>0</v>
      </c>
      <c r="AI16" s="23">
        <f t="shared" ca="1" si="35"/>
        <v>0</v>
      </c>
      <c r="AJ16" s="27"/>
      <c r="AK16" s="23">
        <f t="shared" ca="1" si="36"/>
        <v>0</v>
      </c>
      <c r="AL16" s="24">
        <f t="shared" ca="1" si="37"/>
        <v>0</v>
      </c>
      <c r="AM16" s="29">
        <f t="shared" ca="1" si="38"/>
        <v>0</v>
      </c>
      <c r="AN16" s="29">
        <f t="shared" ca="1" si="39"/>
        <v>0</v>
      </c>
      <c r="AO16" s="29"/>
      <c r="AP16" s="23">
        <f ca="1">IF($D16="","",OFFSET(بيانات!$A$1,MATCH($D16,بيانات!$D:$D,0)-1,AP$1))</f>
        <v>0</v>
      </c>
      <c r="AQ16" s="37">
        <f t="shared" ca="1" si="40"/>
        <v>0</v>
      </c>
      <c r="AR16" s="40">
        <f t="shared" ca="1" si="41"/>
        <v>0</v>
      </c>
      <c r="AS16" s="29">
        <f t="shared" ca="1" si="42"/>
        <v>0</v>
      </c>
      <c r="AT16" s="29">
        <f t="shared" ca="1" si="43"/>
        <v>0</v>
      </c>
      <c r="AU16" s="29">
        <f t="shared" ca="1" si="44"/>
        <v>0</v>
      </c>
      <c r="AV16" s="29">
        <f t="shared" ca="1" si="45"/>
        <v>0</v>
      </c>
      <c r="AW16" s="29">
        <f t="shared" ca="1" si="46"/>
        <v>0</v>
      </c>
      <c r="AX16" s="29">
        <f t="shared" ca="1" si="47"/>
        <v>0</v>
      </c>
      <c r="AY16" s="29">
        <f t="shared" ca="1" si="48"/>
        <v>0</v>
      </c>
      <c r="AZ16" s="29">
        <f t="shared" ca="1" si="49"/>
        <v>0</v>
      </c>
      <c r="BA16" s="29">
        <f t="shared" ca="1" si="50"/>
        <v>0</v>
      </c>
      <c r="BB16" s="29">
        <f t="shared" ca="1" si="51"/>
        <v>0</v>
      </c>
      <c r="BC16" s="23">
        <f ca="1">IF($D16="","",OFFSET(بيانات!$A$1,MATCH($D16,بيانات!$D:$D,0)-1,BC$1))</f>
        <v>0</v>
      </c>
      <c r="BD16" s="23">
        <f ca="1">IF($D16="","",OFFSET(بيانات!$A$1,MATCH($D16,بيانات!$D:$D,0)-1,BD$1))</f>
        <v>0</v>
      </c>
      <c r="BE16" s="23">
        <f ca="1">IF($D16="","",OFFSET(بيانات!$A$1,MATCH($D16,بيانات!$D:$D,0)-1,BE$1))</f>
        <v>0</v>
      </c>
      <c r="BF16" s="23">
        <f ca="1">IF($D16="","",OFFSET(بيانات!$A$1,MATCH($D16,بيانات!$D:$D,0)-1,BF$1))</f>
        <v>0</v>
      </c>
      <c r="BG16" s="23">
        <f ca="1">IF($D16="","",OFFSET(بيانات!$A$1,MATCH($D16,بيانات!$D:$D,0)-1,BG$1))</f>
        <v>0</v>
      </c>
      <c r="BH16" s="23">
        <f ca="1">IF($D16="","",OFFSET(بيانات!$A$1,MATCH($D16,بيانات!$D:$D,0)-1,BH$1))</f>
        <v>0</v>
      </c>
      <c r="BI16" s="23">
        <f ca="1">IF($D16="","",OFFSET(بيانات!$A$1,MATCH($D16,بيانات!$D:$D,0)-1,BI$1))</f>
        <v>0</v>
      </c>
      <c r="BJ16" s="26">
        <f ca="1">IF($D16="","",OFFSET(بيانات!$A$1,MATCH($D16,بيانات!$D:$D,0)-1,BJ$1))</f>
        <v>0</v>
      </c>
      <c r="BK16" s="26">
        <f ca="1">IF($D16="","",OFFSET(بيانات!$A$1,MATCH($D16,بيانات!$D:$D,0)-1,BK$1))</f>
        <v>0</v>
      </c>
      <c r="BL16" s="26">
        <f ca="1">IF($D16="","",OFFSET(بيانات!$A$1,MATCH($D16,بيانات!$D:$D,0)-1,BL$1))</f>
        <v>0</v>
      </c>
      <c r="BM16" s="26">
        <f ca="1">IF($D16="","",OFFSET(بيانات!$A$1,MATCH($D16,بيانات!$D:$D,0)-1,BM$1))</f>
        <v>0</v>
      </c>
      <c r="BN16" s="26">
        <f ca="1">IF($D16="","",OFFSET(بيانات!$A$1,MATCH($D16,بيانات!$D:$D,0)-1,BN$1))</f>
        <v>0</v>
      </c>
      <c r="BO16" s="26">
        <f ca="1">IF($D16="","",OFFSET(بيانات!$A$1,MATCH($D16,بيانات!$D:$D,0)-1,BO$1))</f>
        <v>0</v>
      </c>
      <c r="BP16" s="26">
        <f ca="1">IF($D16="","",OFFSET(بيانات!$A$1,MATCH($D16,بيانات!$D:$D,0)-1,BP$1))</f>
        <v>0</v>
      </c>
      <c r="BQ16" s="26">
        <f ca="1">IF($D16="","",OFFSET(بيانات!$A$1,MATCH($D16,بيانات!$D:$D,0)-1,BQ$1))</f>
        <v>0</v>
      </c>
      <c r="BR16" s="26">
        <f ca="1">IF($D16="","",OFFSET(بيانات!$A$1,MATCH($D16,بيانات!$D:$D,0)-1,BR$1))</f>
        <v>0</v>
      </c>
      <c r="BS16" s="29">
        <f t="shared" ca="1" si="52"/>
        <v>0</v>
      </c>
      <c r="BT16" s="31"/>
      <c r="BU16" s="23">
        <f ca="1">IF($D16="","",OFFSET(بيانات!$A$1,MATCH($D16,بيانات!$D:$D,0)-1,BU$1))</f>
        <v>0</v>
      </c>
      <c r="BV16" s="29">
        <f t="shared" ca="1" si="65"/>
        <v>0</v>
      </c>
      <c r="BW16" s="38"/>
      <c r="BX16" s="31">
        <f t="shared" ca="1" si="53"/>
        <v>0</v>
      </c>
      <c r="BY16" s="31">
        <f t="shared" ca="1" si="54"/>
        <v>0</v>
      </c>
      <c r="BZ16" s="32">
        <f t="shared" ca="1" si="55"/>
        <v>0</v>
      </c>
      <c r="CA16" s="32">
        <f t="shared" ca="1" si="56"/>
        <v>0</v>
      </c>
      <c r="CB16" s="33" t="str">
        <f t="shared" si="57"/>
        <v>د / فاطمة محمد ابراهيم</v>
      </c>
      <c r="CC16" s="34"/>
      <c r="CD16" s="82">
        <f t="shared" si="58"/>
        <v>7</v>
      </c>
      <c r="CF16" s="36">
        <f t="shared" ca="1" si="59"/>
        <v>0</v>
      </c>
      <c r="CG16" s="35">
        <v>30</v>
      </c>
      <c r="CH16" s="36">
        <f t="shared" ca="1" si="60"/>
        <v>0</v>
      </c>
      <c r="CI16" s="35">
        <v>0</v>
      </c>
      <c r="CJ16" s="35">
        <f t="shared" ca="1" si="61"/>
        <v>0</v>
      </c>
      <c r="CK16" s="36">
        <f t="shared" ca="1" si="62"/>
        <v>0</v>
      </c>
      <c r="CL16" s="35">
        <v>0</v>
      </c>
      <c r="CM16" s="35">
        <f t="shared" ca="1" si="63"/>
        <v>0</v>
      </c>
      <c r="CN16" s="35">
        <f t="shared" ca="1" si="64"/>
        <v>0</v>
      </c>
    </row>
    <row r="17" spans="2:92" s="205" customFormat="1" ht="30.95" customHeight="1">
      <c r="B17" s="206" t="str">
        <f>IF(ROW($A10)&gt;MAX(بيانات!$A:$A),"",INDEX(بيانات!$D:$D,MATCH(ROW($A10),بيانات!$A:$A,0)))</f>
        <v>جمال غريب حسن فوده</v>
      </c>
      <c r="C17" s="207">
        <f ca="1">IF($D17="","",OFFSET(بيانات!$A$1,MATCH($D17,بيانات!$D:$D,0)-1,2))</f>
        <v>1</v>
      </c>
      <c r="D17" s="208" t="s">
        <v>46</v>
      </c>
      <c r="E17" s="209">
        <f>IF($D17="","",MAX($E$9:$E16)+1)</f>
        <v>8</v>
      </c>
      <c r="F17" s="210">
        <f ca="1">IF($D17="","",OFFSET(بيانات!$A$1,MATCH($D17,بيانات!$D:$D,0)-1,F$1))</f>
        <v>0</v>
      </c>
      <c r="G17" s="210">
        <f t="shared" ca="1" si="28"/>
        <v>0</v>
      </c>
      <c r="H17" s="210">
        <f t="shared" ca="1" si="29"/>
        <v>0</v>
      </c>
      <c r="I17" s="210">
        <f t="shared" ca="1" si="30"/>
        <v>0</v>
      </c>
      <c r="J17" s="210">
        <f t="shared" ca="1" si="31"/>
        <v>0</v>
      </c>
      <c r="K17" s="211">
        <f t="shared" ca="1" si="32"/>
        <v>0</v>
      </c>
      <c r="L17" s="210">
        <f ca="1">IF($D17="","",OFFSET(بيانات!$A$1,MATCH($D17,بيانات!$D:$D,0)-1,L$1))</f>
        <v>0</v>
      </c>
      <c r="M17" s="210">
        <f ca="1">IF($D17="","",OFFSET(بيانات!$A$1,MATCH($D17,بيانات!$D:$D,0)-1,M$1))</f>
        <v>0</v>
      </c>
      <c r="N17" s="210">
        <f ca="1">IF($D17="","",OFFSET(بيانات!$A$1,MATCH($D17,بيانات!$D:$D,0)-1,N$1))</f>
        <v>0</v>
      </c>
      <c r="O17" s="210">
        <f ca="1">IF($D17="","",OFFSET(بيانات!$A$1,MATCH($D17,بيانات!$D:$D,0)-1,O$1))</f>
        <v>0</v>
      </c>
      <c r="P17" s="210">
        <f ca="1">IF($D17="","",OFFSET(بيانات!$A$1,MATCH($D17,بيانات!$D:$D,0)-1,P$1))</f>
        <v>0</v>
      </c>
      <c r="Q17" s="211">
        <f t="shared" ca="1" si="33"/>
        <v>0</v>
      </c>
      <c r="R17" s="210">
        <f ca="1">IF($D17="","",OFFSET(بيانات!$A$1,MATCH($D17,بيانات!$D:$D,0)-1,R$1))</f>
        <v>0</v>
      </c>
      <c r="S17" s="210">
        <f ca="1">IF($D17="","",OFFSET(بيانات!$A$1,MATCH($D17,بيانات!$D:$D,0)-1,S$1))</f>
        <v>0</v>
      </c>
      <c r="T17" s="210">
        <f ca="1">IF($D17="","",OFFSET(بيانات!$A$1,MATCH($D17,بيانات!$D:$D,0)-1,T$1))</f>
        <v>0</v>
      </c>
      <c r="U17" s="210">
        <f ca="1">IF($D17="","",OFFSET(بيانات!$A$1,MATCH($D17,بيانات!$D:$D,0)-1,U$1))</f>
        <v>0</v>
      </c>
      <c r="V17" s="210">
        <f ca="1">IF($D17="","",OFFSET(بيانات!$A$1,MATCH($D17,بيانات!$D:$D,0)-1,V$1))</f>
        <v>0</v>
      </c>
      <c r="W17" s="210">
        <f ca="1">IF($D17="","",OFFSET(بيانات!$A$1,MATCH($D17,بيانات!$D:$D,0)-1,W$1))</f>
        <v>0</v>
      </c>
      <c r="X17" s="210">
        <f ca="1">IF($D17="","",OFFSET(بيانات!$A$1,MATCH($D17,بيانات!$D:$D,0)-1,X$1))</f>
        <v>0</v>
      </c>
      <c r="Y17" s="210">
        <f ca="1">IF($D17="","",OFFSET(بيانات!$A$1,MATCH($D17,بيانات!$D:$D,0)-1,Y$1))</f>
        <v>0</v>
      </c>
      <c r="Z17" s="210">
        <f ca="1">IF($D17="","",OFFSET(بيانات!$A$1,MATCH($D17,بيانات!$D:$D,0)-1,Z$1))</f>
        <v>0</v>
      </c>
      <c r="AA17" s="210">
        <f ca="1">IF($D17="","",OFFSET(بيانات!$A$1,MATCH($D17,بيانات!$D:$D,0)-1,AA$1))</f>
        <v>0</v>
      </c>
      <c r="AB17" s="210">
        <f ca="1">IF($D17="","",OFFSET(بيانات!$A$1,MATCH($D17,بيانات!$D:$D,0)-1,AB$1))</f>
        <v>0</v>
      </c>
      <c r="AC17" s="210">
        <f ca="1">IF($D17="","",OFFSET(بيانات!$A$1,MATCH($D17,بيانات!$D:$D,0)-1,AC$1))</f>
        <v>0</v>
      </c>
      <c r="AD17" s="210">
        <f ca="1">IF($D17="","",OFFSET(بيانات!$A$1,MATCH($D17,بيانات!$D:$D,0)-1,AD$1))</f>
        <v>0</v>
      </c>
      <c r="AE17" s="212">
        <f t="shared" ca="1" si="21"/>
        <v>0</v>
      </c>
      <c r="AF17" s="213">
        <f ca="1">IF($D17="","",OFFSET(بيانات!$A$1,MATCH($D17,بيانات!$D:$D,0)-1,AF$1))</f>
        <v>0</v>
      </c>
      <c r="AG17" s="210">
        <f t="shared" ca="1" si="34"/>
        <v>0</v>
      </c>
      <c r="AH17" s="213">
        <f ca="1">IF($D17="","",OFFSET(بيانات!$A$1,MATCH($D17,بيانات!$D:$D,0)-1,AH$1))</f>
        <v>0</v>
      </c>
      <c r="AI17" s="210">
        <f t="shared" ca="1" si="35"/>
        <v>0</v>
      </c>
      <c r="AJ17" s="213"/>
      <c r="AK17" s="210">
        <f t="shared" ca="1" si="36"/>
        <v>0</v>
      </c>
      <c r="AL17" s="211">
        <f ca="1">ROUND(SUM(AK17+AE17+Q17),2)</f>
        <v>0</v>
      </c>
      <c r="AM17" s="210">
        <f t="shared" ca="1" si="38"/>
        <v>0</v>
      </c>
      <c r="AN17" s="210">
        <f t="shared" ca="1" si="39"/>
        <v>0</v>
      </c>
      <c r="AO17" s="210"/>
      <c r="AP17" s="210">
        <f ca="1">IF($D17="","",OFFSET(بيانات!$A$1,MATCH($D17,بيانات!$D:$D,0)-1,AP$1))</f>
        <v>0</v>
      </c>
      <c r="AQ17" s="211">
        <f t="shared" ca="1" si="40"/>
        <v>0</v>
      </c>
      <c r="AR17" s="214">
        <f t="shared" ca="1" si="41"/>
        <v>0</v>
      </c>
      <c r="AS17" s="210">
        <f t="shared" ca="1" si="42"/>
        <v>0</v>
      </c>
      <c r="AT17" s="210">
        <f t="shared" ca="1" si="43"/>
        <v>0</v>
      </c>
      <c r="AU17" s="210">
        <f t="shared" ca="1" si="44"/>
        <v>0</v>
      </c>
      <c r="AV17" s="210">
        <f t="shared" ca="1" si="45"/>
        <v>0</v>
      </c>
      <c r="AW17" s="210">
        <f t="shared" ca="1" si="46"/>
        <v>0</v>
      </c>
      <c r="AX17" s="210">
        <f t="shared" ca="1" si="47"/>
        <v>0</v>
      </c>
      <c r="AY17" s="210">
        <f t="shared" ca="1" si="48"/>
        <v>0</v>
      </c>
      <c r="AZ17" s="210"/>
      <c r="BA17" s="210">
        <f t="shared" ca="1" si="50"/>
        <v>0</v>
      </c>
      <c r="BB17" s="210">
        <f t="shared" ca="1" si="51"/>
        <v>0</v>
      </c>
      <c r="BC17" s="210">
        <f ca="1">IF($D17="","",OFFSET(بيانات!$A$1,MATCH($D17,بيانات!$D:$D,0)-1,BC$1))</f>
        <v>0</v>
      </c>
      <c r="BD17" s="210">
        <f ca="1">IF($D17="","",OFFSET(بيانات!$A$1,MATCH($D17,بيانات!$D:$D,0)-1,BD$1))</f>
        <v>0</v>
      </c>
      <c r="BE17" s="210">
        <f ca="1">IF($D17="","",OFFSET(بيانات!$A$1,MATCH($D17,بيانات!$D:$D,0)-1,BE$1))</f>
        <v>0</v>
      </c>
      <c r="BF17" s="210">
        <f ca="1">IF($D17="","",OFFSET(بيانات!$A$1,MATCH($D17,بيانات!$D:$D,0)-1,BF$1))</f>
        <v>0</v>
      </c>
      <c r="BG17" s="210">
        <f ca="1">IF($D17="","",OFFSET(بيانات!$A$1,MATCH($D17,بيانات!$D:$D,0)-1,BG$1))</f>
        <v>0</v>
      </c>
      <c r="BH17" s="210">
        <f ca="1">IF($D17="","",OFFSET(بيانات!$A$1,MATCH($D17,بيانات!$D:$D,0)-1,BH$1))</f>
        <v>0</v>
      </c>
      <c r="BI17" s="210">
        <f ca="1">IF($D17="","",OFFSET(بيانات!$A$1,MATCH($D17,بيانات!$D:$D,0)-1,BI$1))</f>
        <v>0</v>
      </c>
      <c r="BJ17" s="212">
        <f ca="1">IF($D17="","",OFFSET(بيانات!$A$1,MATCH($D17,بيانات!$D:$D,0)-1,BJ$1))</f>
        <v>0</v>
      </c>
      <c r="BK17" s="212">
        <f ca="1">IF($D17="","",OFFSET(بيانات!$A$1,MATCH($D17,بيانات!$D:$D,0)-1,BK$1))</f>
        <v>0</v>
      </c>
      <c r="BL17" s="212">
        <f ca="1">IF($D17="","",OFFSET(بيانات!$A$1,MATCH($D17,بيانات!$D:$D,0)-1,BL$1))</f>
        <v>0</v>
      </c>
      <c r="BM17" s="212">
        <f ca="1">IF($D17="","",OFFSET(بيانات!$A$1,MATCH($D17,بيانات!$D:$D,0)-1,BM$1))</f>
        <v>0</v>
      </c>
      <c r="BN17" s="212">
        <f ca="1">IF($D17="","",OFFSET(بيانات!$A$1,MATCH($D17,بيانات!$D:$D,0)-1,BN$1))</f>
        <v>0</v>
      </c>
      <c r="BO17" s="212">
        <f ca="1">IF($D17="","",OFFSET(بيانات!$A$1,MATCH($D17,بيانات!$D:$D,0)-1,BO$1))</f>
        <v>0</v>
      </c>
      <c r="BP17" s="212">
        <f ca="1">IF($D17="","",OFFSET(بيانات!$A$1,MATCH($D17,بيانات!$D:$D,0)-1,BP$1))</f>
        <v>0</v>
      </c>
      <c r="BQ17" s="212">
        <f ca="1">IF($D17="","",OFFSET(بيانات!$A$1,MATCH($D17,بيانات!$D:$D,0)-1,BQ$1))</f>
        <v>0</v>
      </c>
      <c r="BR17" s="26">
        <f ca="1">IF($D17="","",OFFSET(بيانات!$A$1,MATCH($D17,بيانات!$D:$D,0)-1,BR$1))</f>
        <v>0</v>
      </c>
      <c r="BS17" s="210">
        <f t="shared" ca="1" si="52"/>
        <v>0</v>
      </c>
      <c r="BT17" s="215"/>
      <c r="BU17" s="210">
        <f ca="1">IF($D17="","",OFFSET(بيانات!$A$1,MATCH($D17,بيانات!$D:$D,0)-1,BU$1))</f>
        <v>0</v>
      </c>
      <c r="BV17" s="210">
        <f t="shared" ca="1" si="65"/>
        <v>0</v>
      </c>
      <c r="BW17" s="216"/>
      <c r="BX17" s="215">
        <f t="shared" ca="1" si="53"/>
        <v>0</v>
      </c>
      <c r="BY17" s="215">
        <f t="shared" ca="1" si="54"/>
        <v>0</v>
      </c>
      <c r="BZ17" s="217">
        <f t="shared" ca="1" si="55"/>
        <v>0</v>
      </c>
      <c r="CA17" s="217">
        <f t="shared" ca="1" si="56"/>
        <v>0</v>
      </c>
      <c r="CB17" s="218" t="str">
        <f t="shared" si="57"/>
        <v>د/ محمد سعيد عبده</v>
      </c>
      <c r="CC17" s="219"/>
      <c r="CD17" s="220">
        <f t="shared" si="58"/>
        <v>8</v>
      </c>
      <c r="CF17" s="221">
        <f t="shared" ca="1" si="59"/>
        <v>0</v>
      </c>
      <c r="CG17" s="205">
        <v>30</v>
      </c>
      <c r="CH17" s="221">
        <f t="shared" ca="1" si="60"/>
        <v>0</v>
      </c>
      <c r="CI17" s="205">
        <v>0</v>
      </c>
      <c r="CJ17" s="205">
        <f t="shared" ca="1" si="61"/>
        <v>0</v>
      </c>
      <c r="CK17" s="221">
        <f t="shared" ca="1" si="62"/>
        <v>0</v>
      </c>
      <c r="CL17" s="205">
        <v>0</v>
      </c>
      <c r="CM17" s="205">
        <f t="shared" ca="1" si="63"/>
        <v>0</v>
      </c>
      <c r="CN17" s="205">
        <f t="shared" ca="1" si="64"/>
        <v>0</v>
      </c>
    </row>
    <row r="18" spans="2:92" s="35" customFormat="1" ht="30.95" customHeight="1">
      <c r="B18" s="86" t="str">
        <f>IF(ROW($A11)&gt;MAX(بيانات!$A:$A),"",INDEX(بيانات!$D:$D,MATCH(ROW($A11),بيانات!$A:$A,0)))</f>
        <v>زينب ابو هاشم بندارى</v>
      </c>
      <c r="C18" s="76">
        <f ca="1">IF($D18="","",OFFSET(بيانات!$A$1,MATCH($D18,بيانات!$D:$D,0)-1,2))</f>
        <v>4</v>
      </c>
      <c r="D18" s="84" t="s">
        <v>49</v>
      </c>
      <c r="E18" s="87">
        <f>IF($D18="","",MAX($E$9:$E17)+1)</f>
        <v>9</v>
      </c>
      <c r="F18" s="23">
        <f ca="1">IF($D18="","",OFFSET(بيانات!$A$1,MATCH($D18,بيانات!$D:$D,0)-1,F$1))</f>
        <v>0</v>
      </c>
      <c r="G18" s="23">
        <f t="shared" ca="1" si="28"/>
        <v>0</v>
      </c>
      <c r="H18" s="23">
        <f t="shared" ca="1" si="29"/>
        <v>0</v>
      </c>
      <c r="I18" s="23">
        <f t="shared" ca="1" si="30"/>
        <v>0</v>
      </c>
      <c r="J18" s="23">
        <f t="shared" ca="1" si="31"/>
        <v>0</v>
      </c>
      <c r="K18" s="24">
        <f t="shared" ca="1" si="32"/>
        <v>0</v>
      </c>
      <c r="L18" s="23">
        <f ca="1">IF($D18="","",OFFSET(بيانات!$A$1,MATCH($D18,بيانات!$D:$D,0)-1,L$1))</f>
        <v>0</v>
      </c>
      <c r="M18" s="23">
        <f ca="1">IF($D18="","",OFFSET(بيانات!$A$1,MATCH($D18,بيانات!$D:$D,0)-1,M$1))</f>
        <v>0</v>
      </c>
      <c r="N18" s="23">
        <f ca="1">IF($D18="","",OFFSET(بيانات!$A$1,MATCH($D18,بيانات!$D:$D,0)-1,N$1))</f>
        <v>0</v>
      </c>
      <c r="O18" s="23">
        <f ca="1">IF($D18="","",OFFSET(بيانات!$A$1,MATCH($D18,بيانات!$D:$D,0)-1,O$1))</f>
        <v>0</v>
      </c>
      <c r="P18" s="23">
        <f ca="1">IF($D18="","",OFFSET(بيانات!$A$1,MATCH($D18,بيانات!$D:$D,0)-1,P$1))</f>
        <v>0</v>
      </c>
      <c r="Q18" s="24">
        <f t="shared" ca="1" si="33"/>
        <v>0</v>
      </c>
      <c r="R18" s="23">
        <f ca="1">IF($D18="","",OFFSET(بيانات!$A$1,MATCH($D18,بيانات!$D:$D,0)-1,R$1))</f>
        <v>0</v>
      </c>
      <c r="S18" s="23">
        <f ca="1">IF($D18="","",OFFSET(بيانات!$A$1,MATCH($D18,بيانات!$D:$D,0)-1,S$1))</f>
        <v>0</v>
      </c>
      <c r="T18" s="23">
        <f ca="1">IF($D18="","",OFFSET(بيانات!$A$1,MATCH($D18,بيانات!$D:$D,0)-1,T$1))</f>
        <v>0</v>
      </c>
      <c r="U18" s="23">
        <f ca="1">IF($D18="","",OFFSET(بيانات!$A$1,MATCH($D18,بيانات!$D:$D,0)-1,U$1))</f>
        <v>0</v>
      </c>
      <c r="V18" s="23">
        <f ca="1">IF($D18="","",OFFSET(بيانات!$A$1,MATCH($D18,بيانات!$D:$D,0)-1,V$1))</f>
        <v>0</v>
      </c>
      <c r="W18" s="23">
        <f ca="1">IF($D18="","",OFFSET(بيانات!$A$1,MATCH($D18,بيانات!$D:$D,0)-1,W$1))</f>
        <v>0</v>
      </c>
      <c r="X18" s="23">
        <f ca="1">IF($D18="","",OFFSET(بيانات!$A$1,MATCH($D18,بيانات!$D:$D,0)-1,X$1))</f>
        <v>0</v>
      </c>
      <c r="Y18" s="23">
        <f ca="1">IF($D18="","",OFFSET(بيانات!$A$1,MATCH($D18,بيانات!$D:$D,0)-1,Y$1))</f>
        <v>0</v>
      </c>
      <c r="Z18" s="23">
        <f ca="1">IF($D18="","",OFFSET(بيانات!$A$1,MATCH($D18,بيانات!$D:$D,0)-1,Z$1))</f>
        <v>0</v>
      </c>
      <c r="AA18" s="23">
        <f ca="1">IF($D18="","",OFFSET(بيانات!$A$1,MATCH($D18,بيانات!$D:$D,0)-1,AA$1))</f>
        <v>0</v>
      </c>
      <c r="AB18" s="23">
        <f ca="1">IF($D18="","",OFFSET(بيانات!$A$1,MATCH($D18,بيانات!$D:$D,0)-1,AB$1))</f>
        <v>0</v>
      </c>
      <c r="AC18" s="23">
        <f ca="1">IF($D18="","",OFFSET(بيانات!$A$1,MATCH($D18,بيانات!$D:$D,0)-1,AC$1))</f>
        <v>0</v>
      </c>
      <c r="AD18" s="23">
        <f ca="1">IF($D18="","",OFFSET(بيانات!$A$1,MATCH($D18,بيانات!$D:$D,0)-1,AD$1))</f>
        <v>0</v>
      </c>
      <c r="AE18" s="26">
        <f t="shared" ca="1" si="21"/>
        <v>0</v>
      </c>
      <c r="AF18" s="27">
        <f ca="1">IF($D18="","",OFFSET(بيانات!$A$1,MATCH($D18,بيانات!$D:$D,0)-1,AF$1))</f>
        <v>0</v>
      </c>
      <c r="AG18" s="23">
        <f t="shared" ca="1" si="34"/>
        <v>0</v>
      </c>
      <c r="AH18" s="27">
        <f ca="1">IF($D18="","",OFFSET(بيانات!$A$1,MATCH($D18,بيانات!$D:$D,0)-1,AH$1))</f>
        <v>0</v>
      </c>
      <c r="AI18" s="23">
        <f t="shared" ca="1" si="35"/>
        <v>0</v>
      </c>
      <c r="AJ18" s="27"/>
      <c r="AK18" s="23">
        <f t="shared" ca="1" si="36"/>
        <v>0</v>
      </c>
      <c r="AL18" s="24">
        <f t="shared" ca="1" si="37"/>
        <v>0</v>
      </c>
      <c r="AM18" s="29">
        <f t="shared" ca="1" si="38"/>
        <v>0</v>
      </c>
      <c r="AN18" s="29">
        <f t="shared" ca="1" si="39"/>
        <v>0</v>
      </c>
      <c r="AO18" s="29"/>
      <c r="AP18" s="23">
        <f ca="1">IF($D18="","",OFFSET(بيانات!$A$1,MATCH($D18,بيانات!$D:$D,0)-1,AP$1))</f>
        <v>0</v>
      </c>
      <c r="AQ18" s="37">
        <f t="shared" ca="1" si="40"/>
        <v>0</v>
      </c>
      <c r="AR18" s="40">
        <f t="shared" ca="1" si="41"/>
        <v>0</v>
      </c>
      <c r="AS18" s="29">
        <f t="shared" ca="1" si="42"/>
        <v>0</v>
      </c>
      <c r="AT18" s="29">
        <f t="shared" ca="1" si="43"/>
        <v>0</v>
      </c>
      <c r="AU18" s="29">
        <f t="shared" ca="1" si="44"/>
        <v>0</v>
      </c>
      <c r="AV18" s="29">
        <f t="shared" ca="1" si="45"/>
        <v>0</v>
      </c>
      <c r="AW18" s="29">
        <f t="shared" ca="1" si="46"/>
        <v>0</v>
      </c>
      <c r="AX18" s="29">
        <f t="shared" ca="1" si="47"/>
        <v>0</v>
      </c>
      <c r="AY18" s="29">
        <f t="shared" ca="1" si="48"/>
        <v>0</v>
      </c>
      <c r="AZ18" s="29">
        <f t="shared" ca="1" si="49"/>
        <v>0</v>
      </c>
      <c r="BA18" s="29">
        <f t="shared" ca="1" si="50"/>
        <v>0</v>
      </c>
      <c r="BB18" s="29">
        <f t="shared" ca="1" si="51"/>
        <v>0</v>
      </c>
      <c r="BC18" s="23">
        <f ca="1">IF($D18="","",OFFSET(بيانات!$A$1,MATCH($D18,بيانات!$D:$D,0)-1,BC$1))</f>
        <v>0</v>
      </c>
      <c r="BD18" s="23">
        <f ca="1">IF($D18="","",OFFSET(بيانات!$A$1,MATCH($D18,بيانات!$D:$D,0)-1,BD$1))</f>
        <v>0</v>
      </c>
      <c r="BE18" s="23">
        <f ca="1">IF($D18="","",OFFSET(بيانات!$A$1,MATCH($D18,بيانات!$D:$D,0)-1,BE$1))</f>
        <v>0</v>
      </c>
      <c r="BF18" s="23">
        <f ca="1">IF($D18="","",OFFSET(بيانات!$A$1,MATCH($D18,بيانات!$D:$D,0)-1,BF$1))</f>
        <v>0</v>
      </c>
      <c r="BG18" s="23">
        <f ca="1">IF($D18="","",OFFSET(بيانات!$A$1,MATCH($D18,بيانات!$D:$D,0)-1,BG$1))</f>
        <v>0</v>
      </c>
      <c r="BH18" s="23">
        <f ca="1">IF($D18="","",OFFSET(بيانات!$A$1,MATCH($D18,بيانات!$D:$D,0)-1,BH$1))</f>
        <v>0</v>
      </c>
      <c r="BI18" s="23">
        <f ca="1">IF($D18="","",OFFSET(بيانات!$A$1,MATCH($D18,بيانات!$D:$D,0)-1,BI$1))</f>
        <v>0</v>
      </c>
      <c r="BJ18" s="26">
        <f ca="1">IF($D18="","",OFFSET(بيانات!$A$1,MATCH($D18,بيانات!$D:$D,0)-1,BJ$1))</f>
        <v>0</v>
      </c>
      <c r="BK18" s="26">
        <f ca="1">IF($D18="","",OFFSET(بيانات!$A$1,MATCH($D18,بيانات!$D:$D,0)-1,BK$1))</f>
        <v>0</v>
      </c>
      <c r="BL18" s="26">
        <f ca="1">IF($D18="","",OFFSET(بيانات!$A$1,MATCH($D18,بيانات!$D:$D,0)-1,BL$1))</f>
        <v>0</v>
      </c>
      <c r="BM18" s="26">
        <f ca="1">IF($D18="","",OFFSET(بيانات!$A$1,MATCH($D18,بيانات!$D:$D,0)-1,BM$1))</f>
        <v>0</v>
      </c>
      <c r="BN18" s="26">
        <f ca="1">IF($D18="","",OFFSET(بيانات!$A$1,MATCH($D18,بيانات!$D:$D,0)-1,BN$1))</f>
        <v>0</v>
      </c>
      <c r="BO18" s="26">
        <f ca="1">IF($D18="","",OFFSET(بيانات!$A$1,MATCH($D18,بيانات!$D:$D,0)-1,BO$1))</f>
        <v>0</v>
      </c>
      <c r="BP18" s="26">
        <f ca="1">IF($D18="","",OFFSET(بيانات!$A$1,MATCH($D18,بيانات!$D:$D,0)-1,BP$1))</f>
        <v>0</v>
      </c>
      <c r="BQ18" s="26">
        <f ca="1">IF($D18="","",OFFSET(بيانات!$A$1,MATCH($D18,بيانات!$D:$D,0)-1,BQ$1))</f>
        <v>0</v>
      </c>
      <c r="BR18" s="26">
        <f ca="1">IF($D18="","",OFFSET(بيانات!$A$1,MATCH($D18,بيانات!$D:$D,0)-1,BR$1))</f>
        <v>0</v>
      </c>
      <c r="BS18" s="29">
        <f t="shared" ca="1" si="52"/>
        <v>0</v>
      </c>
      <c r="BT18" s="31"/>
      <c r="BU18" s="23">
        <f ca="1">IF($D18="","",OFFSET(بيانات!$A$1,MATCH($D18,بيانات!$D:$D,0)-1,BU$1))</f>
        <v>0</v>
      </c>
      <c r="BV18" s="29">
        <f t="shared" ca="1" si="65"/>
        <v>0</v>
      </c>
      <c r="BW18" s="38"/>
      <c r="BX18" s="31">
        <f t="shared" ca="1" si="53"/>
        <v>0</v>
      </c>
      <c r="BY18" s="31">
        <f t="shared" ca="1" si="54"/>
        <v>0</v>
      </c>
      <c r="BZ18" s="32">
        <f t="shared" ca="1" si="55"/>
        <v>0</v>
      </c>
      <c r="CA18" s="32">
        <f t="shared" ca="1" si="56"/>
        <v>0</v>
      </c>
      <c r="CB18" s="33" t="str">
        <f t="shared" si="57"/>
        <v>د/ محمود ثروت عبدالله خليل</v>
      </c>
      <c r="CC18" s="34"/>
      <c r="CD18" s="82">
        <f t="shared" si="58"/>
        <v>9</v>
      </c>
      <c r="CF18" s="36">
        <f t="shared" ca="1" si="59"/>
        <v>0</v>
      </c>
      <c r="CG18" s="35">
        <v>30</v>
      </c>
      <c r="CH18" s="36">
        <f t="shared" ca="1" si="60"/>
        <v>0</v>
      </c>
      <c r="CI18" s="35">
        <v>0</v>
      </c>
      <c r="CJ18" s="35">
        <f t="shared" ca="1" si="61"/>
        <v>0</v>
      </c>
      <c r="CK18" s="36">
        <f t="shared" ca="1" si="62"/>
        <v>0</v>
      </c>
      <c r="CL18" s="35">
        <v>0</v>
      </c>
      <c r="CM18" s="35">
        <f t="shared" ca="1" si="63"/>
        <v>0</v>
      </c>
      <c r="CN18" s="35">
        <f t="shared" ca="1" si="64"/>
        <v>0</v>
      </c>
    </row>
    <row r="19" spans="2:92" s="35" customFormat="1" ht="30.95" customHeight="1">
      <c r="B19" s="86" t="str">
        <f>IF(ROW($A12)&gt;MAX(بيانات!$A:$A),"",INDEX(بيانات!$D:$D,MATCH(ROW($A12),بيانات!$A:$A,0)))</f>
        <v xml:space="preserve">سلامه عبد الرحمن عطيه </v>
      </c>
      <c r="C19" s="76">
        <f ca="1">IF($D19="","",OFFSET(بيانات!$A$1,MATCH($D19,بيانات!$D:$D,0)-1,2))</f>
        <v>5</v>
      </c>
      <c r="D19" s="84" t="s">
        <v>50</v>
      </c>
      <c r="E19" s="87">
        <f>IF($D19="","",MAX($E$9:$E18)+1)</f>
        <v>10</v>
      </c>
      <c r="F19" s="23">
        <f ca="1">IF($D19="","",OFFSET(بيانات!$A$1,MATCH($D19,بيانات!$D:$D,0)-1,F$1))</f>
        <v>0</v>
      </c>
      <c r="G19" s="23">
        <f t="shared" ca="1" si="28"/>
        <v>0</v>
      </c>
      <c r="H19" s="23">
        <f t="shared" ca="1" si="29"/>
        <v>0</v>
      </c>
      <c r="I19" s="23">
        <f t="shared" ca="1" si="30"/>
        <v>0</v>
      </c>
      <c r="J19" s="23">
        <f t="shared" ca="1" si="31"/>
        <v>0</v>
      </c>
      <c r="K19" s="24">
        <f t="shared" ca="1" si="32"/>
        <v>0</v>
      </c>
      <c r="L19" s="23">
        <f ca="1">IF($D19="","",OFFSET(بيانات!$A$1,MATCH($D19,بيانات!$D:$D,0)-1,L$1))</f>
        <v>0</v>
      </c>
      <c r="M19" s="23">
        <f ca="1">IF($D19="","",OFFSET(بيانات!$A$1,MATCH($D19,بيانات!$D:$D,0)-1,M$1))</f>
        <v>0</v>
      </c>
      <c r="N19" s="23">
        <f ca="1">IF($D19="","",OFFSET(بيانات!$A$1,MATCH($D19,بيانات!$D:$D,0)-1,N$1))</f>
        <v>0</v>
      </c>
      <c r="O19" s="23">
        <f ca="1">IF($D19="","",OFFSET(بيانات!$A$1,MATCH($D19,بيانات!$D:$D,0)-1,O$1))</f>
        <v>0</v>
      </c>
      <c r="P19" s="23">
        <f ca="1">IF($D19="","",OFFSET(بيانات!$A$1,MATCH($D19,بيانات!$D:$D,0)-1,P$1))</f>
        <v>0</v>
      </c>
      <c r="Q19" s="24">
        <f t="shared" ca="1" si="33"/>
        <v>0</v>
      </c>
      <c r="R19" s="23">
        <f ca="1">IF($D19="","",OFFSET(بيانات!$A$1,MATCH($D19,بيانات!$D:$D,0)-1,R$1))</f>
        <v>0</v>
      </c>
      <c r="S19" s="23">
        <f ca="1">IF($D19="","",OFFSET(بيانات!$A$1,MATCH($D19,بيانات!$D:$D,0)-1,S$1))</f>
        <v>0</v>
      </c>
      <c r="T19" s="23">
        <f ca="1">IF($D19="","",OFFSET(بيانات!$A$1,MATCH($D19,بيانات!$D:$D,0)-1,T$1))</f>
        <v>0</v>
      </c>
      <c r="U19" s="23">
        <f ca="1">IF($D19="","",OFFSET(بيانات!$A$1,MATCH($D19,بيانات!$D:$D,0)-1,U$1))</f>
        <v>0</v>
      </c>
      <c r="V19" s="23">
        <f ca="1">IF($D19="","",OFFSET(بيانات!$A$1,MATCH($D19,بيانات!$D:$D,0)-1,V$1))</f>
        <v>0</v>
      </c>
      <c r="W19" s="23">
        <f ca="1">IF($D19="","",OFFSET(بيانات!$A$1,MATCH($D19,بيانات!$D:$D,0)-1,W$1))</f>
        <v>0</v>
      </c>
      <c r="X19" s="23">
        <f ca="1">IF($D19="","",OFFSET(بيانات!$A$1,MATCH($D19,بيانات!$D:$D,0)-1,X$1))</f>
        <v>0</v>
      </c>
      <c r="Y19" s="23">
        <f ca="1">IF($D19="","",OFFSET(بيانات!$A$1,MATCH($D19,بيانات!$D:$D,0)-1,Y$1))</f>
        <v>0</v>
      </c>
      <c r="Z19" s="23">
        <f ca="1">IF($D19="","",OFFSET(بيانات!$A$1,MATCH($D19,بيانات!$D:$D,0)-1,Z$1))</f>
        <v>0</v>
      </c>
      <c r="AA19" s="23">
        <f ca="1">IF($D19="","",OFFSET(بيانات!$A$1,MATCH($D19,بيانات!$D:$D,0)-1,AA$1))</f>
        <v>0</v>
      </c>
      <c r="AB19" s="23">
        <f ca="1">IF($D19="","",OFFSET(بيانات!$A$1,MATCH($D19,بيانات!$D:$D,0)-1,AB$1))</f>
        <v>0</v>
      </c>
      <c r="AC19" s="23">
        <f ca="1">IF($D19="","",OFFSET(بيانات!$A$1,MATCH($D19,بيانات!$D:$D,0)-1,AC$1))</f>
        <v>0</v>
      </c>
      <c r="AD19" s="23">
        <f ca="1">IF($D19="","",OFFSET(بيانات!$A$1,MATCH($D19,بيانات!$D:$D,0)-1,AD$1))</f>
        <v>0</v>
      </c>
      <c r="AE19" s="26">
        <f t="shared" ca="1" si="21"/>
        <v>0</v>
      </c>
      <c r="AF19" s="27">
        <f ca="1">IF($D19="","",OFFSET(بيانات!$A$1,MATCH($D19,بيانات!$D:$D,0)-1,AF$1))</f>
        <v>0</v>
      </c>
      <c r="AG19" s="23">
        <f t="shared" ca="1" si="34"/>
        <v>0</v>
      </c>
      <c r="AH19" s="27">
        <f ca="1">IF($D19="","",OFFSET(بيانات!$A$1,MATCH($D19,بيانات!$D:$D,0)-1,AH$1))</f>
        <v>0</v>
      </c>
      <c r="AI19" s="23">
        <f t="shared" ca="1" si="35"/>
        <v>0</v>
      </c>
      <c r="AJ19" s="27"/>
      <c r="AK19" s="23">
        <f t="shared" ca="1" si="36"/>
        <v>0</v>
      </c>
      <c r="AL19" s="24">
        <f t="shared" ca="1" si="37"/>
        <v>0</v>
      </c>
      <c r="AM19" s="29">
        <f t="shared" ca="1" si="38"/>
        <v>0</v>
      </c>
      <c r="AN19" s="29">
        <f t="shared" ca="1" si="39"/>
        <v>0</v>
      </c>
      <c r="AO19" s="29"/>
      <c r="AP19" s="23">
        <f ca="1">IF($D19="","",OFFSET(بيانات!$A$1,MATCH($D19,بيانات!$D:$D,0)-1,AP$1))</f>
        <v>0</v>
      </c>
      <c r="AQ19" s="37">
        <f t="shared" ca="1" si="40"/>
        <v>0</v>
      </c>
      <c r="AR19" s="40">
        <f t="shared" ca="1" si="41"/>
        <v>0</v>
      </c>
      <c r="AS19" s="29">
        <f t="shared" ca="1" si="42"/>
        <v>0</v>
      </c>
      <c r="AT19" s="29">
        <f t="shared" ca="1" si="43"/>
        <v>0</v>
      </c>
      <c r="AU19" s="29">
        <f t="shared" ca="1" si="44"/>
        <v>0</v>
      </c>
      <c r="AV19" s="29">
        <f t="shared" ca="1" si="45"/>
        <v>0</v>
      </c>
      <c r="AW19" s="29">
        <f t="shared" ca="1" si="46"/>
        <v>0</v>
      </c>
      <c r="AX19" s="29">
        <f t="shared" ca="1" si="47"/>
        <v>0</v>
      </c>
      <c r="AY19" s="29">
        <f t="shared" ca="1" si="48"/>
        <v>0</v>
      </c>
      <c r="AZ19" s="29">
        <f t="shared" ca="1" si="49"/>
        <v>0</v>
      </c>
      <c r="BA19" s="29">
        <f t="shared" ca="1" si="50"/>
        <v>0</v>
      </c>
      <c r="BB19" s="29">
        <f t="shared" ca="1" si="51"/>
        <v>0</v>
      </c>
      <c r="BC19" s="23">
        <f ca="1">IF($D19="","",OFFSET(بيانات!$A$1,MATCH($D19,بيانات!$D:$D,0)-1,BC$1))</f>
        <v>0</v>
      </c>
      <c r="BD19" s="23">
        <f ca="1">IF($D19="","",OFFSET(بيانات!$A$1,MATCH($D19,بيانات!$D:$D,0)-1,BD$1))</f>
        <v>0</v>
      </c>
      <c r="BE19" s="23">
        <f ca="1">IF($D19="","",OFFSET(بيانات!$A$1,MATCH($D19,بيانات!$D:$D,0)-1,BE$1))</f>
        <v>0</v>
      </c>
      <c r="BF19" s="23">
        <f ca="1">IF($D19="","",OFFSET(بيانات!$A$1,MATCH($D19,بيانات!$D:$D,0)-1,BF$1))</f>
        <v>0</v>
      </c>
      <c r="BG19" s="23">
        <f ca="1">IF($D19="","",OFFSET(بيانات!$A$1,MATCH($D19,بيانات!$D:$D,0)-1,BG$1))</f>
        <v>0</v>
      </c>
      <c r="BH19" s="23">
        <f ca="1">IF($D19="","",OFFSET(بيانات!$A$1,MATCH($D19,بيانات!$D:$D,0)-1,BH$1))</f>
        <v>0</v>
      </c>
      <c r="BI19" s="23">
        <f ca="1">IF($D19="","",OFFSET(بيانات!$A$1,MATCH($D19,بيانات!$D:$D,0)-1,BI$1))</f>
        <v>0</v>
      </c>
      <c r="BJ19" s="26">
        <f ca="1">IF($D19="","",OFFSET(بيانات!$A$1,MATCH($D19,بيانات!$D:$D,0)-1,BJ$1))</f>
        <v>0</v>
      </c>
      <c r="BK19" s="26">
        <f ca="1">IF($D19="","",OFFSET(بيانات!$A$1,MATCH($D19,بيانات!$D:$D,0)-1,BK$1))</f>
        <v>0</v>
      </c>
      <c r="BL19" s="26">
        <f ca="1">IF($D19="","",OFFSET(بيانات!$A$1,MATCH($D19,بيانات!$D:$D,0)-1,BL$1))</f>
        <v>0</v>
      </c>
      <c r="BM19" s="26">
        <f ca="1">IF($D19="","",OFFSET(بيانات!$A$1,MATCH($D19,بيانات!$D:$D,0)-1,BM$1))</f>
        <v>0</v>
      </c>
      <c r="BN19" s="26">
        <f ca="1">IF($D19="","",OFFSET(بيانات!$A$1,MATCH($D19,بيانات!$D:$D,0)-1,BN$1))</f>
        <v>0</v>
      </c>
      <c r="BO19" s="26">
        <f ca="1">IF($D19="","",OFFSET(بيانات!$A$1,MATCH($D19,بيانات!$D:$D,0)-1,BO$1))</f>
        <v>0</v>
      </c>
      <c r="BP19" s="26">
        <f ca="1">IF($D19="","",OFFSET(بيانات!$A$1,MATCH($D19,بيانات!$D:$D,0)-1,BP$1))</f>
        <v>0</v>
      </c>
      <c r="BQ19" s="26">
        <f ca="1">IF($D19="","",OFFSET(بيانات!$A$1,MATCH($D19,بيانات!$D:$D,0)-1,BQ$1))</f>
        <v>0</v>
      </c>
      <c r="BR19" s="26">
        <f ca="1">IF($D19="","",OFFSET(بيانات!$A$1,MATCH($D19,بيانات!$D:$D,0)-1,BR$1))</f>
        <v>0</v>
      </c>
      <c r="BS19" s="29">
        <f t="shared" ca="1" si="52"/>
        <v>0</v>
      </c>
      <c r="BT19" s="31"/>
      <c r="BU19" s="23">
        <f ca="1">IF($D19="","",OFFSET(بيانات!$A$1,MATCH($D19,بيانات!$D:$D,0)-1,BU$1))</f>
        <v>0</v>
      </c>
      <c r="BV19" s="29">
        <f t="shared" ca="1" si="65"/>
        <v>0</v>
      </c>
      <c r="BW19" s="38"/>
      <c r="BX19" s="31">
        <f t="shared" ca="1" si="53"/>
        <v>0</v>
      </c>
      <c r="BY19" s="31">
        <f t="shared" ca="1" si="54"/>
        <v>0</v>
      </c>
      <c r="BZ19" s="32">
        <f t="shared" ca="1" si="55"/>
        <v>0</v>
      </c>
      <c r="CA19" s="32">
        <f t="shared" ca="1" si="56"/>
        <v>0</v>
      </c>
      <c r="CB19" s="33" t="str">
        <f t="shared" si="57"/>
        <v>د/ هبه حسن فهمى عشرى</v>
      </c>
      <c r="CC19" s="34"/>
      <c r="CD19" s="82">
        <f t="shared" si="58"/>
        <v>10</v>
      </c>
      <c r="CF19" s="36">
        <f t="shared" ca="1" si="59"/>
        <v>0</v>
      </c>
      <c r="CG19" s="35">
        <v>30</v>
      </c>
      <c r="CH19" s="36">
        <f t="shared" ca="1" si="60"/>
        <v>0</v>
      </c>
      <c r="CI19" s="35">
        <v>0</v>
      </c>
      <c r="CJ19" s="35">
        <f t="shared" ca="1" si="61"/>
        <v>0</v>
      </c>
      <c r="CK19" s="36">
        <f t="shared" ca="1" si="62"/>
        <v>0</v>
      </c>
      <c r="CL19" s="35">
        <v>0</v>
      </c>
      <c r="CM19" s="35">
        <f t="shared" ca="1" si="63"/>
        <v>0</v>
      </c>
      <c r="CN19" s="35">
        <f t="shared" ca="1" si="64"/>
        <v>0</v>
      </c>
    </row>
    <row r="20" spans="2:92" s="35" customFormat="1" ht="30.95" customHeight="1">
      <c r="B20" s="86" t="str">
        <f>IF(ROW($A13)&gt;MAX(بيانات!$A:$A),"",INDEX(بيانات!$D:$D,MATCH(ROW($A13),بيانات!$A:$A,0)))</f>
        <v>عبد العزيز محمد محمد</v>
      </c>
      <c r="C20" s="76" t="str">
        <f ca="1">IF($D20="","",OFFSET(بيانات!$A$1,MATCH($D20,بيانات!$D:$D,0)-1,2))</f>
        <v/>
      </c>
      <c r="D20" s="84" t="s">
        <v>56</v>
      </c>
      <c r="E20" s="87" t="str">
        <f>IF($D20="","",MAX($E$9:$E19)+1)</f>
        <v/>
      </c>
      <c r="F20" s="23" t="str">
        <f ca="1">IF($D20="","",OFFSET(بيانات!$A$1,MATCH($D20,بيانات!$D:$D,0)-1,F$1))</f>
        <v/>
      </c>
      <c r="G20" s="23" t="str">
        <f t="shared" si="28"/>
        <v/>
      </c>
      <c r="H20" s="23" t="str">
        <f t="shared" si="29"/>
        <v/>
      </c>
      <c r="I20" s="23" t="str">
        <f t="shared" si="30"/>
        <v/>
      </c>
      <c r="J20" s="23" t="str">
        <f t="shared" si="31"/>
        <v/>
      </c>
      <c r="K20" s="24" t="str">
        <f t="shared" si="32"/>
        <v/>
      </c>
      <c r="L20" s="23" t="str">
        <f ca="1">IF($D20="","",OFFSET(بيانات!$A$1,MATCH($D20,بيانات!$D:$D,0)-1,L$1))</f>
        <v/>
      </c>
      <c r="M20" s="23" t="str">
        <f ca="1">IF($D20="","",OFFSET(بيانات!$A$1,MATCH($D20,بيانات!$D:$D,0)-1,M$1))</f>
        <v/>
      </c>
      <c r="N20" s="23" t="str">
        <f ca="1">IF($D20="","",OFFSET(بيانات!$A$1,MATCH($D20,بيانات!$D:$D,0)-1,N$1))</f>
        <v/>
      </c>
      <c r="O20" s="23" t="str">
        <f ca="1">IF($D20="","",OFFSET(بيانات!$A$1,MATCH($D20,بيانات!$D:$D,0)-1,O$1))</f>
        <v/>
      </c>
      <c r="P20" s="23" t="str">
        <f ca="1">IF($D20="","",OFFSET(بيانات!$A$1,MATCH($D20,بيانات!$D:$D,0)-1,P$1))</f>
        <v/>
      </c>
      <c r="Q20" s="24" t="str">
        <f t="shared" si="33"/>
        <v/>
      </c>
      <c r="R20" s="23" t="str">
        <f ca="1">IF($D20="","",OFFSET(بيانات!$A$1,MATCH($D20,بيانات!$D:$D,0)-1,R$1))</f>
        <v/>
      </c>
      <c r="S20" s="23" t="str">
        <f ca="1">IF($D20="","",OFFSET(بيانات!$A$1,MATCH($D20,بيانات!$D:$D,0)-1,S$1))</f>
        <v/>
      </c>
      <c r="T20" s="23" t="str">
        <f ca="1">IF($D20="","",OFFSET(بيانات!$A$1,MATCH($D20,بيانات!$D:$D,0)-1,T$1))</f>
        <v/>
      </c>
      <c r="U20" s="23"/>
      <c r="V20" s="23"/>
      <c r="W20" s="23"/>
      <c r="X20" s="23"/>
      <c r="Y20" s="23"/>
      <c r="Z20" s="23"/>
      <c r="AA20" s="23"/>
      <c r="AB20" s="23"/>
      <c r="AC20" s="23"/>
      <c r="AD20" s="23"/>
      <c r="AE20" s="26" t="str">
        <f t="shared" si="21"/>
        <v/>
      </c>
      <c r="AF20" s="23"/>
      <c r="AG20" s="23"/>
      <c r="AH20" s="23"/>
      <c r="AI20" s="23"/>
      <c r="AJ20" s="27"/>
      <c r="AK20" s="23"/>
      <c r="AL20" s="24"/>
      <c r="AM20" s="29"/>
      <c r="AN20" s="29"/>
      <c r="AO20" s="29"/>
      <c r="AP20" s="23"/>
      <c r="AQ20" s="37"/>
      <c r="AR20" s="40"/>
      <c r="AS20" s="29"/>
      <c r="AT20" s="29"/>
      <c r="AU20" s="29"/>
      <c r="AV20" s="29"/>
      <c r="AW20" s="29"/>
      <c r="AX20" s="29"/>
      <c r="AY20" s="29"/>
      <c r="AZ20" s="29"/>
      <c r="BA20" s="29"/>
      <c r="BB20" s="29"/>
      <c r="BC20" s="23" t="str">
        <f ca="1">IF($D20="","",OFFSET(بيانات!$A$1,MATCH($D20,بيانات!$D:$D,0)-1,BC$1))</f>
        <v/>
      </c>
      <c r="BD20" s="23" t="str">
        <f ca="1">IF($D20="","",OFFSET(بيانات!$A$1,MATCH($D20,بيانات!$D:$D,0)-1,BD$1))</f>
        <v/>
      </c>
      <c r="BE20" s="23" t="str">
        <f ca="1">IF($D20="","",OFFSET(بيانات!$A$1,MATCH($D20,بيانات!$D:$D,0)-1,BE$1))</f>
        <v/>
      </c>
      <c r="BF20" s="23" t="str">
        <f ca="1">IF($D20="","",OFFSET(بيانات!$A$1,MATCH($D20,بيانات!$D:$D,0)-1,BF$1))</f>
        <v/>
      </c>
      <c r="BG20" s="23" t="str">
        <f ca="1">IF($D20="","",OFFSET(بيانات!$A$1,MATCH($D20,بيانات!$D:$D,0)-1,BG$1))</f>
        <v/>
      </c>
      <c r="BH20" s="23" t="str">
        <f ca="1">IF($D20="","",OFFSET(بيانات!$A$1,MATCH($D20,بيانات!$D:$D,0)-1,BH$1))</f>
        <v/>
      </c>
      <c r="BI20" s="23" t="str">
        <f ca="1">IF($D20="","",OFFSET(بيانات!$A$1,MATCH($D20,بيانات!$D:$D,0)-1,BI$1))</f>
        <v/>
      </c>
      <c r="BJ20" s="26" t="str">
        <f ca="1">IF($D20="","",OFFSET(بيانات!$A$1,MATCH($D20,بيانات!$D:$D,0)-1,BJ$1))</f>
        <v/>
      </c>
      <c r="BK20" s="26" t="str">
        <f ca="1">IF($D20="","",OFFSET(بيانات!$A$1,MATCH($D20,بيانات!$D:$D,0)-1,BK$1))</f>
        <v/>
      </c>
      <c r="BL20" s="26" t="str">
        <f ca="1">IF($D20="","",OFFSET(بيانات!$A$1,MATCH($D20,بيانات!$D:$D,0)-1,BL$1))</f>
        <v/>
      </c>
      <c r="BM20" s="26" t="str">
        <f ca="1">IF($D20="","",OFFSET(بيانات!$A$1,MATCH($D20,بيانات!$D:$D,0)-1,BM$1))</f>
        <v/>
      </c>
      <c r="BN20" s="26" t="str">
        <f ca="1">IF($D20="","",OFFSET(بيانات!$A$1,MATCH($D20,بيانات!$D:$D,0)-1,BN$1))</f>
        <v/>
      </c>
      <c r="BO20" s="26" t="str">
        <f ca="1">IF($D20="","",OFFSET(بيانات!$A$1,MATCH($D20,بيانات!$D:$D,0)-1,BO$1))</f>
        <v/>
      </c>
      <c r="BP20" s="26" t="str">
        <f ca="1">IF($D20="","",OFFSET(بيانات!$A$1,MATCH($D20,بيانات!$D:$D,0)-1,BP$1))</f>
        <v/>
      </c>
      <c r="BQ20" s="26" t="str">
        <f ca="1">IF($D20="","",OFFSET(بيانات!$A$1,MATCH($D20,بيانات!$D:$D,0)-1,BQ$1))</f>
        <v/>
      </c>
      <c r="BR20" s="26" t="str">
        <f ca="1">IF($D20="","",OFFSET(بيانات!$A$1,MATCH($D20,بيانات!$D:$D,0)-1,BR$1))</f>
        <v/>
      </c>
      <c r="BS20" s="29"/>
      <c r="BT20" s="31"/>
      <c r="BU20" s="23" t="str">
        <f ca="1">IF($D20="","",OFFSET(بيانات!$A$1,MATCH($D20,بيانات!$D:$D,0)-1,BU$1))</f>
        <v/>
      </c>
      <c r="BV20" s="29"/>
      <c r="BW20" s="38"/>
      <c r="BX20" s="31"/>
      <c r="BY20" s="31"/>
      <c r="BZ20" s="32"/>
      <c r="CA20" s="32"/>
      <c r="CB20" s="33"/>
      <c r="CC20" s="34"/>
      <c r="CD20" s="82"/>
      <c r="CF20" s="36"/>
      <c r="CH20" s="36"/>
      <c r="CK20" s="36"/>
    </row>
    <row r="21" spans="2:92" s="35" customFormat="1" ht="30.95" customHeight="1">
      <c r="B21" s="86" t="str">
        <f>IF(ROW($A14)&gt;MAX(بيانات!$A:$A),"",INDEX(بيانات!$D:$D,MATCH(ROW($A14),بيانات!$A:$A,0)))</f>
        <v>شعبان السيد محمد محمد</v>
      </c>
      <c r="C21" s="76" t="str">
        <f ca="1">IF($D21="","",OFFSET(بيانات!$A$1,MATCH($D21,بيانات!$D:$D,0)-1,2))</f>
        <v/>
      </c>
      <c r="D21" s="84" t="s">
        <v>56</v>
      </c>
      <c r="E21" s="87" t="str">
        <f>IF($D21="","",MAX($E$9:$E20)+1)</f>
        <v/>
      </c>
      <c r="F21" s="23" t="str">
        <f ca="1">IF($D21="","",OFFSET(بيانات!$A$1,MATCH($D21,بيانات!$D:$D,0)-1,F$1))</f>
        <v/>
      </c>
      <c r="G21" s="23" t="str">
        <f t="shared" si="28"/>
        <v/>
      </c>
      <c r="H21" s="23" t="str">
        <f t="shared" si="29"/>
        <v/>
      </c>
      <c r="I21" s="23" t="str">
        <f t="shared" si="30"/>
        <v/>
      </c>
      <c r="J21" s="23" t="str">
        <f t="shared" si="31"/>
        <v/>
      </c>
      <c r="K21" s="24" t="str">
        <f t="shared" si="32"/>
        <v/>
      </c>
      <c r="L21" s="23" t="str">
        <f ca="1">IF($D21="","",OFFSET(بيانات!$A$1,MATCH($D21,بيانات!$D:$D,0)-1,L$1))</f>
        <v/>
      </c>
      <c r="M21" s="23" t="str">
        <f ca="1">IF($D21="","",OFFSET(بيانات!$A$1,MATCH($D21,بيانات!$D:$D,0)-1,M$1))</f>
        <v/>
      </c>
      <c r="N21" s="23" t="str">
        <f ca="1">IF($D21="","",OFFSET(بيانات!$A$1,MATCH($D21,بيانات!$D:$D,0)-1,N$1))</f>
        <v/>
      </c>
      <c r="O21" s="23" t="str">
        <f ca="1">IF($D21="","",OFFSET(بيانات!$A$1,MATCH($D21,بيانات!$D:$D,0)-1,O$1))</f>
        <v/>
      </c>
      <c r="P21" s="23" t="str">
        <f ca="1">IF($D21="","",OFFSET(بيانات!$A$1,MATCH($D21,بيانات!$D:$D,0)-1,P$1))</f>
        <v/>
      </c>
      <c r="Q21" s="24" t="str">
        <f t="shared" si="33"/>
        <v/>
      </c>
      <c r="R21" s="23" t="str">
        <f ca="1">IF($D21="","",OFFSET(بيانات!$A$1,MATCH($D21,بيانات!$D:$D,0)-1,R$1))</f>
        <v/>
      </c>
      <c r="S21" s="23" t="str">
        <f ca="1">IF($D21="","",OFFSET(بيانات!$A$1,MATCH($D21,بيانات!$D:$D,0)-1,S$1))</f>
        <v/>
      </c>
      <c r="T21" s="23" t="str">
        <f ca="1">IF($D21="","",OFFSET(بيانات!$A$1,MATCH($D21,بيانات!$D:$D,0)-1,T$1))</f>
        <v/>
      </c>
      <c r="U21" s="23"/>
      <c r="V21" s="23"/>
      <c r="W21" s="23"/>
      <c r="X21" s="23"/>
      <c r="Y21" s="23"/>
      <c r="Z21" s="23"/>
      <c r="AA21" s="23"/>
      <c r="AB21" s="23"/>
      <c r="AC21" s="23"/>
      <c r="AD21" s="23"/>
      <c r="AE21" s="26" t="str">
        <f t="shared" si="21"/>
        <v/>
      </c>
      <c r="AF21" s="23"/>
      <c r="AG21" s="23"/>
      <c r="AH21" s="23"/>
      <c r="AI21" s="23"/>
      <c r="AJ21" s="27"/>
      <c r="AK21" s="23"/>
      <c r="AL21" s="24"/>
      <c r="AM21" s="29"/>
      <c r="AN21" s="29"/>
      <c r="AO21" s="29"/>
      <c r="AP21" s="23"/>
      <c r="AQ21" s="37"/>
      <c r="AR21" s="40"/>
      <c r="AS21" s="29"/>
      <c r="AT21" s="29"/>
      <c r="AU21" s="29"/>
      <c r="AV21" s="29"/>
      <c r="AW21" s="29"/>
      <c r="AX21" s="29"/>
      <c r="AY21" s="29"/>
      <c r="AZ21" s="29"/>
      <c r="BA21" s="29"/>
      <c r="BB21" s="29"/>
      <c r="BC21" s="23" t="str">
        <f ca="1">IF($D21="","",OFFSET(بيانات!$A$1,MATCH($D21,بيانات!$D:$D,0)-1,BC$1))</f>
        <v/>
      </c>
      <c r="BD21" s="23" t="str">
        <f ca="1">IF($D21="","",OFFSET(بيانات!$A$1,MATCH($D21,بيانات!$D:$D,0)-1,BD$1))</f>
        <v/>
      </c>
      <c r="BE21" s="23" t="str">
        <f ca="1">IF($D21="","",OFFSET(بيانات!$A$1,MATCH($D21,بيانات!$D:$D,0)-1,BE$1))</f>
        <v/>
      </c>
      <c r="BF21" s="23" t="str">
        <f ca="1">IF($D21="","",OFFSET(بيانات!$A$1,MATCH($D21,بيانات!$D:$D,0)-1,BF$1))</f>
        <v/>
      </c>
      <c r="BG21" s="23" t="str">
        <f ca="1">IF($D21="","",OFFSET(بيانات!$A$1,MATCH($D21,بيانات!$D:$D,0)-1,BG$1))</f>
        <v/>
      </c>
      <c r="BH21" s="23" t="str">
        <f ca="1">IF($D21="","",OFFSET(بيانات!$A$1,MATCH($D21,بيانات!$D:$D,0)-1,BH$1))</f>
        <v/>
      </c>
      <c r="BI21" s="23" t="str">
        <f ca="1">IF($D21="","",OFFSET(بيانات!$A$1,MATCH($D21,بيانات!$D:$D,0)-1,BI$1))</f>
        <v/>
      </c>
      <c r="BJ21" s="26" t="str">
        <f ca="1">IF($D21="","",OFFSET(بيانات!$A$1,MATCH($D21,بيانات!$D:$D,0)-1,BJ$1))</f>
        <v/>
      </c>
      <c r="BK21" s="26" t="str">
        <f ca="1">IF($D21="","",OFFSET(بيانات!$A$1,MATCH($D21,بيانات!$D:$D,0)-1,BK$1))</f>
        <v/>
      </c>
      <c r="BL21" s="26" t="str">
        <f ca="1">IF($D21="","",OFFSET(بيانات!$A$1,MATCH($D21,بيانات!$D:$D,0)-1,BL$1))</f>
        <v/>
      </c>
      <c r="BM21" s="26" t="str">
        <f ca="1">IF($D21="","",OFFSET(بيانات!$A$1,MATCH($D21,بيانات!$D:$D,0)-1,BM$1))</f>
        <v/>
      </c>
      <c r="BN21" s="26" t="str">
        <f ca="1">IF($D21="","",OFFSET(بيانات!$A$1,MATCH($D21,بيانات!$D:$D,0)-1,BN$1))</f>
        <v/>
      </c>
      <c r="BO21" s="26" t="str">
        <f ca="1">IF($D21="","",OFFSET(بيانات!$A$1,MATCH($D21,بيانات!$D:$D,0)-1,BO$1))</f>
        <v/>
      </c>
      <c r="BP21" s="26" t="str">
        <f ca="1">IF($D21="","",OFFSET(بيانات!$A$1,MATCH($D21,بيانات!$D:$D,0)-1,BP$1))</f>
        <v/>
      </c>
      <c r="BQ21" s="26" t="str">
        <f ca="1">IF($D21="","",OFFSET(بيانات!$A$1,MATCH($D21,بيانات!$D:$D,0)-1,BQ$1))</f>
        <v/>
      </c>
      <c r="BR21" s="26" t="str">
        <f ca="1">IF($D21="","",OFFSET(بيانات!$A$1,MATCH($D21,بيانات!$D:$D,0)-1,BR$1))</f>
        <v/>
      </c>
      <c r="BS21" s="29"/>
      <c r="BT21" s="31"/>
      <c r="BU21" s="23" t="str">
        <f ca="1">IF($D21="","",OFFSET(بيانات!$A$1,MATCH($D21,بيانات!$D:$D,0)-1,BU$1))</f>
        <v/>
      </c>
      <c r="BV21" s="29"/>
      <c r="BW21" s="38"/>
      <c r="BX21" s="31"/>
      <c r="BY21" s="31"/>
      <c r="BZ21" s="32"/>
      <c r="CA21" s="32"/>
      <c r="CB21" s="33"/>
      <c r="CC21" s="34"/>
      <c r="CD21" s="82"/>
      <c r="CF21" s="36"/>
      <c r="CH21" s="36"/>
      <c r="CK21" s="36"/>
    </row>
    <row r="22" spans="2:92" s="35" customFormat="1" ht="30.95" customHeight="1">
      <c r="B22" s="86" t="str">
        <f>IF(ROW($A15)&gt;MAX(بيانات!$A:$A),"",INDEX(بيانات!$D:$D,MATCH(ROW($A15),بيانات!$A:$A,0)))</f>
        <v>زيدان حسن محمد خزيم</v>
      </c>
      <c r="C22" s="76" t="str">
        <f ca="1">IF($D22="","",OFFSET(بيانات!$A$1,MATCH($D22,بيانات!$D:$D,0)-1,2))</f>
        <v/>
      </c>
      <c r="D22" s="84" t="s">
        <v>56</v>
      </c>
      <c r="E22" s="87" t="str">
        <f>IF($D22="","",MAX($E$9:$E21)+1)</f>
        <v/>
      </c>
      <c r="F22" s="23" t="str">
        <f ca="1">IF($D22="","",OFFSET(بيانات!$A$1,MATCH($D22,بيانات!$D:$D,0)-1,F$1))</f>
        <v/>
      </c>
      <c r="G22" s="23" t="str">
        <f t="shared" si="28"/>
        <v/>
      </c>
      <c r="H22" s="23" t="str">
        <f t="shared" si="29"/>
        <v/>
      </c>
      <c r="I22" s="23" t="str">
        <f t="shared" si="30"/>
        <v/>
      </c>
      <c r="J22" s="23" t="str">
        <f t="shared" si="31"/>
        <v/>
      </c>
      <c r="K22" s="24" t="str">
        <f t="shared" si="32"/>
        <v/>
      </c>
      <c r="L22" s="23" t="str">
        <f ca="1">IF($D22="","",OFFSET(بيانات!$A$1,MATCH($D22,بيانات!$D:$D,0)-1,L$1))</f>
        <v/>
      </c>
      <c r="M22" s="23" t="str">
        <f ca="1">IF($D22="","",OFFSET(بيانات!$A$1,MATCH($D22,بيانات!$D:$D,0)-1,M$1))</f>
        <v/>
      </c>
      <c r="N22" s="23" t="str">
        <f ca="1">IF($D22="","",OFFSET(بيانات!$A$1,MATCH($D22,بيانات!$D:$D,0)-1,N$1))</f>
        <v/>
      </c>
      <c r="O22" s="23" t="str">
        <f ca="1">IF($D22="","",OFFSET(بيانات!$A$1,MATCH($D22,بيانات!$D:$D,0)-1,O$1))</f>
        <v/>
      </c>
      <c r="P22" s="23" t="str">
        <f ca="1">IF($D22="","",OFFSET(بيانات!$A$1,MATCH($D22,بيانات!$D:$D,0)-1,P$1))</f>
        <v/>
      </c>
      <c r="Q22" s="24" t="str">
        <f t="shared" si="33"/>
        <v/>
      </c>
      <c r="R22" s="23" t="str">
        <f ca="1">IF($D22="","",OFFSET(بيانات!$A$1,MATCH($D22,بيانات!$D:$D,0)-1,R$1))</f>
        <v/>
      </c>
      <c r="S22" s="23" t="str">
        <f ca="1">IF($D22="","",OFFSET(بيانات!$A$1,MATCH($D22,بيانات!$D:$D,0)-1,S$1))</f>
        <v/>
      </c>
      <c r="T22" s="23" t="str">
        <f ca="1">IF($D22="","",OFFSET(بيانات!$A$1,MATCH($D22,بيانات!$D:$D,0)-1,T$1))</f>
        <v/>
      </c>
      <c r="U22" s="23"/>
      <c r="V22" s="23"/>
      <c r="W22" s="23"/>
      <c r="X22" s="23"/>
      <c r="Y22" s="23"/>
      <c r="Z22" s="23"/>
      <c r="AA22" s="23"/>
      <c r="AB22" s="23"/>
      <c r="AC22" s="23"/>
      <c r="AD22" s="23"/>
      <c r="AE22" s="26" t="str">
        <f t="shared" si="21"/>
        <v/>
      </c>
      <c r="AF22" s="23"/>
      <c r="AG22" s="23"/>
      <c r="AH22" s="23"/>
      <c r="AI22" s="23"/>
      <c r="AJ22" s="27"/>
      <c r="AK22" s="23"/>
      <c r="AL22" s="24"/>
      <c r="AM22" s="29"/>
      <c r="AN22" s="29"/>
      <c r="AO22" s="29"/>
      <c r="AP22" s="23"/>
      <c r="AQ22" s="37"/>
      <c r="AR22" s="40"/>
      <c r="AS22" s="29"/>
      <c r="AT22" s="29"/>
      <c r="AU22" s="29"/>
      <c r="AV22" s="29"/>
      <c r="AW22" s="29"/>
      <c r="AX22" s="29"/>
      <c r="AY22" s="29"/>
      <c r="AZ22" s="29"/>
      <c r="BA22" s="29"/>
      <c r="BB22" s="29"/>
      <c r="BC22" s="23" t="str">
        <f ca="1">IF($D22="","",OFFSET(بيانات!$A$1,MATCH($D22,بيانات!$D:$D,0)-1,BC$1))</f>
        <v/>
      </c>
      <c r="BD22" s="23" t="str">
        <f ca="1">IF($D22="","",OFFSET(بيانات!$A$1,MATCH($D22,بيانات!$D:$D,0)-1,BD$1))</f>
        <v/>
      </c>
      <c r="BE22" s="23" t="str">
        <f ca="1">IF($D22="","",OFFSET(بيانات!$A$1,MATCH($D22,بيانات!$D:$D,0)-1,BE$1))</f>
        <v/>
      </c>
      <c r="BF22" s="23" t="str">
        <f ca="1">IF($D22="","",OFFSET(بيانات!$A$1,MATCH($D22,بيانات!$D:$D,0)-1,BF$1))</f>
        <v/>
      </c>
      <c r="BG22" s="23" t="str">
        <f ca="1">IF($D22="","",OFFSET(بيانات!$A$1,MATCH($D22,بيانات!$D:$D,0)-1,BG$1))</f>
        <v/>
      </c>
      <c r="BH22" s="23" t="str">
        <f ca="1">IF($D22="","",OFFSET(بيانات!$A$1,MATCH($D22,بيانات!$D:$D,0)-1,BH$1))</f>
        <v/>
      </c>
      <c r="BI22" s="23" t="str">
        <f ca="1">IF($D22="","",OFFSET(بيانات!$A$1,MATCH($D22,بيانات!$D:$D,0)-1,BI$1))</f>
        <v/>
      </c>
      <c r="BJ22" s="26" t="str">
        <f ca="1">IF($D22="","",OFFSET(بيانات!$A$1,MATCH($D22,بيانات!$D:$D,0)-1,BJ$1))</f>
        <v/>
      </c>
      <c r="BK22" s="26" t="str">
        <f ca="1">IF($D22="","",OFFSET(بيانات!$A$1,MATCH($D22,بيانات!$D:$D,0)-1,BK$1))</f>
        <v/>
      </c>
      <c r="BL22" s="26" t="str">
        <f ca="1">IF($D22="","",OFFSET(بيانات!$A$1,MATCH($D22,بيانات!$D:$D,0)-1,BL$1))</f>
        <v/>
      </c>
      <c r="BM22" s="26" t="str">
        <f ca="1">IF($D22="","",OFFSET(بيانات!$A$1,MATCH($D22,بيانات!$D:$D,0)-1,BM$1))</f>
        <v/>
      </c>
      <c r="BN22" s="26" t="str">
        <f ca="1">IF($D22="","",OFFSET(بيانات!$A$1,MATCH($D22,بيانات!$D:$D,0)-1,BN$1))</f>
        <v/>
      </c>
      <c r="BO22" s="26" t="str">
        <f ca="1">IF($D22="","",OFFSET(بيانات!$A$1,MATCH($D22,بيانات!$D:$D,0)-1,BO$1))</f>
        <v/>
      </c>
      <c r="BP22" s="26" t="str">
        <f ca="1">IF($D22="","",OFFSET(بيانات!$A$1,MATCH($D22,بيانات!$D:$D,0)-1,BP$1))</f>
        <v/>
      </c>
      <c r="BQ22" s="26" t="str">
        <f ca="1">IF($D22="","",OFFSET(بيانات!$A$1,MATCH($D22,بيانات!$D:$D,0)-1,BQ$1))</f>
        <v/>
      </c>
      <c r="BR22" s="26" t="str">
        <f ca="1">IF($D22="","",OFFSET(بيانات!$A$1,MATCH($D22,بيانات!$D:$D,0)-1,BR$1))</f>
        <v/>
      </c>
      <c r="BS22" s="29"/>
      <c r="BT22" s="31"/>
      <c r="BU22" s="23" t="str">
        <f ca="1">IF($D22="","",OFFSET(بيانات!$A$1,MATCH($D22,بيانات!$D:$D,0)-1,BU$1))</f>
        <v/>
      </c>
      <c r="BV22" s="29"/>
      <c r="BW22" s="38"/>
      <c r="BX22" s="31"/>
      <c r="BY22" s="31"/>
      <c r="BZ22" s="32"/>
      <c r="CA22" s="32"/>
      <c r="CB22" s="33"/>
      <c r="CC22" s="34"/>
      <c r="CD22" s="82"/>
      <c r="CF22" s="36"/>
      <c r="CH22" s="36"/>
      <c r="CK22" s="36"/>
    </row>
    <row r="23" spans="2:92" s="35" customFormat="1" ht="30.95" customHeight="1">
      <c r="B23" s="86" t="str">
        <f>IF(ROW($A16)&gt;MAX(بيانات!$A:$A),"",INDEX(بيانات!$D:$D,MATCH(ROW($A16),بيانات!$A:$A,0)))</f>
        <v xml:space="preserve">احمد عبد الرحيم احمد </v>
      </c>
      <c r="C23" s="76" t="str">
        <f ca="1">IF($D23="","",OFFSET(بيانات!$A$1,MATCH($D23,بيانات!$D:$D,0)-1,2))</f>
        <v/>
      </c>
      <c r="D23" s="84" t="s">
        <v>56</v>
      </c>
      <c r="E23" s="87" t="str">
        <f>IF($D23="","",MAX($E$9:$E22)+1)</f>
        <v/>
      </c>
      <c r="F23" s="23" t="str">
        <f ca="1">IF($D23="","",OFFSET(بيانات!$A$1,MATCH($D23,بيانات!$D:$D,0)-1,F$1))</f>
        <v/>
      </c>
      <c r="G23" s="23" t="str">
        <f t="shared" si="28"/>
        <v/>
      </c>
      <c r="H23" s="23" t="str">
        <f t="shared" si="29"/>
        <v/>
      </c>
      <c r="I23" s="23" t="str">
        <f t="shared" si="30"/>
        <v/>
      </c>
      <c r="J23" s="23" t="str">
        <f t="shared" si="31"/>
        <v/>
      </c>
      <c r="K23" s="24" t="str">
        <f t="shared" si="32"/>
        <v/>
      </c>
      <c r="L23" s="23" t="str">
        <f ca="1">IF($D23="","",OFFSET(بيانات!$A$1,MATCH($D23,بيانات!$D:$D,0)-1,L$1))</f>
        <v/>
      </c>
      <c r="M23" s="23" t="str">
        <f ca="1">IF($D23="","",OFFSET(بيانات!$A$1,MATCH($D23,بيانات!$D:$D,0)-1,M$1))</f>
        <v/>
      </c>
      <c r="N23" s="23" t="str">
        <f ca="1">IF($D23="","",OFFSET(بيانات!$A$1,MATCH($D23,بيانات!$D:$D,0)-1,N$1))</f>
        <v/>
      </c>
      <c r="O23" s="23" t="str">
        <f ca="1">IF($D23="","",OFFSET(بيانات!$A$1,MATCH($D23,بيانات!$D:$D,0)-1,O$1))</f>
        <v/>
      </c>
      <c r="P23" s="23" t="str">
        <f ca="1">IF($D23="","",OFFSET(بيانات!$A$1,MATCH($D23,بيانات!$D:$D,0)-1,P$1))</f>
        <v/>
      </c>
      <c r="Q23" s="24" t="str">
        <f t="shared" si="33"/>
        <v/>
      </c>
      <c r="R23" s="23" t="str">
        <f ca="1">IF($D23="","",OFFSET(بيانات!$A$1,MATCH($D23,بيانات!$D:$D,0)-1,R$1))</f>
        <v/>
      </c>
      <c r="S23" s="23" t="str">
        <f ca="1">IF($D23="","",OFFSET(بيانات!$A$1,MATCH($D23,بيانات!$D:$D,0)-1,S$1))</f>
        <v/>
      </c>
      <c r="T23" s="23" t="str">
        <f ca="1">IF($D23="","",OFFSET(بيانات!$A$1,MATCH($D23,بيانات!$D:$D,0)-1,T$1))</f>
        <v/>
      </c>
      <c r="U23" s="23"/>
      <c r="V23" s="23"/>
      <c r="W23" s="23"/>
      <c r="X23" s="23"/>
      <c r="Y23" s="23"/>
      <c r="Z23" s="23"/>
      <c r="AA23" s="23"/>
      <c r="AB23" s="23"/>
      <c r="AC23" s="23"/>
      <c r="AD23" s="23"/>
      <c r="AE23" s="26" t="str">
        <f t="shared" si="21"/>
        <v/>
      </c>
      <c r="AF23" s="23"/>
      <c r="AG23" s="23"/>
      <c r="AH23" s="23"/>
      <c r="AI23" s="23"/>
      <c r="AJ23" s="27"/>
      <c r="AK23" s="23"/>
      <c r="AL23" s="24"/>
      <c r="AM23" s="29"/>
      <c r="AN23" s="29"/>
      <c r="AO23" s="29"/>
      <c r="AP23" s="23"/>
      <c r="AQ23" s="37"/>
      <c r="AR23" s="40"/>
      <c r="AS23" s="29"/>
      <c r="AT23" s="29"/>
      <c r="AU23" s="29"/>
      <c r="AV23" s="29"/>
      <c r="AW23" s="29"/>
      <c r="AX23" s="29"/>
      <c r="AY23" s="29"/>
      <c r="AZ23" s="29"/>
      <c r="BA23" s="29"/>
      <c r="BB23" s="29"/>
      <c r="BC23" s="23" t="str">
        <f ca="1">IF($D23="","",OFFSET(بيانات!$A$1,MATCH($D23,بيانات!$D:$D,0)-1,BC$1))</f>
        <v/>
      </c>
      <c r="BD23" s="23" t="str">
        <f ca="1">IF($D23="","",OFFSET(بيانات!$A$1,MATCH($D23,بيانات!$D:$D,0)-1,BD$1))</f>
        <v/>
      </c>
      <c r="BE23" s="23" t="str">
        <f ca="1">IF($D23="","",OFFSET(بيانات!$A$1,MATCH($D23,بيانات!$D:$D,0)-1,BE$1))</f>
        <v/>
      </c>
      <c r="BF23" s="23" t="str">
        <f ca="1">IF($D23="","",OFFSET(بيانات!$A$1,MATCH($D23,بيانات!$D:$D,0)-1,BF$1))</f>
        <v/>
      </c>
      <c r="BG23" s="23" t="str">
        <f ca="1">IF($D23="","",OFFSET(بيانات!$A$1,MATCH($D23,بيانات!$D:$D,0)-1,BG$1))</f>
        <v/>
      </c>
      <c r="BH23" s="23" t="str">
        <f ca="1">IF($D23="","",OFFSET(بيانات!$A$1,MATCH($D23,بيانات!$D:$D,0)-1,BH$1))</f>
        <v/>
      </c>
      <c r="BI23" s="23" t="str">
        <f ca="1">IF($D23="","",OFFSET(بيانات!$A$1,MATCH($D23,بيانات!$D:$D,0)-1,BI$1))</f>
        <v/>
      </c>
      <c r="BJ23" s="26" t="str">
        <f ca="1">IF($D23="","",OFFSET(بيانات!$A$1,MATCH($D23,بيانات!$D:$D,0)-1,BJ$1))</f>
        <v/>
      </c>
      <c r="BK23" s="26" t="str">
        <f ca="1">IF($D23="","",OFFSET(بيانات!$A$1,MATCH($D23,بيانات!$D:$D,0)-1,BK$1))</f>
        <v/>
      </c>
      <c r="BL23" s="26" t="str">
        <f ca="1">IF($D23="","",OFFSET(بيانات!$A$1,MATCH($D23,بيانات!$D:$D,0)-1,BL$1))</f>
        <v/>
      </c>
      <c r="BM23" s="26" t="str">
        <f ca="1">IF($D23="","",OFFSET(بيانات!$A$1,MATCH($D23,بيانات!$D:$D,0)-1,BM$1))</f>
        <v/>
      </c>
      <c r="BN23" s="26" t="str">
        <f ca="1">IF($D23="","",OFFSET(بيانات!$A$1,MATCH($D23,بيانات!$D:$D,0)-1,BN$1))</f>
        <v/>
      </c>
      <c r="BO23" s="26" t="str">
        <f ca="1">IF($D23="","",OFFSET(بيانات!$A$1,MATCH($D23,بيانات!$D:$D,0)-1,BO$1))</f>
        <v/>
      </c>
      <c r="BP23" s="26" t="str">
        <f ca="1">IF($D23="","",OFFSET(بيانات!$A$1,MATCH($D23,بيانات!$D:$D,0)-1,BP$1))</f>
        <v/>
      </c>
      <c r="BQ23" s="26" t="str">
        <f ca="1">IF($D23="","",OFFSET(بيانات!$A$1,MATCH($D23,بيانات!$D:$D,0)-1,BQ$1))</f>
        <v/>
      </c>
      <c r="BR23" s="26" t="str">
        <f ca="1">IF($D23="","",OFFSET(بيانات!$A$1,MATCH($D23,بيانات!$D:$D,0)-1,BR$1))</f>
        <v/>
      </c>
      <c r="BS23" s="29"/>
      <c r="BT23" s="31"/>
      <c r="BU23" s="23" t="str">
        <f ca="1">IF($D23="","",OFFSET(بيانات!$A$1,MATCH($D23,بيانات!$D:$D,0)-1,BU$1))</f>
        <v/>
      </c>
      <c r="BV23" s="29"/>
      <c r="BW23" s="38"/>
      <c r="BX23" s="31"/>
      <c r="BY23" s="31"/>
      <c r="BZ23" s="32"/>
      <c r="CA23" s="32"/>
      <c r="CB23" s="33"/>
      <c r="CC23" s="34"/>
      <c r="CD23" s="82"/>
      <c r="CF23" s="36"/>
      <c r="CH23" s="36"/>
      <c r="CK23" s="36"/>
    </row>
    <row r="24" spans="2:92" s="35" customFormat="1" ht="30.95" customHeight="1">
      <c r="B24" s="86" t="str">
        <f>IF(ROW($A17)&gt;MAX(بيانات!$A:$A),"",INDEX(بيانات!$D:$D,MATCH(ROW($A17),بيانات!$A:$A,0)))</f>
        <v>عمر السيد عمر عبد الصمد</v>
      </c>
      <c r="C24" s="76" t="str">
        <f ca="1">IF($D24="","",OFFSET(بيانات!$A$1,MATCH($D24,بيانات!$D:$D,0)-1,2))</f>
        <v/>
      </c>
      <c r="D24" s="84" t="s">
        <v>56</v>
      </c>
      <c r="E24" s="87" t="str">
        <f>IF($D24="","",MAX($E$9:$E23)+1)</f>
        <v/>
      </c>
      <c r="F24" s="23" t="str">
        <f ca="1">IF($D24="","",OFFSET(بيانات!$A$1,MATCH($D24,بيانات!$D:$D,0)-1,F$1))</f>
        <v/>
      </c>
      <c r="G24" s="23" t="str">
        <f t="shared" si="28"/>
        <v/>
      </c>
      <c r="H24" s="23" t="str">
        <f t="shared" si="29"/>
        <v/>
      </c>
      <c r="I24" s="23" t="str">
        <f t="shared" si="30"/>
        <v/>
      </c>
      <c r="J24" s="23" t="str">
        <f t="shared" si="31"/>
        <v/>
      </c>
      <c r="K24" s="24" t="str">
        <f t="shared" si="32"/>
        <v/>
      </c>
      <c r="L24" s="23" t="str">
        <f ca="1">IF($D24="","",OFFSET(بيانات!$A$1,MATCH($D24,بيانات!$D:$D,0)-1,L$1))</f>
        <v/>
      </c>
      <c r="M24" s="23" t="str">
        <f ca="1">IF($D24="","",OFFSET(بيانات!$A$1,MATCH($D24,بيانات!$D:$D,0)-1,M$1))</f>
        <v/>
      </c>
      <c r="N24" s="23" t="str">
        <f ca="1">IF($D24="","",OFFSET(بيانات!$A$1,MATCH($D24,بيانات!$D:$D,0)-1,N$1))</f>
        <v/>
      </c>
      <c r="O24" s="23" t="str">
        <f ca="1">IF($D24="","",OFFSET(بيانات!$A$1,MATCH($D24,بيانات!$D:$D,0)-1,O$1))</f>
        <v/>
      </c>
      <c r="P24" s="23" t="str">
        <f ca="1">IF($D24="","",OFFSET(بيانات!$A$1,MATCH($D24,بيانات!$D:$D,0)-1,P$1))</f>
        <v/>
      </c>
      <c r="Q24" s="24" t="str">
        <f t="shared" si="33"/>
        <v/>
      </c>
      <c r="R24" s="23" t="str">
        <f ca="1">IF($D24="","",OFFSET(بيانات!$A$1,MATCH($D24,بيانات!$D:$D,0)-1,R$1))</f>
        <v/>
      </c>
      <c r="S24" s="23" t="str">
        <f ca="1">IF($D24="","",OFFSET(بيانات!$A$1,MATCH($D24,بيانات!$D:$D,0)-1,S$1))</f>
        <v/>
      </c>
      <c r="T24" s="23" t="str">
        <f ca="1">IF($D24="","",OFFSET(بيانات!$A$1,MATCH($D24,بيانات!$D:$D,0)-1,T$1))</f>
        <v/>
      </c>
      <c r="U24" s="23"/>
      <c r="V24" s="23"/>
      <c r="W24" s="23"/>
      <c r="X24" s="23"/>
      <c r="Y24" s="23"/>
      <c r="Z24" s="23"/>
      <c r="AA24" s="23"/>
      <c r="AB24" s="23"/>
      <c r="AC24" s="23"/>
      <c r="AD24" s="23"/>
      <c r="AE24" s="26" t="str">
        <f t="shared" si="21"/>
        <v/>
      </c>
      <c r="AF24" s="23"/>
      <c r="AG24" s="23"/>
      <c r="AH24" s="23"/>
      <c r="AI24" s="23"/>
      <c r="AJ24" s="27"/>
      <c r="AK24" s="23"/>
      <c r="AL24" s="24"/>
      <c r="AM24" s="29"/>
      <c r="AN24" s="29"/>
      <c r="AO24" s="29"/>
      <c r="AP24" s="23"/>
      <c r="AQ24" s="37"/>
      <c r="AR24" s="40"/>
      <c r="AS24" s="29"/>
      <c r="AT24" s="29"/>
      <c r="AU24" s="29"/>
      <c r="AV24" s="29"/>
      <c r="AW24" s="29"/>
      <c r="AX24" s="29"/>
      <c r="AY24" s="29"/>
      <c r="AZ24" s="29"/>
      <c r="BA24" s="29"/>
      <c r="BB24" s="29"/>
      <c r="BC24" s="23" t="str">
        <f ca="1">IF($D24="","",OFFSET(بيانات!$A$1,MATCH($D24,بيانات!$D:$D,0)-1,BC$1))</f>
        <v/>
      </c>
      <c r="BD24" s="23" t="str">
        <f ca="1">IF($D24="","",OFFSET(بيانات!$A$1,MATCH($D24,بيانات!$D:$D,0)-1,BD$1))</f>
        <v/>
      </c>
      <c r="BE24" s="23" t="str">
        <f ca="1">IF($D24="","",OFFSET(بيانات!$A$1,MATCH($D24,بيانات!$D:$D,0)-1,BE$1))</f>
        <v/>
      </c>
      <c r="BF24" s="23" t="str">
        <f ca="1">IF($D24="","",OFFSET(بيانات!$A$1,MATCH($D24,بيانات!$D:$D,0)-1,BF$1))</f>
        <v/>
      </c>
      <c r="BG24" s="23" t="str">
        <f ca="1">IF($D24="","",OFFSET(بيانات!$A$1,MATCH($D24,بيانات!$D:$D,0)-1,BG$1))</f>
        <v/>
      </c>
      <c r="BH24" s="23" t="str">
        <f ca="1">IF($D24="","",OFFSET(بيانات!$A$1,MATCH($D24,بيانات!$D:$D,0)-1,BH$1))</f>
        <v/>
      </c>
      <c r="BI24" s="23" t="str">
        <f ca="1">IF($D24="","",OFFSET(بيانات!$A$1,MATCH($D24,بيانات!$D:$D,0)-1,BI$1))</f>
        <v/>
      </c>
      <c r="BJ24" s="26" t="str">
        <f ca="1">IF($D24="","",OFFSET(بيانات!$A$1,MATCH($D24,بيانات!$D:$D,0)-1,BJ$1))</f>
        <v/>
      </c>
      <c r="BK24" s="26" t="str">
        <f ca="1">IF($D24="","",OFFSET(بيانات!$A$1,MATCH($D24,بيانات!$D:$D,0)-1,BK$1))</f>
        <v/>
      </c>
      <c r="BL24" s="26" t="str">
        <f ca="1">IF($D24="","",OFFSET(بيانات!$A$1,MATCH($D24,بيانات!$D:$D,0)-1,BL$1))</f>
        <v/>
      </c>
      <c r="BM24" s="26" t="str">
        <f ca="1">IF($D24="","",OFFSET(بيانات!$A$1,MATCH($D24,بيانات!$D:$D,0)-1,BM$1))</f>
        <v/>
      </c>
      <c r="BN24" s="26" t="str">
        <f ca="1">IF($D24="","",OFFSET(بيانات!$A$1,MATCH($D24,بيانات!$D:$D,0)-1,BN$1))</f>
        <v/>
      </c>
      <c r="BO24" s="26" t="str">
        <f ca="1">IF($D24="","",OFFSET(بيانات!$A$1,MATCH($D24,بيانات!$D:$D,0)-1,BO$1))</f>
        <v/>
      </c>
      <c r="BP24" s="26" t="str">
        <f ca="1">IF($D24="","",OFFSET(بيانات!$A$1,MATCH($D24,بيانات!$D:$D,0)-1,BP$1))</f>
        <v/>
      </c>
      <c r="BQ24" s="26" t="str">
        <f ca="1">IF($D24="","",OFFSET(بيانات!$A$1,MATCH($D24,بيانات!$D:$D,0)-1,BQ$1))</f>
        <v/>
      </c>
      <c r="BR24" s="26" t="str">
        <f ca="1">IF($D24="","",OFFSET(بيانات!$A$1,MATCH($D24,بيانات!$D:$D,0)-1,BR$1))</f>
        <v/>
      </c>
      <c r="BS24" s="29"/>
      <c r="BT24" s="31"/>
      <c r="BU24" s="23" t="str">
        <f ca="1">IF($D24="","",OFFSET(بيانات!$A$1,MATCH($D24,بيانات!$D:$D,0)-1,BU$1))</f>
        <v/>
      </c>
      <c r="BV24" s="29"/>
      <c r="BW24" s="38"/>
      <c r="BX24" s="31"/>
      <c r="BY24" s="31"/>
      <c r="BZ24" s="32"/>
      <c r="CA24" s="32"/>
      <c r="CB24" s="33"/>
      <c r="CC24" s="34"/>
      <c r="CD24" s="82"/>
      <c r="CF24" s="36"/>
      <c r="CH24" s="36"/>
      <c r="CK24" s="36"/>
    </row>
    <row r="25" spans="2:92" s="35" customFormat="1" ht="30.95" customHeight="1">
      <c r="B25" s="86" t="str">
        <f>IF(ROW($A18)&gt;MAX(بيانات!$A:$A),"",INDEX(بيانات!$D:$D,MATCH(ROW($A18),بيانات!$A:$A,0)))</f>
        <v>نهله عبد الحميد عبد الجليل</v>
      </c>
      <c r="C25" s="76" t="str">
        <f ca="1">IF($D25="","",OFFSET(بيانات!$A$1,MATCH($D25,بيانات!$D:$D,0)-1,2))</f>
        <v/>
      </c>
      <c r="D25" s="84" t="s">
        <v>56</v>
      </c>
      <c r="E25" s="87" t="str">
        <f>IF($D25="","",MAX($E$9:$E24)+1)</f>
        <v/>
      </c>
      <c r="F25" s="23" t="str">
        <f ca="1">IF($D25="","",OFFSET(بيانات!$A$1,MATCH($D25,بيانات!$D:$D,0)-1,F$1))</f>
        <v/>
      </c>
      <c r="G25" s="23" t="str">
        <f t="shared" si="28"/>
        <v/>
      </c>
      <c r="H25" s="23" t="str">
        <f t="shared" si="29"/>
        <v/>
      </c>
      <c r="I25" s="23" t="str">
        <f t="shared" si="30"/>
        <v/>
      </c>
      <c r="J25" s="23" t="str">
        <f t="shared" si="31"/>
        <v/>
      </c>
      <c r="K25" s="24" t="str">
        <f t="shared" si="32"/>
        <v/>
      </c>
      <c r="L25" s="23" t="str">
        <f ca="1">IF($D25="","",OFFSET(بيانات!$A$1,MATCH($D25,بيانات!$D:$D,0)-1,L$1))</f>
        <v/>
      </c>
      <c r="M25" s="23" t="str">
        <f ca="1">IF($D25="","",OFFSET(بيانات!$A$1,MATCH($D25,بيانات!$D:$D,0)-1,M$1))</f>
        <v/>
      </c>
      <c r="N25" s="23" t="str">
        <f ca="1">IF($D25="","",OFFSET(بيانات!$A$1,MATCH($D25,بيانات!$D:$D,0)-1,N$1))</f>
        <v/>
      </c>
      <c r="O25" s="23" t="str">
        <f ca="1">IF($D25="","",OFFSET(بيانات!$A$1,MATCH($D25,بيانات!$D:$D,0)-1,O$1))</f>
        <v/>
      </c>
      <c r="P25" s="23" t="str">
        <f ca="1">IF($D25="","",OFFSET(بيانات!$A$1,MATCH($D25,بيانات!$D:$D,0)-1,P$1))</f>
        <v/>
      </c>
      <c r="Q25" s="24" t="str">
        <f t="shared" si="33"/>
        <v/>
      </c>
      <c r="R25" s="23" t="str">
        <f ca="1">IF($D25="","",OFFSET(بيانات!$A$1,MATCH($D25,بيانات!$D:$D,0)-1,R$1))</f>
        <v/>
      </c>
      <c r="S25" s="23" t="str">
        <f ca="1">IF($D25="","",OFFSET(بيانات!$A$1,MATCH($D25,بيانات!$D:$D,0)-1,S$1))</f>
        <v/>
      </c>
      <c r="T25" s="23" t="str">
        <f ca="1">IF($D25="","",OFFSET(بيانات!$A$1,MATCH($D25,بيانات!$D:$D,0)-1,T$1))</f>
        <v/>
      </c>
      <c r="U25" s="23"/>
      <c r="V25" s="23"/>
      <c r="W25" s="23"/>
      <c r="X25" s="23"/>
      <c r="Y25" s="23"/>
      <c r="Z25" s="23"/>
      <c r="AA25" s="23"/>
      <c r="AB25" s="23"/>
      <c r="AC25" s="23"/>
      <c r="AD25" s="23"/>
      <c r="AE25" s="26" t="str">
        <f t="shared" si="21"/>
        <v/>
      </c>
      <c r="AF25" s="23"/>
      <c r="AG25" s="23"/>
      <c r="AH25" s="23"/>
      <c r="AI25" s="23"/>
      <c r="AJ25" s="27"/>
      <c r="AK25" s="23"/>
      <c r="AL25" s="24"/>
      <c r="AM25" s="29"/>
      <c r="AN25" s="29"/>
      <c r="AO25" s="29"/>
      <c r="AP25" s="23"/>
      <c r="AQ25" s="37"/>
      <c r="AR25" s="40"/>
      <c r="AS25" s="29"/>
      <c r="AT25" s="29"/>
      <c r="AU25" s="29"/>
      <c r="AV25" s="29"/>
      <c r="AW25" s="29"/>
      <c r="AX25" s="29"/>
      <c r="AY25" s="29"/>
      <c r="AZ25" s="29"/>
      <c r="BA25" s="29"/>
      <c r="BB25" s="29"/>
      <c r="BC25" s="23" t="str">
        <f ca="1">IF($D25="","",OFFSET(بيانات!$A$1,MATCH($D25,بيانات!$D:$D,0)-1,BC$1))</f>
        <v/>
      </c>
      <c r="BD25" s="23" t="str">
        <f ca="1">IF($D25="","",OFFSET(بيانات!$A$1,MATCH($D25,بيانات!$D:$D,0)-1,BD$1))</f>
        <v/>
      </c>
      <c r="BE25" s="23" t="str">
        <f ca="1">IF($D25="","",OFFSET(بيانات!$A$1,MATCH($D25,بيانات!$D:$D,0)-1,BE$1))</f>
        <v/>
      </c>
      <c r="BF25" s="23" t="str">
        <f ca="1">IF($D25="","",OFFSET(بيانات!$A$1,MATCH($D25,بيانات!$D:$D,0)-1,BF$1))</f>
        <v/>
      </c>
      <c r="BG25" s="23" t="str">
        <f ca="1">IF($D25="","",OFFSET(بيانات!$A$1,MATCH($D25,بيانات!$D:$D,0)-1,BG$1))</f>
        <v/>
      </c>
      <c r="BH25" s="23" t="str">
        <f ca="1">IF($D25="","",OFFSET(بيانات!$A$1,MATCH($D25,بيانات!$D:$D,0)-1,BH$1))</f>
        <v/>
      </c>
      <c r="BI25" s="23" t="str">
        <f ca="1">IF($D25="","",OFFSET(بيانات!$A$1,MATCH($D25,بيانات!$D:$D,0)-1,BI$1))</f>
        <v/>
      </c>
      <c r="BJ25" s="26" t="str">
        <f ca="1">IF($D25="","",OFFSET(بيانات!$A$1,MATCH($D25,بيانات!$D:$D,0)-1,BJ$1))</f>
        <v/>
      </c>
      <c r="BK25" s="26" t="str">
        <f ca="1">IF($D25="","",OFFSET(بيانات!$A$1,MATCH($D25,بيانات!$D:$D,0)-1,BK$1))</f>
        <v/>
      </c>
      <c r="BL25" s="26" t="str">
        <f ca="1">IF($D25="","",OFFSET(بيانات!$A$1,MATCH($D25,بيانات!$D:$D,0)-1,BL$1))</f>
        <v/>
      </c>
      <c r="BM25" s="26" t="str">
        <f ca="1">IF($D25="","",OFFSET(بيانات!$A$1,MATCH($D25,بيانات!$D:$D,0)-1,BM$1))</f>
        <v/>
      </c>
      <c r="BN25" s="26" t="str">
        <f ca="1">IF($D25="","",OFFSET(بيانات!$A$1,MATCH($D25,بيانات!$D:$D,0)-1,BN$1))</f>
        <v/>
      </c>
      <c r="BO25" s="26" t="str">
        <f ca="1">IF($D25="","",OFFSET(بيانات!$A$1,MATCH($D25,بيانات!$D:$D,0)-1,BO$1))</f>
        <v/>
      </c>
      <c r="BP25" s="26" t="str">
        <f ca="1">IF($D25="","",OFFSET(بيانات!$A$1,MATCH($D25,بيانات!$D:$D,0)-1,BP$1))</f>
        <v/>
      </c>
      <c r="BQ25" s="26" t="str">
        <f ca="1">IF($D25="","",OFFSET(بيانات!$A$1,MATCH($D25,بيانات!$D:$D,0)-1,BQ$1))</f>
        <v/>
      </c>
      <c r="BR25" s="26" t="str">
        <f ca="1">IF($D25="","",OFFSET(بيانات!$A$1,MATCH($D25,بيانات!$D:$D,0)-1,BR$1))</f>
        <v/>
      </c>
      <c r="BS25" s="29"/>
      <c r="BT25" s="31"/>
      <c r="BU25" s="23" t="str">
        <f ca="1">IF($D25="","",OFFSET(بيانات!$A$1,MATCH($D25,بيانات!$D:$D,0)-1,BU$1))</f>
        <v/>
      </c>
      <c r="BV25" s="29"/>
      <c r="BW25" s="38"/>
      <c r="BX25" s="31"/>
      <c r="BY25" s="31"/>
      <c r="BZ25" s="32"/>
      <c r="CA25" s="32"/>
      <c r="CB25" s="33"/>
      <c r="CC25" s="34"/>
      <c r="CD25" s="82"/>
      <c r="CF25" s="36"/>
      <c r="CH25" s="36"/>
      <c r="CK25" s="36"/>
    </row>
    <row r="26" spans="2:92" s="35" customFormat="1" ht="30.95" customHeight="1">
      <c r="B26" s="86" t="str">
        <f>IF(ROW($A19)&gt;MAX(بيانات!$A:$A),"",INDEX(بيانات!$D:$D,MATCH(ROW($A19),بيانات!$A:$A,0)))</f>
        <v>بسمه صلاح غريب حسن</v>
      </c>
      <c r="C26" s="76" t="str">
        <f ca="1">IF($D26="","",OFFSET(بيانات!$A$1,MATCH($D26,بيانات!$D:$D,0)-1,2))</f>
        <v/>
      </c>
      <c r="D26" s="84" t="s">
        <v>56</v>
      </c>
      <c r="E26" s="87" t="str">
        <f>IF($D26="","",MAX($E$9:$E25)+1)</f>
        <v/>
      </c>
      <c r="F26" s="23" t="str">
        <f ca="1">IF($D26="","",OFFSET(بيانات!$A$1,MATCH($D26,بيانات!$D:$D,0)-1,F$1))</f>
        <v/>
      </c>
      <c r="G26" s="23" t="str">
        <f t="shared" si="28"/>
        <v/>
      </c>
      <c r="H26" s="23" t="str">
        <f t="shared" si="29"/>
        <v/>
      </c>
      <c r="I26" s="23" t="str">
        <f t="shared" si="30"/>
        <v/>
      </c>
      <c r="J26" s="23" t="str">
        <f t="shared" si="31"/>
        <v/>
      </c>
      <c r="K26" s="24" t="str">
        <f t="shared" si="32"/>
        <v/>
      </c>
      <c r="L26" s="23" t="str">
        <f ca="1">IF($D26="","",OFFSET(بيانات!$A$1,MATCH($D26,بيانات!$D:$D,0)-1,L$1))</f>
        <v/>
      </c>
      <c r="M26" s="23" t="str">
        <f ca="1">IF($D26="","",OFFSET(بيانات!$A$1,MATCH($D26,بيانات!$D:$D,0)-1,M$1))</f>
        <v/>
      </c>
      <c r="N26" s="23" t="str">
        <f ca="1">IF($D26="","",OFFSET(بيانات!$A$1,MATCH($D26,بيانات!$D:$D,0)-1,N$1))</f>
        <v/>
      </c>
      <c r="O26" s="23" t="str">
        <f ca="1">IF($D26="","",OFFSET(بيانات!$A$1,MATCH($D26,بيانات!$D:$D,0)-1,O$1))</f>
        <v/>
      </c>
      <c r="P26" s="23" t="str">
        <f ca="1">IF($D26="","",OFFSET(بيانات!$A$1,MATCH($D26,بيانات!$D:$D,0)-1,P$1))</f>
        <v/>
      </c>
      <c r="Q26" s="24" t="str">
        <f t="shared" si="33"/>
        <v/>
      </c>
      <c r="R26" s="23" t="str">
        <f ca="1">IF($D26="","",OFFSET(بيانات!$A$1,MATCH($D26,بيانات!$D:$D,0)-1,R$1))</f>
        <v/>
      </c>
      <c r="S26" s="23" t="str">
        <f ca="1">IF($D26="","",OFFSET(بيانات!$A$1,MATCH($D26,بيانات!$D:$D,0)-1,S$1))</f>
        <v/>
      </c>
      <c r="T26" s="23" t="str">
        <f ca="1">IF($D26="","",OFFSET(بيانات!$A$1,MATCH($D26,بيانات!$D:$D,0)-1,T$1))</f>
        <v/>
      </c>
      <c r="U26" s="23"/>
      <c r="V26" s="23"/>
      <c r="W26" s="23"/>
      <c r="X26" s="23"/>
      <c r="Y26" s="23"/>
      <c r="Z26" s="23"/>
      <c r="AA26" s="23"/>
      <c r="AB26" s="23"/>
      <c r="AC26" s="23"/>
      <c r="AD26" s="23"/>
      <c r="AE26" s="26" t="str">
        <f t="shared" si="21"/>
        <v/>
      </c>
      <c r="AF26" s="23"/>
      <c r="AG26" s="23"/>
      <c r="AH26" s="23"/>
      <c r="AI26" s="23"/>
      <c r="AJ26" s="27"/>
      <c r="AK26" s="23"/>
      <c r="AL26" s="24"/>
      <c r="AM26" s="29"/>
      <c r="AN26" s="29"/>
      <c r="AO26" s="29"/>
      <c r="AP26" s="23"/>
      <c r="AQ26" s="37"/>
      <c r="AR26" s="40"/>
      <c r="AS26" s="29"/>
      <c r="AT26" s="29"/>
      <c r="AU26" s="29"/>
      <c r="AV26" s="29"/>
      <c r="AW26" s="29"/>
      <c r="AX26" s="29"/>
      <c r="AY26" s="29"/>
      <c r="AZ26" s="29"/>
      <c r="BA26" s="29"/>
      <c r="BB26" s="29"/>
      <c r="BC26" s="23" t="str">
        <f ca="1">IF($D26="","",OFFSET(بيانات!$A$1,MATCH($D26,بيانات!$D:$D,0)-1,BC$1))</f>
        <v/>
      </c>
      <c r="BD26" s="23" t="str">
        <f ca="1">IF($D26="","",OFFSET(بيانات!$A$1,MATCH($D26,بيانات!$D:$D,0)-1,BD$1))</f>
        <v/>
      </c>
      <c r="BE26" s="23" t="str">
        <f ca="1">IF($D26="","",OFFSET(بيانات!$A$1,MATCH($D26,بيانات!$D:$D,0)-1,BE$1))</f>
        <v/>
      </c>
      <c r="BF26" s="23" t="str">
        <f ca="1">IF($D26="","",OFFSET(بيانات!$A$1,MATCH($D26,بيانات!$D:$D,0)-1,BF$1))</f>
        <v/>
      </c>
      <c r="BG26" s="23" t="str">
        <f ca="1">IF($D26="","",OFFSET(بيانات!$A$1,MATCH($D26,بيانات!$D:$D,0)-1,BG$1))</f>
        <v/>
      </c>
      <c r="BH26" s="23" t="str">
        <f ca="1">IF($D26="","",OFFSET(بيانات!$A$1,MATCH($D26,بيانات!$D:$D,0)-1,BH$1))</f>
        <v/>
      </c>
      <c r="BI26" s="23" t="str">
        <f ca="1">IF($D26="","",OFFSET(بيانات!$A$1,MATCH($D26,بيانات!$D:$D,0)-1,BI$1))</f>
        <v/>
      </c>
      <c r="BJ26" s="26" t="str">
        <f ca="1">IF($D26="","",OFFSET(بيانات!$A$1,MATCH($D26,بيانات!$D:$D,0)-1,BJ$1))</f>
        <v/>
      </c>
      <c r="BK26" s="26" t="str">
        <f ca="1">IF($D26="","",OFFSET(بيانات!$A$1,MATCH($D26,بيانات!$D:$D,0)-1,BK$1))</f>
        <v/>
      </c>
      <c r="BL26" s="26" t="str">
        <f ca="1">IF($D26="","",OFFSET(بيانات!$A$1,MATCH($D26,بيانات!$D:$D,0)-1,BL$1))</f>
        <v/>
      </c>
      <c r="BM26" s="26" t="str">
        <f ca="1">IF($D26="","",OFFSET(بيانات!$A$1,MATCH($D26,بيانات!$D:$D,0)-1,BM$1))</f>
        <v/>
      </c>
      <c r="BN26" s="26" t="str">
        <f ca="1">IF($D26="","",OFFSET(بيانات!$A$1,MATCH($D26,بيانات!$D:$D,0)-1,BN$1))</f>
        <v/>
      </c>
      <c r="BO26" s="26" t="str">
        <f ca="1">IF($D26="","",OFFSET(بيانات!$A$1,MATCH($D26,بيانات!$D:$D,0)-1,BO$1))</f>
        <v/>
      </c>
      <c r="BP26" s="26" t="str">
        <f ca="1">IF($D26="","",OFFSET(بيانات!$A$1,MATCH($D26,بيانات!$D:$D,0)-1,BP$1))</f>
        <v/>
      </c>
      <c r="BQ26" s="26" t="str">
        <f ca="1">IF($D26="","",OFFSET(بيانات!$A$1,MATCH($D26,بيانات!$D:$D,0)-1,BQ$1))</f>
        <v/>
      </c>
      <c r="BR26" s="26" t="str">
        <f ca="1">IF($D26="","",OFFSET(بيانات!$A$1,MATCH($D26,بيانات!$D:$D,0)-1,BR$1))</f>
        <v/>
      </c>
      <c r="BS26" s="29"/>
      <c r="BT26" s="31"/>
      <c r="BU26" s="23" t="str">
        <f ca="1">IF($D26="","",OFFSET(بيانات!$A$1,MATCH($D26,بيانات!$D:$D,0)-1,BU$1))</f>
        <v/>
      </c>
      <c r="BV26" s="29"/>
      <c r="BW26" s="38"/>
      <c r="BX26" s="31"/>
      <c r="BY26" s="31"/>
      <c r="BZ26" s="32"/>
      <c r="CA26" s="32"/>
      <c r="CB26" s="33"/>
      <c r="CC26" s="34"/>
      <c r="CD26" s="82"/>
      <c r="CF26" s="36"/>
      <c r="CH26" s="36"/>
      <c r="CK26" s="36"/>
    </row>
    <row r="27" spans="2:92" s="35" customFormat="1" ht="30.95" customHeight="1">
      <c r="B27" s="86" t="str">
        <f>IF(ROW($A20)&gt;MAX(بيانات!$A:$A),"",INDEX(بيانات!$D:$D,MATCH(ROW($A20),بيانات!$A:$A,0)))</f>
        <v>سلوى ابراهيم محمد محمد</v>
      </c>
      <c r="C27" s="76" t="str">
        <f ca="1">IF($D27="","",OFFSET(بيانات!$A$1,MATCH($D27,بيانات!$D:$D,0)-1,2))</f>
        <v/>
      </c>
      <c r="D27" s="84" t="s">
        <v>56</v>
      </c>
      <c r="E27" s="87" t="str">
        <f>IF($D27="","",MAX($E$9:$E26)+1)</f>
        <v/>
      </c>
      <c r="F27" s="23" t="str">
        <f ca="1">IF($D27="","",OFFSET(بيانات!$A$1,MATCH($D27,بيانات!$D:$D,0)-1,F$1))</f>
        <v/>
      </c>
      <c r="G27" s="23" t="str">
        <f t="shared" si="28"/>
        <v/>
      </c>
      <c r="H27" s="23" t="str">
        <f t="shared" si="29"/>
        <v/>
      </c>
      <c r="I27" s="23" t="str">
        <f t="shared" si="30"/>
        <v/>
      </c>
      <c r="J27" s="23" t="str">
        <f t="shared" si="31"/>
        <v/>
      </c>
      <c r="K27" s="24" t="str">
        <f t="shared" si="32"/>
        <v/>
      </c>
      <c r="L27" s="23" t="str">
        <f ca="1">IF($D27="","",OFFSET(بيانات!$A$1,MATCH($D27,بيانات!$D:$D,0)-1,L$1))</f>
        <v/>
      </c>
      <c r="M27" s="23" t="str">
        <f ca="1">IF($D27="","",OFFSET(بيانات!$A$1,MATCH($D27,بيانات!$D:$D,0)-1,M$1))</f>
        <v/>
      </c>
      <c r="N27" s="23" t="str">
        <f ca="1">IF($D27="","",OFFSET(بيانات!$A$1,MATCH($D27,بيانات!$D:$D,0)-1,N$1))</f>
        <v/>
      </c>
      <c r="O27" s="23" t="str">
        <f ca="1">IF($D27="","",OFFSET(بيانات!$A$1,MATCH($D27,بيانات!$D:$D,0)-1,O$1))</f>
        <v/>
      </c>
      <c r="P27" s="23" t="str">
        <f ca="1">IF($D27="","",OFFSET(بيانات!$A$1,MATCH($D27,بيانات!$D:$D,0)-1,P$1))</f>
        <v/>
      </c>
      <c r="Q27" s="24" t="str">
        <f t="shared" si="33"/>
        <v/>
      </c>
      <c r="R27" s="23" t="str">
        <f ca="1">IF($D27="","",OFFSET(بيانات!$A$1,MATCH($D27,بيانات!$D:$D,0)-1,R$1))</f>
        <v/>
      </c>
      <c r="S27" s="23" t="str">
        <f ca="1">IF($D27="","",OFFSET(بيانات!$A$1,MATCH($D27,بيانات!$D:$D,0)-1,S$1))</f>
        <v/>
      </c>
      <c r="T27" s="23" t="str">
        <f ca="1">IF($D27="","",OFFSET(بيانات!$A$1,MATCH($D27,بيانات!$D:$D,0)-1,T$1))</f>
        <v/>
      </c>
      <c r="U27" s="23"/>
      <c r="V27" s="23"/>
      <c r="W27" s="23"/>
      <c r="X27" s="23"/>
      <c r="Y27" s="23"/>
      <c r="Z27" s="23"/>
      <c r="AA27" s="23"/>
      <c r="AB27" s="23"/>
      <c r="AC27" s="23"/>
      <c r="AD27" s="23"/>
      <c r="AE27" s="26" t="str">
        <f t="shared" si="21"/>
        <v/>
      </c>
      <c r="AF27" s="23"/>
      <c r="AG27" s="23"/>
      <c r="AH27" s="23"/>
      <c r="AI27" s="23"/>
      <c r="AJ27" s="27"/>
      <c r="AK27" s="23"/>
      <c r="AL27" s="24"/>
      <c r="AM27" s="29"/>
      <c r="AN27" s="29"/>
      <c r="AO27" s="29"/>
      <c r="AP27" s="23"/>
      <c r="AQ27" s="37"/>
      <c r="AR27" s="40"/>
      <c r="AS27" s="29"/>
      <c r="AT27" s="29"/>
      <c r="AU27" s="29"/>
      <c r="AV27" s="29"/>
      <c r="AW27" s="29"/>
      <c r="AX27" s="29"/>
      <c r="AY27" s="29"/>
      <c r="AZ27" s="29"/>
      <c r="BA27" s="29"/>
      <c r="BB27" s="29"/>
      <c r="BC27" s="23" t="str">
        <f ca="1">IF($D27="","",OFFSET(بيانات!$A$1,MATCH($D27,بيانات!$D:$D,0)-1,BC$1))</f>
        <v/>
      </c>
      <c r="BD27" s="23" t="str">
        <f ca="1">IF($D27="","",OFFSET(بيانات!$A$1,MATCH($D27,بيانات!$D:$D,0)-1,BD$1))</f>
        <v/>
      </c>
      <c r="BE27" s="23" t="str">
        <f ca="1">IF($D27="","",OFFSET(بيانات!$A$1,MATCH($D27,بيانات!$D:$D,0)-1,BE$1))</f>
        <v/>
      </c>
      <c r="BF27" s="23" t="str">
        <f ca="1">IF($D27="","",OFFSET(بيانات!$A$1,MATCH($D27,بيانات!$D:$D,0)-1,BF$1))</f>
        <v/>
      </c>
      <c r="BG27" s="23" t="str">
        <f ca="1">IF($D27="","",OFFSET(بيانات!$A$1,MATCH($D27,بيانات!$D:$D,0)-1,BG$1))</f>
        <v/>
      </c>
      <c r="BH27" s="23" t="str">
        <f ca="1">IF($D27="","",OFFSET(بيانات!$A$1,MATCH($D27,بيانات!$D:$D,0)-1,BH$1))</f>
        <v/>
      </c>
      <c r="BI27" s="23" t="str">
        <f ca="1">IF($D27="","",OFFSET(بيانات!$A$1,MATCH($D27,بيانات!$D:$D,0)-1,BI$1))</f>
        <v/>
      </c>
      <c r="BJ27" s="26" t="str">
        <f ca="1">IF($D27="","",OFFSET(بيانات!$A$1,MATCH($D27,بيانات!$D:$D,0)-1,BJ$1))</f>
        <v/>
      </c>
      <c r="BK27" s="26" t="str">
        <f ca="1">IF($D27="","",OFFSET(بيانات!$A$1,MATCH($D27,بيانات!$D:$D,0)-1,BK$1))</f>
        <v/>
      </c>
      <c r="BL27" s="26" t="str">
        <f ca="1">IF($D27="","",OFFSET(بيانات!$A$1,MATCH($D27,بيانات!$D:$D,0)-1,BL$1))</f>
        <v/>
      </c>
      <c r="BM27" s="26" t="str">
        <f ca="1">IF($D27="","",OFFSET(بيانات!$A$1,MATCH($D27,بيانات!$D:$D,0)-1,BM$1))</f>
        <v/>
      </c>
      <c r="BN27" s="26" t="str">
        <f ca="1">IF($D27="","",OFFSET(بيانات!$A$1,MATCH($D27,بيانات!$D:$D,0)-1,BN$1))</f>
        <v/>
      </c>
      <c r="BO27" s="26" t="str">
        <f ca="1">IF($D27="","",OFFSET(بيانات!$A$1,MATCH($D27,بيانات!$D:$D,0)-1,BO$1))</f>
        <v/>
      </c>
      <c r="BP27" s="26" t="str">
        <f ca="1">IF($D27="","",OFFSET(بيانات!$A$1,MATCH($D27,بيانات!$D:$D,0)-1,BP$1))</f>
        <v/>
      </c>
      <c r="BQ27" s="26" t="str">
        <f ca="1">IF($D27="","",OFFSET(بيانات!$A$1,MATCH($D27,بيانات!$D:$D,0)-1,BQ$1))</f>
        <v/>
      </c>
      <c r="BR27" s="26" t="str">
        <f ca="1">IF($D27="","",OFFSET(بيانات!$A$1,MATCH($D27,بيانات!$D:$D,0)-1,BR$1))</f>
        <v/>
      </c>
      <c r="BS27" s="29"/>
      <c r="BT27" s="31"/>
      <c r="BU27" s="23" t="str">
        <f ca="1">IF($D27="","",OFFSET(بيانات!$A$1,MATCH($D27,بيانات!$D:$D,0)-1,BU$1))</f>
        <v/>
      </c>
      <c r="BV27" s="29"/>
      <c r="BW27" s="38"/>
      <c r="BX27" s="31"/>
      <c r="BY27" s="31"/>
      <c r="BZ27" s="32"/>
      <c r="CA27" s="32"/>
      <c r="CB27" s="33"/>
      <c r="CC27" s="34"/>
      <c r="CD27" s="82"/>
      <c r="CF27" s="36"/>
      <c r="CH27" s="36"/>
      <c r="CK27" s="36"/>
    </row>
    <row r="28" spans="2:92" s="35" customFormat="1" ht="30.95" customHeight="1">
      <c r="B28" s="86" t="str">
        <f>IF(ROW($A21)&gt;MAX(بيانات!$A:$A),"",INDEX(بيانات!$D:$D,MATCH(ROW($A21),بيانات!$A:$A,0)))</f>
        <v>احمد عبد العظيم محمد حسن</v>
      </c>
      <c r="C28" s="76" t="str">
        <f ca="1">IF($D28="","",OFFSET(بيانات!$A$1,MATCH($D28,بيانات!$D:$D,0)-1,2))</f>
        <v/>
      </c>
      <c r="D28" s="84" t="s">
        <v>56</v>
      </c>
      <c r="E28" s="87" t="str">
        <f>IF($D28="","",MAX($E$9:$E27)+1)</f>
        <v/>
      </c>
      <c r="F28" s="23" t="str">
        <f ca="1">IF($D28="","",OFFSET(بيانات!$A$1,MATCH($D28,بيانات!$D:$D,0)-1,F$1))</f>
        <v/>
      </c>
      <c r="G28" s="23" t="str">
        <f t="shared" si="28"/>
        <v/>
      </c>
      <c r="H28" s="23" t="str">
        <f t="shared" si="29"/>
        <v/>
      </c>
      <c r="I28" s="23" t="str">
        <f t="shared" si="30"/>
        <v/>
      </c>
      <c r="J28" s="23" t="str">
        <f t="shared" si="31"/>
        <v/>
      </c>
      <c r="K28" s="24" t="str">
        <f t="shared" si="32"/>
        <v/>
      </c>
      <c r="L28" s="23" t="str">
        <f ca="1">IF($D28="","",OFFSET(بيانات!$A$1,MATCH($D28,بيانات!$D:$D,0)-1,L$1))</f>
        <v/>
      </c>
      <c r="M28" s="23" t="str">
        <f ca="1">IF($D28="","",OFFSET(بيانات!$A$1,MATCH($D28,بيانات!$D:$D,0)-1,M$1))</f>
        <v/>
      </c>
      <c r="N28" s="23" t="str">
        <f ca="1">IF($D28="","",OFFSET(بيانات!$A$1,MATCH($D28,بيانات!$D:$D,0)-1,N$1))</f>
        <v/>
      </c>
      <c r="O28" s="23" t="str">
        <f ca="1">IF($D28="","",OFFSET(بيانات!$A$1,MATCH($D28,بيانات!$D:$D,0)-1,O$1))</f>
        <v/>
      </c>
      <c r="P28" s="23" t="str">
        <f ca="1">IF($D28="","",OFFSET(بيانات!$A$1,MATCH($D28,بيانات!$D:$D,0)-1,P$1))</f>
        <v/>
      </c>
      <c r="Q28" s="24" t="str">
        <f t="shared" si="33"/>
        <v/>
      </c>
      <c r="R28" s="23" t="str">
        <f ca="1">IF($D28="","",OFFSET(بيانات!$A$1,MATCH($D28,بيانات!$D:$D,0)-1,R$1))</f>
        <v/>
      </c>
      <c r="S28" s="23" t="str">
        <f ca="1">IF($D28="","",OFFSET(بيانات!$A$1,MATCH($D28,بيانات!$D:$D,0)-1,S$1))</f>
        <v/>
      </c>
      <c r="T28" s="23" t="str">
        <f ca="1">IF($D28="","",OFFSET(بيانات!$A$1,MATCH($D28,بيانات!$D:$D,0)-1,T$1))</f>
        <v/>
      </c>
      <c r="U28" s="23"/>
      <c r="V28" s="23"/>
      <c r="W28" s="23"/>
      <c r="X28" s="23"/>
      <c r="Y28" s="23"/>
      <c r="Z28" s="23"/>
      <c r="AA28" s="23"/>
      <c r="AB28" s="23"/>
      <c r="AC28" s="23"/>
      <c r="AD28" s="23"/>
      <c r="AE28" s="26" t="str">
        <f t="shared" si="21"/>
        <v/>
      </c>
      <c r="AF28" s="23"/>
      <c r="AG28" s="23"/>
      <c r="AH28" s="23"/>
      <c r="AI28" s="23"/>
      <c r="AJ28" s="27"/>
      <c r="AK28" s="23"/>
      <c r="AL28" s="24"/>
      <c r="AM28" s="29"/>
      <c r="AN28" s="29"/>
      <c r="AO28" s="29"/>
      <c r="AP28" s="23"/>
      <c r="AQ28" s="37"/>
      <c r="AR28" s="40"/>
      <c r="AS28" s="29"/>
      <c r="AT28" s="29"/>
      <c r="AU28" s="29"/>
      <c r="AV28" s="29"/>
      <c r="AW28" s="29"/>
      <c r="AX28" s="29"/>
      <c r="AY28" s="29"/>
      <c r="AZ28" s="29"/>
      <c r="BA28" s="29"/>
      <c r="BB28" s="29"/>
      <c r="BC28" s="23" t="str">
        <f ca="1">IF($D28="","",OFFSET(بيانات!$A$1,MATCH($D28,بيانات!$D:$D,0)-1,BC$1))</f>
        <v/>
      </c>
      <c r="BD28" s="23" t="str">
        <f ca="1">IF($D28="","",OFFSET(بيانات!$A$1,MATCH($D28,بيانات!$D:$D,0)-1,BD$1))</f>
        <v/>
      </c>
      <c r="BE28" s="23" t="str">
        <f ca="1">IF($D28="","",OFFSET(بيانات!$A$1,MATCH($D28,بيانات!$D:$D,0)-1,BE$1))</f>
        <v/>
      </c>
      <c r="BF28" s="23" t="str">
        <f ca="1">IF($D28="","",OFFSET(بيانات!$A$1,MATCH($D28,بيانات!$D:$D,0)-1,BF$1))</f>
        <v/>
      </c>
      <c r="BG28" s="23" t="str">
        <f ca="1">IF($D28="","",OFFSET(بيانات!$A$1,MATCH($D28,بيانات!$D:$D,0)-1,BG$1))</f>
        <v/>
      </c>
      <c r="BH28" s="23" t="str">
        <f ca="1">IF($D28="","",OFFSET(بيانات!$A$1,MATCH($D28,بيانات!$D:$D,0)-1,BH$1))</f>
        <v/>
      </c>
      <c r="BI28" s="23" t="str">
        <f ca="1">IF($D28="","",OFFSET(بيانات!$A$1,MATCH($D28,بيانات!$D:$D,0)-1,BI$1))</f>
        <v/>
      </c>
      <c r="BJ28" s="26" t="str">
        <f ca="1">IF($D28="","",OFFSET(بيانات!$A$1,MATCH($D28,بيانات!$D:$D,0)-1,BJ$1))</f>
        <v/>
      </c>
      <c r="BK28" s="26" t="str">
        <f ca="1">IF($D28="","",OFFSET(بيانات!$A$1,MATCH($D28,بيانات!$D:$D,0)-1,BK$1))</f>
        <v/>
      </c>
      <c r="BL28" s="26" t="str">
        <f ca="1">IF($D28="","",OFFSET(بيانات!$A$1,MATCH($D28,بيانات!$D:$D,0)-1,BL$1))</f>
        <v/>
      </c>
      <c r="BM28" s="26" t="str">
        <f ca="1">IF($D28="","",OFFSET(بيانات!$A$1,MATCH($D28,بيانات!$D:$D,0)-1,BM$1))</f>
        <v/>
      </c>
      <c r="BN28" s="26" t="str">
        <f ca="1">IF($D28="","",OFFSET(بيانات!$A$1,MATCH($D28,بيانات!$D:$D,0)-1,BN$1))</f>
        <v/>
      </c>
      <c r="BO28" s="26" t="str">
        <f ca="1">IF($D28="","",OFFSET(بيانات!$A$1,MATCH($D28,بيانات!$D:$D,0)-1,BO$1))</f>
        <v/>
      </c>
      <c r="BP28" s="26" t="str">
        <f ca="1">IF($D28="","",OFFSET(بيانات!$A$1,MATCH($D28,بيانات!$D:$D,0)-1,BP$1))</f>
        <v/>
      </c>
      <c r="BQ28" s="26" t="str">
        <f ca="1">IF($D28="","",OFFSET(بيانات!$A$1,MATCH($D28,بيانات!$D:$D,0)-1,BQ$1))</f>
        <v/>
      </c>
      <c r="BR28" s="26" t="str">
        <f ca="1">IF($D28="","",OFFSET(بيانات!$A$1,MATCH($D28,بيانات!$D:$D,0)-1,BR$1))</f>
        <v/>
      </c>
      <c r="BS28" s="29"/>
      <c r="BT28" s="31"/>
      <c r="BU28" s="23" t="str">
        <f ca="1">IF($D28="","",OFFSET(بيانات!$A$1,MATCH($D28,بيانات!$D:$D,0)-1,BU$1))</f>
        <v/>
      </c>
      <c r="BV28" s="29"/>
      <c r="BW28" s="38"/>
      <c r="BX28" s="31"/>
      <c r="BY28" s="31"/>
      <c r="BZ28" s="32"/>
      <c r="CA28" s="32"/>
      <c r="CB28" s="33"/>
      <c r="CC28" s="34"/>
      <c r="CD28" s="82"/>
      <c r="CF28" s="36"/>
      <c r="CH28" s="36"/>
      <c r="CK28" s="36"/>
    </row>
    <row r="29" spans="2:92" s="35" customFormat="1" ht="30.95" customHeight="1">
      <c r="B29" s="86" t="str">
        <f>IF(ROW($A22)&gt;MAX(بيانات!$A:$A),"",INDEX(بيانات!$D:$D,MATCH(ROW($A22),بيانات!$A:$A,0)))</f>
        <v>ممدوح السيد هاشم السيد</v>
      </c>
      <c r="C29" s="76" t="str">
        <f ca="1">IF($D29="","",OFFSET(بيانات!$A$1,MATCH($D29,بيانات!$D:$D,0)-1,2))</f>
        <v/>
      </c>
      <c r="D29" s="84" t="s">
        <v>56</v>
      </c>
      <c r="E29" s="87" t="str">
        <f>IF($D29="","",MAX($E$9:$E28)+1)</f>
        <v/>
      </c>
      <c r="F29" s="23" t="str">
        <f ca="1">IF($D29="","",OFFSET(بيانات!$A$1,MATCH($D29,بيانات!$D:$D,0)-1,F$1))</f>
        <v/>
      </c>
      <c r="G29" s="23" t="str">
        <f t="shared" si="28"/>
        <v/>
      </c>
      <c r="H29" s="23" t="str">
        <f t="shared" si="29"/>
        <v/>
      </c>
      <c r="I29" s="23" t="str">
        <f t="shared" si="30"/>
        <v/>
      </c>
      <c r="J29" s="23" t="str">
        <f t="shared" si="31"/>
        <v/>
      </c>
      <c r="K29" s="24" t="str">
        <f t="shared" si="32"/>
        <v/>
      </c>
      <c r="L29" s="23" t="str">
        <f ca="1">IF($D29="","",OFFSET(بيانات!$A$1,MATCH($D29,بيانات!$D:$D,0)-1,L$1))</f>
        <v/>
      </c>
      <c r="M29" s="23" t="str">
        <f ca="1">IF($D29="","",OFFSET(بيانات!$A$1,MATCH($D29,بيانات!$D:$D,0)-1,M$1))</f>
        <v/>
      </c>
      <c r="N29" s="23" t="str">
        <f ca="1">IF($D29="","",OFFSET(بيانات!$A$1,MATCH($D29,بيانات!$D:$D,0)-1,N$1))</f>
        <v/>
      </c>
      <c r="O29" s="23" t="str">
        <f ca="1">IF($D29="","",OFFSET(بيانات!$A$1,MATCH($D29,بيانات!$D:$D,0)-1,O$1))</f>
        <v/>
      </c>
      <c r="P29" s="23" t="str">
        <f ca="1">IF($D29="","",OFFSET(بيانات!$A$1,MATCH($D29,بيانات!$D:$D,0)-1,P$1))</f>
        <v/>
      </c>
      <c r="Q29" s="24" t="str">
        <f t="shared" si="33"/>
        <v/>
      </c>
      <c r="R29" s="23" t="str">
        <f ca="1">IF($D29="","",OFFSET(بيانات!$A$1,MATCH($D29,بيانات!$D:$D,0)-1,R$1))</f>
        <v/>
      </c>
      <c r="S29" s="23" t="str">
        <f ca="1">IF($D29="","",OFFSET(بيانات!$A$1,MATCH($D29,بيانات!$D:$D,0)-1,S$1))</f>
        <v/>
      </c>
      <c r="T29" s="23" t="str">
        <f ca="1">IF($D29="","",OFFSET(بيانات!$A$1,MATCH($D29,بيانات!$D:$D,0)-1,T$1))</f>
        <v/>
      </c>
      <c r="U29" s="23"/>
      <c r="V29" s="23"/>
      <c r="W29" s="23"/>
      <c r="X29" s="23"/>
      <c r="Y29" s="23"/>
      <c r="Z29" s="23"/>
      <c r="AA29" s="23"/>
      <c r="AB29" s="23"/>
      <c r="AC29" s="23"/>
      <c r="AD29" s="23"/>
      <c r="AE29" s="26" t="str">
        <f t="shared" si="21"/>
        <v/>
      </c>
      <c r="AF29" s="23"/>
      <c r="AG29" s="23"/>
      <c r="AH29" s="23"/>
      <c r="AI29" s="23"/>
      <c r="AJ29" s="27"/>
      <c r="AK29" s="23"/>
      <c r="AL29" s="24"/>
      <c r="AM29" s="29"/>
      <c r="AN29" s="29"/>
      <c r="AO29" s="29"/>
      <c r="AP29" s="23"/>
      <c r="AQ29" s="37"/>
      <c r="AR29" s="40"/>
      <c r="AS29" s="29"/>
      <c r="AT29" s="29"/>
      <c r="AU29" s="29"/>
      <c r="AV29" s="29"/>
      <c r="AW29" s="29"/>
      <c r="AX29" s="29"/>
      <c r="AY29" s="29"/>
      <c r="AZ29" s="29"/>
      <c r="BA29" s="29"/>
      <c r="BB29" s="29"/>
      <c r="BC29" s="23" t="str">
        <f ca="1">IF($D29="","",OFFSET(بيانات!$A$1,MATCH($D29,بيانات!$D:$D,0)-1,BC$1))</f>
        <v/>
      </c>
      <c r="BD29" s="23" t="str">
        <f ca="1">IF($D29="","",OFFSET(بيانات!$A$1,MATCH($D29,بيانات!$D:$D,0)-1,BD$1))</f>
        <v/>
      </c>
      <c r="BE29" s="23" t="str">
        <f ca="1">IF($D29="","",OFFSET(بيانات!$A$1,MATCH($D29,بيانات!$D:$D,0)-1,BE$1))</f>
        <v/>
      </c>
      <c r="BF29" s="23" t="str">
        <f ca="1">IF($D29="","",OFFSET(بيانات!$A$1,MATCH($D29,بيانات!$D:$D,0)-1,BF$1))</f>
        <v/>
      </c>
      <c r="BG29" s="23" t="str">
        <f ca="1">IF($D29="","",OFFSET(بيانات!$A$1,MATCH($D29,بيانات!$D:$D,0)-1,BG$1))</f>
        <v/>
      </c>
      <c r="BH29" s="23" t="str">
        <f ca="1">IF($D29="","",OFFSET(بيانات!$A$1,MATCH($D29,بيانات!$D:$D,0)-1,BH$1))</f>
        <v/>
      </c>
      <c r="BI29" s="23" t="str">
        <f ca="1">IF($D29="","",OFFSET(بيانات!$A$1,MATCH($D29,بيانات!$D:$D,0)-1,BI$1))</f>
        <v/>
      </c>
      <c r="BJ29" s="26" t="str">
        <f ca="1">IF($D29="","",OFFSET(بيانات!$A$1,MATCH($D29,بيانات!$D:$D,0)-1,BJ$1))</f>
        <v/>
      </c>
      <c r="BK29" s="26" t="str">
        <f ca="1">IF($D29="","",OFFSET(بيانات!$A$1,MATCH($D29,بيانات!$D:$D,0)-1,BK$1))</f>
        <v/>
      </c>
      <c r="BL29" s="26" t="str">
        <f ca="1">IF($D29="","",OFFSET(بيانات!$A$1,MATCH($D29,بيانات!$D:$D,0)-1,BL$1))</f>
        <v/>
      </c>
      <c r="BM29" s="26" t="str">
        <f ca="1">IF($D29="","",OFFSET(بيانات!$A$1,MATCH($D29,بيانات!$D:$D,0)-1,BM$1))</f>
        <v/>
      </c>
      <c r="BN29" s="26" t="str">
        <f ca="1">IF($D29="","",OFFSET(بيانات!$A$1,MATCH($D29,بيانات!$D:$D,0)-1,BN$1))</f>
        <v/>
      </c>
      <c r="BO29" s="26" t="str">
        <f ca="1">IF($D29="","",OFFSET(بيانات!$A$1,MATCH($D29,بيانات!$D:$D,0)-1,BO$1))</f>
        <v/>
      </c>
      <c r="BP29" s="26" t="str">
        <f ca="1">IF($D29="","",OFFSET(بيانات!$A$1,MATCH($D29,بيانات!$D:$D,0)-1,BP$1))</f>
        <v/>
      </c>
      <c r="BQ29" s="26" t="str">
        <f ca="1">IF($D29="","",OFFSET(بيانات!$A$1,MATCH($D29,بيانات!$D:$D,0)-1,BQ$1))</f>
        <v/>
      </c>
      <c r="BR29" s="26" t="str">
        <f ca="1">IF($D29="","",OFFSET(بيانات!$A$1,MATCH($D29,بيانات!$D:$D,0)-1,BR$1))</f>
        <v/>
      </c>
      <c r="BS29" s="29"/>
      <c r="BT29" s="31"/>
      <c r="BU29" s="23" t="str">
        <f ca="1">IF($D29="","",OFFSET(بيانات!$A$1,MATCH($D29,بيانات!$D:$D,0)-1,BU$1))</f>
        <v/>
      </c>
      <c r="BV29" s="29"/>
      <c r="BW29" s="38"/>
      <c r="BX29" s="31"/>
      <c r="BY29" s="31"/>
      <c r="BZ29" s="32"/>
      <c r="CA29" s="32"/>
      <c r="CB29" s="33"/>
      <c r="CC29" s="34"/>
      <c r="CD29" s="82"/>
      <c r="CF29" s="36"/>
      <c r="CH29" s="36"/>
      <c r="CK29" s="36"/>
    </row>
    <row r="30" spans="2:92" s="35" customFormat="1" ht="30.95" customHeight="1">
      <c r="B30" s="86" t="str">
        <f>IF(ROW($A23)&gt;MAX(بيانات!$A:$A),"",INDEX(بيانات!$D:$D,MATCH(ROW($A23),بيانات!$A:$A,0)))</f>
        <v>فايزه احمد محمد ابراهيم</v>
      </c>
      <c r="C30" s="76" t="str">
        <f ca="1">IF($D30="","",OFFSET(بيانات!$A$1,MATCH($D30,بيانات!$D:$D,0)-1,2))</f>
        <v/>
      </c>
      <c r="D30" s="84" t="s">
        <v>56</v>
      </c>
      <c r="E30" s="87" t="str">
        <f>IF($D30="","",MAX($E$9:$E29)+1)</f>
        <v/>
      </c>
      <c r="F30" s="23" t="str">
        <f ca="1">IF($D30="","",OFFSET(بيانات!$A$1,MATCH($D30,بيانات!$D:$D,0)-1,F$1))</f>
        <v/>
      </c>
      <c r="G30" s="23" t="str">
        <f t="shared" si="28"/>
        <v/>
      </c>
      <c r="H30" s="23" t="str">
        <f t="shared" si="29"/>
        <v/>
      </c>
      <c r="I30" s="23" t="str">
        <f t="shared" si="30"/>
        <v/>
      </c>
      <c r="J30" s="23" t="str">
        <f t="shared" si="31"/>
        <v/>
      </c>
      <c r="K30" s="24" t="str">
        <f t="shared" si="32"/>
        <v/>
      </c>
      <c r="L30" s="23" t="str">
        <f ca="1">IF($D30="","",OFFSET(بيانات!$A$1,MATCH($D30,بيانات!$D:$D,0)-1,L$1))</f>
        <v/>
      </c>
      <c r="M30" s="23" t="str">
        <f ca="1">IF($D30="","",OFFSET(بيانات!$A$1,MATCH($D30,بيانات!$D:$D,0)-1,M$1))</f>
        <v/>
      </c>
      <c r="N30" s="23" t="str">
        <f ca="1">IF($D30="","",OFFSET(بيانات!$A$1,MATCH($D30,بيانات!$D:$D,0)-1,N$1))</f>
        <v/>
      </c>
      <c r="O30" s="23" t="str">
        <f ca="1">IF($D30="","",OFFSET(بيانات!$A$1,MATCH($D30,بيانات!$D:$D,0)-1,O$1))</f>
        <v/>
      </c>
      <c r="P30" s="23" t="str">
        <f ca="1">IF($D30="","",OFFSET(بيانات!$A$1,MATCH($D30,بيانات!$D:$D,0)-1,P$1))</f>
        <v/>
      </c>
      <c r="Q30" s="24" t="str">
        <f t="shared" si="33"/>
        <v/>
      </c>
      <c r="R30" s="23" t="str">
        <f ca="1">IF($D30="","",OFFSET(بيانات!$A$1,MATCH($D30,بيانات!$D:$D,0)-1,R$1))</f>
        <v/>
      </c>
      <c r="S30" s="23" t="str">
        <f ca="1">IF($D30="","",OFFSET(بيانات!$A$1,MATCH($D30,بيانات!$D:$D,0)-1,S$1))</f>
        <v/>
      </c>
      <c r="T30" s="23" t="str">
        <f ca="1">IF($D30="","",OFFSET(بيانات!$A$1,MATCH($D30,بيانات!$D:$D,0)-1,T$1))</f>
        <v/>
      </c>
      <c r="U30" s="23"/>
      <c r="V30" s="23"/>
      <c r="W30" s="23"/>
      <c r="X30" s="23"/>
      <c r="Y30" s="23"/>
      <c r="Z30" s="23"/>
      <c r="AA30" s="23"/>
      <c r="AB30" s="23"/>
      <c r="AC30" s="23"/>
      <c r="AD30" s="23"/>
      <c r="AE30" s="26" t="str">
        <f t="shared" si="21"/>
        <v/>
      </c>
      <c r="AF30" s="23"/>
      <c r="AG30" s="23"/>
      <c r="AH30" s="23"/>
      <c r="AI30" s="23"/>
      <c r="AJ30" s="27"/>
      <c r="AK30" s="23"/>
      <c r="AL30" s="24"/>
      <c r="AM30" s="29"/>
      <c r="AN30" s="29"/>
      <c r="AO30" s="29"/>
      <c r="AP30" s="23"/>
      <c r="AQ30" s="37"/>
      <c r="AR30" s="40"/>
      <c r="AS30" s="29"/>
      <c r="AT30" s="29"/>
      <c r="AU30" s="29"/>
      <c r="AV30" s="29"/>
      <c r="AW30" s="29"/>
      <c r="AX30" s="29"/>
      <c r="AY30" s="29"/>
      <c r="AZ30" s="29"/>
      <c r="BA30" s="29"/>
      <c r="BB30" s="29"/>
      <c r="BC30" s="23" t="str">
        <f ca="1">IF($D30="","",OFFSET(بيانات!$A$1,MATCH($D30,بيانات!$D:$D,0)-1,BC$1))</f>
        <v/>
      </c>
      <c r="BD30" s="23" t="str">
        <f ca="1">IF($D30="","",OFFSET(بيانات!$A$1,MATCH($D30,بيانات!$D:$D,0)-1,BD$1))</f>
        <v/>
      </c>
      <c r="BE30" s="23" t="str">
        <f ca="1">IF($D30="","",OFFSET(بيانات!$A$1,MATCH($D30,بيانات!$D:$D,0)-1,BE$1))</f>
        <v/>
      </c>
      <c r="BF30" s="23" t="str">
        <f ca="1">IF($D30="","",OFFSET(بيانات!$A$1,MATCH($D30,بيانات!$D:$D,0)-1,BF$1))</f>
        <v/>
      </c>
      <c r="BG30" s="23" t="str">
        <f ca="1">IF($D30="","",OFFSET(بيانات!$A$1,MATCH($D30,بيانات!$D:$D,0)-1,BG$1))</f>
        <v/>
      </c>
      <c r="BH30" s="23" t="str">
        <f ca="1">IF($D30="","",OFFSET(بيانات!$A$1,MATCH($D30,بيانات!$D:$D,0)-1,BH$1))</f>
        <v/>
      </c>
      <c r="BI30" s="23" t="str">
        <f ca="1">IF($D30="","",OFFSET(بيانات!$A$1,MATCH($D30,بيانات!$D:$D,0)-1,BI$1))</f>
        <v/>
      </c>
      <c r="BJ30" s="26" t="str">
        <f ca="1">IF($D30="","",OFFSET(بيانات!$A$1,MATCH($D30,بيانات!$D:$D,0)-1,BJ$1))</f>
        <v/>
      </c>
      <c r="BK30" s="26" t="str">
        <f ca="1">IF($D30="","",OFFSET(بيانات!$A$1,MATCH($D30,بيانات!$D:$D,0)-1,BK$1))</f>
        <v/>
      </c>
      <c r="BL30" s="26" t="str">
        <f ca="1">IF($D30="","",OFFSET(بيانات!$A$1,MATCH($D30,بيانات!$D:$D,0)-1,BL$1))</f>
        <v/>
      </c>
      <c r="BM30" s="26" t="str">
        <f ca="1">IF($D30="","",OFFSET(بيانات!$A$1,MATCH($D30,بيانات!$D:$D,0)-1,BM$1))</f>
        <v/>
      </c>
      <c r="BN30" s="26" t="str">
        <f ca="1">IF($D30="","",OFFSET(بيانات!$A$1,MATCH($D30,بيانات!$D:$D,0)-1,BN$1))</f>
        <v/>
      </c>
      <c r="BO30" s="26" t="str">
        <f ca="1">IF($D30="","",OFFSET(بيانات!$A$1,MATCH($D30,بيانات!$D:$D,0)-1,BO$1))</f>
        <v/>
      </c>
      <c r="BP30" s="26" t="str">
        <f ca="1">IF($D30="","",OFFSET(بيانات!$A$1,MATCH($D30,بيانات!$D:$D,0)-1,BP$1))</f>
        <v/>
      </c>
      <c r="BQ30" s="26" t="str">
        <f ca="1">IF($D30="","",OFFSET(بيانات!$A$1,MATCH($D30,بيانات!$D:$D,0)-1,BQ$1))</f>
        <v/>
      </c>
      <c r="BR30" s="26" t="str">
        <f ca="1">IF($D30="","",OFFSET(بيانات!$A$1,MATCH($D30,بيانات!$D:$D,0)-1,BR$1))</f>
        <v/>
      </c>
      <c r="BS30" s="29"/>
      <c r="BT30" s="31"/>
      <c r="BU30" s="23" t="str">
        <f ca="1">IF($D30="","",OFFSET(بيانات!$A$1,MATCH($D30,بيانات!$D:$D,0)-1,BU$1))</f>
        <v/>
      </c>
      <c r="BV30" s="29"/>
      <c r="BW30" s="38"/>
      <c r="BX30" s="31"/>
      <c r="BY30" s="31"/>
      <c r="BZ30" s="32"/>
      <c r="CA30" s="32"/>
      <c r="CB30" s="33"/>
      <c r="CC30" s="34"/>
      <c r="CD30" s="82"/>
      <c r="CF30" s="36"/>
      <c r="CH30" s="36"/>
      <c r="CK30" s="36"/>
    </row>
    <row r="31" spans="2:92" s="35" customFormat="1" ht="30.95" customHeight="1">
      <c r="B31" s="86" t="str">
        <f>IF(ROW($A24)&gt;MAX(بيانات!$A:$A),"",INDEX(بيانات!$D:$D,MATCH(ROW($A24),بيانات!$A:$A,0)))</f>
        <v>سحر محمد السيد محمد</v>
      </c>
      <c r="C31" s="76" t="str">
        <f ca="1">IF($D31="","",OFFSET(بيانات!$A$1,MATCH($D31,بيانات!$D:$D,0)-1,2))</f>
        <v/>
      </c>
      <c r="D31" s="84" t="s">
        <v>56</v>
      </c>
      <c r="E31" s="87" t="str">
        <f>IF($D31="","",MAX($E$9:$E30)+1)</f>
        <v/>
      </c>
      <c r="F31" s="23" t="str">
        <f ca="1">IF($D31="","",OFFSET(بيانات!$A$1,MATCH($D31,بيانات!$D:$D,0)-1,F$1))</f>
        <v/>
      </c>
      <c r="G31" s="23" t="str">
        <f t="shared" si="28"/>
        <v/>
      </c>
      <c r="H31" s="23" t="str">
        <f t="shared" si="29"/>
        <v/>
      </c>
      <c r="I31" s="23" t="str">
        <f t="shared" si="30"/>
        <v/>
      </c>
      <c r="J31" s="23" t="str">
        <f t="shared" si="31"/>
        <v/>
      </c>
      <c r="K31" s="24" t="str">
        <f t="shared" si="32"/>
        <v/>
      </c>
      <c r="L31" s="23" t="str">
        <f ca="1">IF($D31="","",OFFSET(بيانات!$A$1,MATCH($D31,بيانات!$D:$D,0)-1,L$1))</f>
        <v/>
      </c>
      <c r="M31" s="23" t="str">
        <f ca="1">IF($D31="","",OFFSET(بيانات!$A$1,MATCH($D31,بيانات!$D:$D,0)-1,M$1))</f>
        <v/>
      </c>
      <c r="N31" s="23" t="str">
        <f ca="1">IF($D31="","",OFFSET(بيانات!$A$1,MATCH($D31,بيانات!$D:$D,0)-1,N$1))</f>
        <v/>
      </c>
      <c r="O31" s="23" t="str">
        <f ca="1">IF($D31="","",OFFSET(بيانات!$A$1,MATCH($D31,بيانات!$D:$D,0)-1,O$1))</f>
        <v/>
      </c>
      <c r="P31" s="23" t="str">
        <f ca="1">IF($D31="","",OFFSET(بيانات!$A$1,MATCH($D31,بيانات!$D:$D,0)-1,P$1))</f>
        <v/>
      </c>
      <c r="Q31" s="24" t="str">
        <f t="shared" si="33"/>
        <v/>
      </c>
      <c r="R31" s="23" t="str">
        <f ca="1">IF($D31="","",OFFSET(بيانات!$A$1,MATCH($D31,بيانات!$D:$D,0)-1,R$1))</f>
        <v/>
      </c>
      <c r="S31" s="23" t="str">
        <f ca="1">IF($D31="","",OFFSET(بيانات!$A$1,MATCH($D31,بيانات!$D:$D,0)-1,S$1))</f>
        <v/>
      </c>
      <c r="T31" s="23" t="str">
        <f ca="1">IF($D31="","",OFFSET(بيانات!$A$1,MATCH($D31,بيانات!$D:$D,0)-1,T$1))</f>
        <v/>
      </c>
      <c r="U31" s="23"/>
      <c r="V31" s="23"/>
      <c r="W31" s="23"/>
      <c r="X31" s="23"/>
      <c r="Y31" s="23"/>
      <c r="Z31" s="23"/>
      <c r="AA31" s="23"/>
      <c r="AB31" s="23"/>
      <c r="AC31" s="23"/>
      <c r="AD31" s="23"/>
      <c r="AE31" s="26" t="str">
        <f t="shared" si="21"/>
        <v/>
      </c>
      <c r="AF31" s="23"/>
      <c r="AG31" s="23"/>
      <c r="AH31" s="23"/>
      <c r="AI31" s="23"/>
      <c r="AJ31" s="27"/>
      <c r="AK31" s="23"/>
      <c r="AL31" s="24"/>
      <c r="AM31" s="29"/>
      <c r="AN31" s="29"/>
      <c r="AO31" s="29"/>
      <c r="AP31" s="23"/>
      <c r="AQ31" s="37"/>
      <c r="AR31" s="40"/>
      <c r="AS31" s="29"/>
      <c r="AT31" s="29"/>
      <c r="AU31" s="29"/>
      <c r="AV31" s="29"/>
      <c r="AW31" s="29"/>
      <c r="AX31" s="29"/>
      <c r="AY31" s="29"/>
      <c r="AZ31" s="29"/>
      <c r="BA31" s="29"/>
      <c r="BB31" s="29"/>
      <c r="BC31" s="23" t="str">
        <f ca="1">IF($D31="","",OFFSET(بيانات!$A$1,MATCH($D31,بيانات!$D:$D,0)-1,BC$1))</f>
        <v/>
      </c>
      <c r="BD31" s="23" t="str">
        <f ca="1">IF($D31="","",OFFSET(بيانات!$A$1,MATCH($D31,بيانات!$D:$D,0)-1,BD$1))</f>
        <v/>
      </c>
      <c r="BE31" s="23" t="str">
        <f ca="1">IF($D31="","",OFFSET(بيانات!$A$1,MATCH($D31,بيانات!$D:$D,0)-1,BE$1))</f>
        <v/>
      </c>
      <c r="BF31" s="23" t="str">
        <f ca="1">IF($D31="","",OFFSET(بيانات!$A$1,MATCH($D31,بيانات!$D:$D,0)-1,BF$1))</f>
        <v/>
      </c>
      <c r="BG31" s="23" t="str">
        <f ca="1">IF($D31="","",OFFSET(بيانات!$A$1,MATCH($D31,بيانات!$D:$D,0)-1,BG$1))</f>
        <v/>
      </c>
      <c r="BH31" s="23" t="str">
        <f ca="1">IF($D31="","",OFFSET(بيانات!$A$1,MATCH($D31,بيانات!$D:$D,0)-1,BH$1))</f>
        <v/>
      </c>
      <c r="BI31" s="23" t="str">
        <f ca="1">IF($D31="","",OFFSET(بيانات!$A$1,MATCH($D31,بيانات!$D:$D,0)-1,BI$1))</f>
        <v/>
      </c>
      <c r="BJ31" s="26" t="str">
        <f ca="1">IF($D31="","",OFFSET(بيانات!$A$1,MATCH($D31,بيانات!$D:$D,0)-1,BJ$1))</f>
        <v/>
      </c>
      <c r="BK31" s="26" t="str">
        <f ca="1">IF($D31="","",OFFSET(بيانات!$A$1,MATCH($D31,بيانات!$D:$D,0)-1,BK$1))</f>
        <v/>
      </c>
      <c r="BL31" s="26" t="str">
        <f ca="1">IF($D31="","",OFFSET(بيانات!$A$1,MATCH($D31,بيانات!$D:$D,0)-1,BL$1))</f>
        <v/>
      </c>
      <c r="BM31" s="26" t="str">
        <f ca="1">IF($D31="","",OFFSET(بيانات!$A$1,MATCH($D31,بيانات!$D:$D,0)-1,BM$1))</f>
        <v/>
      </c>
      <c r="BN31" s="26" t="str">
        <f ca="1">IF($D31="","",OFFSET(بيانات!$A$1,MATCH($D31,بيانات!$D:$D,0)-1,BN$1))</f>
        <v/>
      </c>
      <c r="BO31" s="26" t="str">
        <f ca="1">IF($D31="","",OFFSET(بيانات!$A$1,MATCH($D31,بيانات!$D:$D,0)-1,BO$1))</f>
        <v/>
      </c>
      <c r="BP31" s="26" t="str">
        <f ca="1">IF($D31="","",OFFSET(بيانات!$A$1,MATCH($D31,بيانات!$D:$D,0)-1,BP$1))</f>
        <v/>
      </c>
      <c r="BQ31" s="26" t="str">
        <f ca="1">IF($D31="","",OFFSET(بيانات!$A$1,MATCH($D31,بيانات!$D:$D,0)-1,BQ$1))</f>
        <v/>
      </c>
      <c r="BR31" s="26" t="str">
        <f ca="1">IF($D31="","",OFFSET(بيانات!$A$1,MATCH($D31,بيانات!$D:$D,0)-1,BR$1))</f>
        <v/>
      </c>
      <c r="BS31" s="29"/>
      <c r="BT31" s="31"/>
      <c r="BU31" s="23" t="str">
        <f ca="1">IF($D31="","",OFFSET(بيانات!$A$1,MATCH($D31,بيانات!$D:$D,0)-1,BU$1))</f>
        <v/>
      </c>
      <c r="BV31" s="29"/>
      <c r="BW31" s="38"/>
      <c r="BX31" s="31"/>
      <c r="BY31" s="31"/>
      <c r="BZ31" s="32"/>
      <c r="CA31" s="32"/>
      <c r="CB31" s="33"/>
      <c r="CC31" s="34"/>
      <c r="CD31" s="82"/>
      <c r="CF31" s="36"/>
      <c r="CH31" s="36"/>
      <c r="CK31" s="36"/>
    </row>
    <row r="32" spans="2:92" s="35" customFormat="1" ht="30.95" customHeight="1">
      <c r="B32" s="86" t="str">
        <f>IF(ROW($A25)&gt;MAX(بيانات!$A:$A),"",INDEX(بيانات!$D:$D,MATCH(ROW($A25),بيانات!$A:$A,0)))</f>
        <v>جيهان محمد السيد محمد</v>
      </c>
      <c r="C32" s="76" t="str">
        <f ca="1">IF($D32="","",OFFSET(بيانات!$A$1,MATCH($D32,بيانات!$D:$D,0)-1,2))</f>
        <v/>
      </c>
      <c r="D32" s="84" t="s">
        <v>56</v>
      </c>
      <c r="E32" s="87" t="str">
        <f>IF($D32="","",MAX($E$9:$E31)+1)</f>
        <v/>
      </c>
      <c r="F32" s="23" t="str">
        <f ca="1">IF($D32="","",OFFSET(بيانات!$A$1,MATCH($D32,بيانات!$D:$D,0)-1,F$1))</f>
        <v/>
      </c>
      <c r="G32" s="23" t="str">
        <f t="shared" si="28"/>
        <v/>
      </c>
      <c r="H32" s="23" t="str">
        <f t="shared" si="29"/>
        <v/>
      </c>
      <c r="I32" s="23" t="str">
        <f t="shared" si="30"/>
        <v/>
      </c>
      <c r="J32" s="23" t="str">
        <f t="shared" si="31"/>
        <v/>
      </c>
      <c r="K32" s="24" t="str">
        <f t="shared" si="32"/>
        <v/>
      </c>
      <c r="L32" s="23" t="str">
        <f ca="1">IF($D32="","",OFFSET(بيانات!$A$1,MATCH($D32,بيانات!$D:$D,0)-1,L$1))</f>
        <v/>
      </c>
      <c r="M32" s="23" t="str">
        <f ca="1">IF($D32="","",OFFSET(بيانات!$A$1,MATCH($D32,بيانات!$D:$D,0)-1,M$1))</f>
        <v/>
      </c>
      <c r="N32" s="23" t="str">
        <f ca="1">IF($D32="","",OFFSET(بيانات!$A$1,MATCH($D32,بيانات!$D:$D,0)-1,N$1))</f>
        <v/>
      </c>
      <c r="O32" s="23" t="str">
        <f ca="1">IF($D32="","",OFFSET(بيانات!$A$1,MATCH($D32,بيانات!$D:$D,0)-1,O$1))</f>
        <v/>
      </c>
      <c r="P32" s="23" t="str">
        <f ca="1">IF($D32="","",OFFSET(بيانات!$A$1,MATCH($D32,بيانات!$D:$D,0)-1,P$1))</f>
        <v/>
      </c>
      <c r="Q32" s="24" t="str">
        <f t="shared" si="33"/>
        <v/>
      </c>
      <c r="R32" s="23" t="str">
        <f ca="1">IF($D32="","",OFFSET(بيانات!$A$1,MATCH($D32,بيانات!$D:$D,0)-1,R$1))</f>
        <v/>
      </c>
      <c r="S32" s="23" t="str">
        <f ca="1">IF($D32="","",OFFSET(بيانات!$A$1,MATCH($D32,بيانات!$D:$D,0)-1,S$1))</f>
        <v/>
      </c>
      <c r="T32" s="23" t="str">
        <f ca="1">IF($D32="","",OFFSET(بيانات!$A$1,MATCH($D32,بيانات!$D:$D,0)-1,T$1))</f>
        <v/>
      </c>
      <c r="U32" s="23"/>
      <c r="V32" s="23"/>
      <c r="W32" s="23"/>
      <c r="X32" s="23"/>
      <c r="Y32" s="23"/>
      <c r="Z32" s="23"/>
      <c r="AA32" s="23"/>
      <c r="AB32" s="23"/>
      <c r="AC32" s="23"/>
      <c r="AD32" s="23"/>
      <c r="AE32" s="26" t="str">
        <f t="shared" si="21"/>
        <v/>
      </c>
      <c r="AF32" s="23"/>
      <c r="AG32" s="23"/>
      <c r="AH32" s="23"/>
      <c r="AI32" s="23"/>
      <c r="AJ32" s="27"/>
      <c r="AK32" s="23"/>
      <c r="AL32" s="24"/>
      <c r="AM32" s="29"/>
      <c r="AN32" s="29"/>
      <c r="AO32" s="29"/>
      <c r="AP32" s="23"/>
      <c r="AQ32" s="37"/>
      <c r="AR32" s="40"/>
      <c r="AS32" s="29"/>
      <c r="AT32" s="29"/>
      <c r="AU32" s="29"/>
      <c r="AV32" s="29"/>
      <c r="AW32" s="29"/>
      <c r="AX32" s="29"/>
      <c r="AY32" s="29"/>
      <c r="AZ32" s="29"/>
      <c r="BA32" s="29"/>
      <c r="BB32" s="29"/>
      <c r="BC32" s="23" t="str">
        <f ca="1">IF($D32="","",OFFSET(بيانات!$A$1,MATCH($D32,بيانات!$D:$D,0)-1,BC$1))</f>
        <v/>
      </c>
      <c r="BD32" s="23" t="str">
        <f ca="1">IF($D32="","",OFFSET(بيانات!$A$1,MATCH($D32,بيانات!$D:$D,0)-1,BD$1))</f>
        <v/>
      </c>
      <c r="BE32" s="23" t="str">
        <f ca="1">IF($D32="","",OFFSET(بيانات!$A$1,MATCH($D32,بيانات!$D:$D,0)-1,BE$1))</f>
        <v/>
      </c>
      <c r="BF32" s="23" t="str">
        <f ca="1">IF($D32="","",OFFSET(بيانات!$A$1,MATCH($D32,بيانات!$D:$D,0)-1,BF$1))</f>
        <v/>
      </c>
      <c r="BG32" s="23" t="str">
        <f ca="1">IF($D32="","",OFFSET(بيانات!$A$1,MATCH($D32,بيانات!$D:$D,0)-1,BG$1))</f>
        <v/>
      </c>
      <c r="BH32" s="23" t="str">
        <f ca="1">IF($D32="","",OFFSET(بيانات!$A$1,MATCH($D32,بيانات!$D:$D,0)-1,BH$1))</f>
        <v/>
      </c>
      <c r="BI32" s="23" t="str">
        <f ca="1">IF($D32="","",OFFSET(بيانات!$A$1,MATCH($D32,بيانات!$D:$D,0)-1,BI$1))</f>
        <v/>
      </c>
      <c r="BJ32" s="26" t="str">
        <f ca="1">IF($D32="","",OFFSET(بيانات!$A$1,MATCH($D32,بيانات!$D:$D,0)-1,BJ$1))</f>
        <v/>
      </c>
      <c r="BK32" s="26" t="str">
        <f ca="1">IF($D32="","",OFFSET(بيانات!$A$1,MATCH($D32,بيانات!$D:$D,0)-1,BK$1))</f>
        <v/>
      </c>
      <c r="BL32" s="26" t="str">
        <f ca="1">IF($D32="","",OFFSET(بيانات!$A$1,MATCH($D32,بيانات!$D:$D,0)-1,BL$1))</f>
        <v/>
      </c>
      <c r="BM32" s="26" t="str">
        <f ca="1">IF($D32="","",OFFSET(بيانات!$A$1,MATCH($D32,بيانات!$D:$D,0)-1,BM$1))</f>
        <v/>
      </c>
      <c r="BN32" s="26" t="str">
        <f ca="1">IF($D32="","",OFFSET(بيانات!$A$1,MATCH($D32,بيانات!$D:$D,0)-1,BN$1))</f>
        <v/>
      </c>
      <c r="BO32" s="26" t="str">
        <f ca="1">IF($D32="","",OFFSET(بيانات!$A$1,MATCH($D32,بيانات!$D:$D,0)-1,BO$1))</f>
        <v/>
      </c>
      <c r="BP32" s="26" t="str">
        <f ca="1">IF($D32="","",OFFSET(بيانات!$A$1,MATCH($D32,بيانات!$D:$D,0)-1,BP$1))</f>
        <v/>
      </c>
      <c r="BQ32" s="26" t="str">
        <f ca="1">IF($D32="","",OFFSET(بيانات!$A$1,MATCH($D32,بيانات!$D:$D,0)-1,BQ$1))</f>
        <v/>
      </c>
      <c r="BR32" s="26" t="str">
        <f ca="1">IF($D32="","",OFFSET(بيانات!$A$1,MATCH($D32,بيانات!$D:$D,0)-1,BR$1))</f>
        <v/>
      </c>
      <c r="BS32" s="29"/>
      <c r="BT32" s="31"/>
      <c r="BU32" s="23" t="str">
        <f ca="1">IF($D32="","",OFFSET(بيانات!$A$1,MATCH($D32,بيانات!$D:$D,0)-1,BU$1))</f>
        <v/>
      </c>
      <c r="BV32" s="29"/>
      <c r="BW32" s="38"/>
      <c r="BX32" s="31"/>
      <c r="BY32" s="31"/>
      <c r="BZ32" s="32"/>
      <c r="CA32" s="32"/>
      <c r="CB32" s="33"/>
      <c r="CC32" s="34"/>
      <c r="CD32" s="82"/>
      <c r="CF32" s="36"/>
      <c r="CH32" s="36"/>
      <c r="CK32" s="36"/>
    </row>
    <row r="33" spans="1:92" s="35" customFormat="1" ht="30.95" customHeight="1">
      <c r="B33" s="86" t="str">
        <f>IF(ROW($A26)&gt;MAX(بيانات!$A:$A),"",INDEX(بيانات!$D:$D,MATCH(ROW($A26),بيانات!$A:$A,0)))</f>
        <v>هدى محمود احمد يوسف</v>
      </c>
      <c r="C33" s="76" t="str">
        <f ca="1">IF($D33="","",OFFSET(بيانات!$A$1,MATCH($D33,بيانات!$D:$D,0)-1,2))</f>
        <v/>
      </c>
      <c r="D33" s="84" t="s">
        <v>56</v>
      </c>
      <c r="E33" s="87" t="str">
        <f>IF($D33="","",MAX($E$9:$E32)+1)</f>
        <v/>
      </c>
      <c r="F33" s="23" t="str">
        <f ca="1">IF($D33="","",OFFSET(بيانات!$A$1,MATCH($D33,بيانات!$D:$D,0)-1,F$1))</f>
        <v/>
      </c>
      <c r="G33" s="23" t="str">
        <f t="shared" si="28"/>
        <v/>
      </c>
      <c r="H33" s="23" t="str">
        <f t="shared" si="29"/>
        <v/>
      </c>
      <c r="I33" s="23" t="str">
        <f t="shared" si="30"/>
        <v/>
      </c>
      <c r="J33" s="23" t="str">
        <f t="shared" si="31"/>
        <v/>
      </c>
      <c r="K33" s="24" t="str">
        <f t="shared" si="32"/>
        <v/>
      </c>
      <c r="L33" s="23" t="str">
        <f ca="1">IF($D33="","",OFFSET(بيانات!$A$1,MATCH($D33,بيانات!$D:$D,0)-1,L$1))</f>
        <v/>
      </c>
      <c r="M33" s="23" t="str">
        <f ca="1">IF($D33="","",OFFSET(بيانات!$A$1,MATCH($D33,بيانات!$D:$D,0)-1,M$1))</f>
        <v/>
      </c>
      <c r="N33" s="23" t="str">
        <f ca="1">IF($D33="","",OFFSET(بيانات!$A$1,MATCH($D33,بيانات!$D:$D,0)-1,N$1))</f>
        <v/>
      </c>
      <c r="O33" s="23" t="str">
        <f ca="1">IF($D33="","",OFFSET(بيانات!$A$1,MATCH($D33,بيانات!$D:$D,0)-1,O$1))</f>
        <v/>
      </c>
      <c r="P33" s="23" t="str">
        <f ca="1">IF($D33="","",OFFSET(بيانات!$A$1,MATCH($D33,بيانات!$D:$D,0)-1,P$1))</f>
        <v/>
      </c>
      <c r="Q33" s="24" t="str">
        <f t="shared" si="33"/>
        <v/>
      </c>
      <c r="R33" s="23" t="str">
        <f ca="1">IF($D33="","",OFFSET(بيانات!$A$1,MATCH($D33,بيانات!$D:$D,0)-1,R$1))</f>
        <v/>
      </c>
      <c r="S33" s="23" t="str">
        <f ca="1">IF($D33="","",OFFSET(بيانات!$A$1,MATCH($D33,بيانات!$D:$D,0)-1,S$1))</f>
        <v/>
      </c>
      <c r="T33" s="23" t="str">
        <f ca="1">IF($D33="","",OFFSET(بيانات!$A$1,MATCH($D33,بيانات!$D:$D,0)-1,T$1))</f>
        <v/>
      </c>
      <c r="U33" s="23"/>
      <c r="V33" s="23"/>
      <c r="W33" s="23"/>
      <c r="X33" s="23"/>
      <c r="Y33" s="23"/>
      <c r="Z33" s="23"/>
      <c r="AA33" s="23"/>
      <c r="AB33" s="23"/>
      <c r="AC33" s="23"/>
      <c r="AD33" s="23"/>
      <c r="AE33" s="26" t="str">
        <f t="shared" si="21"/>
        <v/>
      </c>
      <c r="AF33" s="23"/>
      <c r="AG33" s="23"/>
      <c r="AH33" s="23"/>
      <c r="AI33" s="23"/>
      <c r="AJ33" s="27"/>
      <c r="AK33" s="23"/>
      <c r="AL33" s="24"/>
      <c r="AM33" s="29"/>
      <c r="AN33" s="29"/>
      <c r="AO33" s="29"/>
      <c r="AP33" s="23"/>
      <c r="AQ33" s="37"/>
      <c r="AR33" s="40"/>
      <c r="AS33" s="29"/>
      <c r="AT33" s="29"/>
      <c r="AU33" s="29"/>
      <c r="AV33" s="29"/>
      <c r="AW33" s="29"/>
      <c r="AX33" s="29"/>
      <c r="AY33" s="29"/>
      <c r="AZ33" s="29"/>
      <c r="BA33" s="29"/>
      <c r="BB33" s="29"/>
      <c r="BC33" s="23" t="str">
        <f ca="1">IF($D33="","",OFFSET(بيانات!$A$1,MATCH($D33,بيانات!$D:$D,0)-1,BC$1))</f>
        <v/>
      </c>
      <c r="BD33" s="23" t="str">
        <f ca="1">IF($D33="","",OFFSET(بيانات!$A$1,MATCH($D33,بيانات!$D:$D,0)-1,BD$1))</f>
        <v/>
      </c>
      <c r="BE33" s="23" t="str">
        <f ca="1">IF($D33="","",OFFSET(بيانات!$A$1,MATCH($D33,بيانات!$D:$D,0)-1,BE$1))</f>
        <v/>
      </c>
      <c r="BF33" s="23" t="str">
        <f ca="1">IF($D33="","",OFFSET(بيانات!$A$1,MATCH($D33,بيانات!$D:$D,0)-1,BF$1))</f>
        <v/>
      </c>
      <c r="BG33" s="23" t="str">
        <f ca="1">IF($D33="","",OFFSET(بيانات!$A$1,MATCH($D33,بيانات!$D:$D,0)-1,BG$1))</f>
        <v/>
      </c>
      <c r="BH33" s="23" t="str">
        <f ca="1">IF($D33="","",OFFSET(بيانات!$A$1,MATCH($D33,بيانات!$D:$D,0)-1,BH$1))</f>
        <v/>
      </c>
      <c r="BI33" s="23" t="str">
        <f ca="1">IF($D33="","",OFFSET(بيانات!$A$1,MATCH($D33,بيانات!$D:$D,0)-1,BI$1))</f>
        <v/>
      </c>
      <c r="BJ33" s="26" t="str">
        <f ca="1">IF($D33="","",OFFSET(بيانات!$A$1,MATCH($D33,بيانات!$D:$D,0)-1,BJ$1))</f>
        <v/>
      </c>
      <c r="BK33" s="26" t="str">
        <f ca="1">IF($D33="","",OFFSET(بيانات!$A$1,MATCH($D33,بيانات!$D:$D,0)-1,BK$1))</f>
        <v/>
      </c>
      <c r="BL33" s="26" t="str">
        <f ca="1">IF($D33="","",OFFSET(بيانات!$A$1,MATCH($D33,بيانات!$D:$D,0)-1,BL$1))</f>
        <v/>
      </c>
      <c r="BM33" s="26" t="str">
        <f ca="1">IF($D33="","",OFFSET(بيانات!$A$1,MATCH($D33,بيانات!$D:$D,0)-1,BM$1))</f>
        <v/>
      </c>
      <c r="BN33" s="26" t="str">
        <f ca="1">IF($D33="","",OFFSET(بيانات!$A$1,MATCH($D33,بيانات!$D:$D,0)-1,BN$1))</f>
        <v/>
      </c>
      <c r="BO33" s="26" t="str">
        <f ca="1">IF($D33="","",OFFSET(بيانات!$A$1,MATCH($D33,بيانات!$D:$D,0)-1,BO$1))</f>
        <v/>
      </c>
      <c r="BP33" s="26" t="str">
        <f ca="1">IF($D33="","",OFFSET(بيانات!$A$1,MATCH($D33,بيانات!$D:$D,0)-1,BP$1))</f>
        <v/>
      </c>
      <c r="BQ33" s="26" t="str">
        <f ca="1">IF($D33="","",OFFSET(بيانات!$A$1,MATCH($D33,بيانات!$D:$D,0)-1,BQ$1))</f>
        <v/>
      </c>
      <c r="BR33" s="26" t="str">
        <f ca="1">IF($D33="","",OFFSET(بيانات!$A$1,MATCH($D33,بيانات!$D:$D,0)-1,BR$1))</f>
        <v/>
      </c>
      <c r="BS33" s="29"/>
      <c r="BT33" s="31"/>
      <c r="BU33" s="23" t="str">
        <f ca="1">IF($D33="","",OFFSET(بيانات!$A$1,MATCH($D33,بيانات!$D:$D,0)-1,BU$1))</f>
        <v/>
      </c>
      <c r="BV33" s="29"/>
      <c r="BW33" s="38"/>
      <c r="BX33" s="31"/>
      <c r="BY33" s="31"/>
      <c r="BZ33" s="32"/>
      <c r="CA33" s="32"/>
      <c r="CB33" s="33"/>
      <c r="CC33" s="34"/>
      <c r="CD33" s="82"/>
      <c r="CF33" s="36"/>
      <c r="CH33" s="36"/>
      <c r="CK33" s="36"/>
    </row>
    <row r="34" spans="1:92" s="35" customFormat="1" ht="30.75" customHeight="1">
      <c r="B34" s="86" t="str">
        <f>IF(ROW($A27)&gt;MAX(بيانات!$A:$A),"",INDEX(بيانات!$D:$D,MATCH(ROW($A27),بيانات!$A:$A,0)))</f>
        <v>محمد غريب عبد الجليل حسن</v>
      </c>
      <c r="C34" s="76" t="str">
        <f ca="1">IF($D34="","",OFFSET(بيانات!$A$1,MATCH($D34,بيانات!$D:$D,0)-1,2))</f>
        <v/>
      </c>
      <c r="D34" s="84" t="s">
        <v>56</v>
      </c>
      <c r="E34" s="87" t="str">
        <f>IF($D34="","",MAX($E$9:$E33)+1)</f>
        <v/>
      </c>
      <c r="F34" s="23" t="str">
        <f ca="1">IF($D34="","",OFFSET(بيانات!$A$1,MATCH($D34,بيانات!$D:$D,0)-1,F$1))</f>
        <v/>
      </c>
      <c r="G34" s="23" t="str">
        <f t="shared" si="28"/>
        <v/>
      </c>
      <c r="H34" s="23" t="str">
        <f t="shared" si="29"/>
        <v/>
      </c>
      <c r="I34" s="23" t="str">
        <f t="shared" si="30"/>
        <v/>
      </c>
      <c r="J34" s="23" t="str">
        <f t="shared" si="31"/>
        <v/>
      </c>
      <c r="K34" s="24" t="str">
        <f t="shared" si="32"/>
        <v/>
      </c>
      <c r="L34" s="23" t="str">
        <f ca="1">IF($D34="","",OFFSET(بيانات!$A$1,MATCH($D34,بيانات!$D:$D,0)-1,L$1))</f>
        <v/>
      </c>
      <c r="M34" s="23" t="str">
        <f ca="1">IF($D34="","",OFFSET(بيانات!$A$1,MATCH($D34,بيانات!$D:$D,0)-1,M$1))</f>
        <v/>
      </c>
      <c r="N34" s="23" t="str">
        <f ca="1">IF($D34="","",OFFSET(بيانات!$A$1,MATCH($D34,بيانات!$D:$D,0)-1,N$1))</f>
        <v/>
      </c>
      <c r="O34" s="23" t="str">
        <f ca="1">IF($D34="","",OFFSET(بيانات!$A$1,MATCH($D34,بيانات!$D:$D,0)-1,O$1))</f>
        <v/>
      </c>
      <c r="P34" s="23" t="str">
        <f ca="1">IF($D34="","",OFFSET(بيانات!$A$1,MATCH($D34,بيانات!$D:$D,0)-1,P$1))</f>
        <v/>
      </c>
      <c r="Q34" s="24" t="str">
        <f t="shared" si="33"/>
        <v/>
      </c>
      <c r="R34" s="23" t="str">
        <f ca="1">IF($D34="","",OFFSET(بيانات!$A$1,MATCH($D34,بيانات!$D:$D,0)-1,R$1))</f>
        <v/>
      </c>
      <c r="S34" s="23" t="str">
        <f ca="1">IF($D34="","",OFFSET(بيانات!$A$1,MATCH($D34,بيانات!$D:$D,0)-1,S$1))</f>
        <v/>
      </c>
      <c r="T34" s="23" t="str">
        <f ca="1">IF($D34="","",OFFSET(بيانات!$A$1,MATCH($D34,بيانات!$D:$D,0)-1,T$1))</f>
        <v/>
      </c>
      <c r="U34" s="23"/>
      <c r="V34" s="23"/>
      <c r="W34" s="23"/>
      <c r="X34" s="23"/>
      <c r="Y34" s="23"/>
      <c r="Z34" s="23"/>
      <c r="AA34" s="23"/>
      <c r="AB34" s="23"/>
      <c r="AC34" s="23"/>
      <c r="AD34" s="23"/>
      <c r="AE34" s="26" t="str">
        <f t="shared" si="21"/>
        <v/>
      </c>
      <c r="AF34" s="23"/>
      <c r="AG34" s="23"/>
      <c r="AH34" s="23"/>
      <c r="AI34" s="23"/>
      <c r="AJ34" s="27"/>
      <c r="AK34" s="23"/>
      <c r="AL34" s="24"/>
      <c r="AM34" s="29"/>
      <c r="AN34" s="29"/>
      <c r="AO34" s="29"/>
      <c r="AP34" s="23"/>
      <c r="AQ34" s="37"/>
      <c r="AR34" s="40"/>
      <c r="AS34" s="29"/>
      <c r="AT34" s="29"/>
      <c r="AU34" s="29"/>
      <c r="AV34" s="29"/>
      <c r="AW34" s="29"/>
      <c r="AX34" s="29"/>
      <c r="AY34" s="29"/>
      <c r="AZ34" s="29"/>
      <c r="BA34" s="29"/>
      <c r="BB34" s="29"/>
      <c r="BC34" s="23" t="str">
        <f ca="1">IF($D34="","",OFFSET(بيانات!$A$1,MATCH($D34,بيانات!$D:$D,0)-1,BC$1))</f>
        <v/>
      </c>
      <c r="BD34" s="23" t="str">
        <f ca="1">IF($D34="","",OFFSET(بيانات!$A$1,MATCH($D34,بيانات!$D:$D,0)-1,BD$1))</f>
        <v/>
      </c>
      <c r="BE34" s="23" t="str">
        <f ca="1">IF($D34="","",OFFSET(بيانات!$A$1,MATCH($D34,بيانات!$D:$D,0)-1,BE$1))</f>
        <v/>
      </c>
      <c r="BF34" s="23" t="str">
        <f ca="1">IF($D34="","",OFFSET(بيانات!$A$1,MATCH($D34,بيانات!$D:$D,0)-1,BF$1))</f>
        <v/>
      </c>
      <c r="BG34" s="23" t="str">
        <f ca="1">IF($D34="","",OFFSET(بيانات!$A$1,MATCH($D34,بيانات!$D:$D,0)-1,BG$1))</f>
        <v/>
      </c>
      <c r="BH34" s="23" t="str">
        <f ca="1">IF($D34="","",OFFSET(بيانات!$A$1,MATCH($D34,بيانات!$D:$D,0)-1,BH$1))</f>
        <v/>
      </c>
      <c r="BI34" s="23" t="str">
        <f ca="1">IF($D34="","",OFFSET(بيانات!$A$1,MATCH($D34,بيانات!$D:$D,0)-1,BI$1))</f>
        <v/>
      </c>
      <c r="BJ34" s="26" t="str">
        <f ca="1">IF($D34="","",OFFSET(بيانات!$A$1,MATCH($D34,بيانات!$D:$D,0)-1,BJ$1))</f>
        <v/>
      </c>
      <c r="BK34" s="26" t="str">
        <f ca="1">IF($D34="","",OFFSET(بيانات!$A$1,MATCH($D34,بيانات!$D:$D,0)-1,BK$1))</f>
        <v/>
      </c>
      <c r="BL34" s="26" t="str">
        <f ca="1">IF($D34="","",OFFSET(بيانات!$A$1,MATCH($D34,بيانات!$D:$D,0)-1,BL$1))</f>
        <v/>
      </c>
      <c r="BM34" s="26" t="str">
        <f ca="1">IF($D34="","",OFFSET(بيانات!$A$1,MATCH($D34,بيانات!$D:$D,0)-1,BM$1))</f>
        <v/>
      </c>
      <c r="BN34" s="26" t="str">
        <f ca="1">IF($D34="","",OFFSET(بيانات!$A$1,MATCH($D34,بيانات!$D:$D,0)-1,BN$1))</f>
        <v/>
      </c>
      <c r="BO34" s="26" t="str">
        <f ca="1">IF($D34="","",OFFSET(بيانات!$A$1,MATCH($D34,بيانات!$D:$D,0)-1,BO$1))</f>
        <v/>
      </c>
      <c r="BP34" s="26" t="str">
        <f ca="1">IF($D34="","",OFFSET(بيانات!$A$1,MATCH($D34,بيانات!$D:$D,0)-1,BP$1))</f>
        <v/>
      </c>
      <c r="BQ34" s="26" t="str">
        <f ca="1">IF($D34="","",OFFSET(بيانات!$A$1,MATCH($D34,بيانات!$D:$D,0)-1,BQ$1))</f>
        <v/>
      </c>
      <c r="BR34" s="26" t="str">
        <f ca="1">IF($D34="","",OFFSET(بيانات!$A$1,MATCH($D34,بيانات!$D:$D,0)-1,BR$1))</f>
        <v/>
      </c>
      <c r="BS34" s="29"/>
      <c r="BT34" s="31"/>
      <c r="BU34" s="23" t="str">
        <f ca="1">IF($D34="","",OFFSET(بيانات!$A$1,MATCH($D34,بيانات!$D:$D,0)-1,BU$1))</f>
        <v/>
      </c>
      <c r="BV34" s="29"/>
      <c r="BW34" s="38"/>
      <c r="BX34" s="31"/>
      <c r="BY34" s="31"/>
      <c r="BZ34" s="32"/>
      <c r="CA34" s="32"/>
      <c r="CB34" s="33"/>
      <c r="CC34" s="34"/>
      <c r="CD34" s="82"/>
      <c r="CF34" s="36"/>
      <c r="CH34" s="36"/>
      <c r="CK34" s="36"/>
    </row>
    <row r="35" spans="1:92" s="35" customFormat="1" ht="30.95" customHeight="1">
      <c r="B35" s="86" t="str">
        <f>IF(ROW($A28)&gt;MAX(بيانات!$A:$A),"",INDEX(بيانات!$D:$D,MATCH(ROW($A28),بيانات!$A:$A,0)))</f>
        <v>احمد جمال غريب حسن</v>
      </c>
      <c r="C35" s="76" t="str">
        <f ca="1">IF($D35="","",OFFSET(بيانات!$A$1,MATCH($D35,بيانات!$D:$D,0)-1,2))</f>
        <v/>
      </c>
      <c r="D35" s="84" t="s">
        <v>56</v>
      </c>
      <c r="E35" s="87" t="str">
        <f>IF($D35="","",MAX($E$9:$E34)+1)</f>
        <v/>
      </c>
      <c r="F35" s="23" t="str">
        <f ca="1">IF($D35="","",OFFSET(بيانات!$A$1,MATCH($D35,بيانات!$D:$D,0)-1,F$1))</f>
        <v/>
      </c>
      <c r="G35" s="23" t="str">
        <f t="shared" ref="G35:G38" si="66">IF($E35="","",ROUND(F35*15%,2))</f>
        <v/>
      </c>
      <c r="H35" s="23" t="str">
        <f t="shared" ref="H35:H38" si="67">IF($E35="","",ROUND(F35*1%,2))</f>
        <v/>
      </c>
      <c r="I35" s="23" t="str">
        <f t="shared" ref="I35:I38" si="68">IF($E35="","",ROUND(F35*2%,2))</f>
        <v/>
      </c>
      <c r="J35" s="23" t="str">
        <f t="shared" ref="J35:J38" si="69">IF($E35="","",ROUND(F35*1.5%,2))</f>
        <v/>
      </c>
      <c r="K35" s="24" t="str">
        <f t="shared" ref="K35:K38" si="70">IF($E35="","",ROUND(SUM(F35:J35),2))</f>
        <v/>
      </c>
      <c r="L35" s="23" t="str">
        <f ca="1">IF($D35="","",OFFSET(بيانات!$A$1,MATCH($D35,بيانات!$D:$D,0)-1,L$1))</f>
        <v/>
      </c>
      <c r="M35" s="23" t="str">
        <f ca="1">IF($D35="","",OFFSET(بيانات!$A$1,MATCH($D35,بيانات!$D:$D,0)-1,M$1))</f>
        <v/>
      </c>
      <c r="N35" s="23" t="str">
        <f ca="1">IF($D35="","",OFFSET(بيانات!$A$1,MATCH($D35,بيانات!$D:$D,0)-1,N$1))</f>
        <v/>
      </c>
      <c r="O35" s="23" t="str">
        <f ca="1">IF($D35="","",OFFSET(بيانات!$A$1,MATCH($D35,بيانات!$D:$D,0)-1,O$1))</f>
        <v/>
      </c>
      <c r="P35" s="23" t="str">
        <f ca="1">IF($D35="","",OFFSET(بيانات!$A$1,MATCH($D35,بيانات!$D:$D,0)-1,P$1))</f>
        <v/>
      </c>
      <c r="Q35" s="24" t="str">
        <f t="shared" ref="Q35:Q38" si="71">IF($E35="","",ROUND(SUM(L35:P35),2))</f>
        <v/>
      </c>
      <c r="R35" s="23" t="str">
        <f ca="1">IF($D35="","",OFFSET(بيانات!$A$1,MATCH($D35,بيانات!$D:$D,0)-1,R$1))</f>
        <v/>
      </c>
      <c r="S35" s="23" t="str">
        <f ca="1">IF($D35="","",OFFSET(بيانات!$A$1,MATCH($D35,بيانات!$D:$D,0)-1,S$1))</f>
        <v/>
      </c>
      <c r="T35" s="23" t="str">
        <f ca="1">IF($D35="","",OFFSET(بيانات!$A$1,MATCH($D35,بيانات!$D:$D,0)-1,T$1))</f>
        <v/>
      </c>
      <c r="U35" s="23"/>
      <c r="V35" s="23"/>
      <c r="W35" s="23"/>
      <c r="X35" s="23"/>
      <c r="Y35" s="23"/>
      <c r="Z35" s="23"/>
      <c r="AA35" s="23"/>
      <c r="AB35" s="23"/>
      <c r="AC35" s="23"/>
      <c r="AD35" s="23"/>
      <c r="AE35" s="26" t="str">
        <f t="shared" si="21"/>
        <v/>
      </c>
      <c r="AF35" s="23"/>
      <c r="AG35" s="23"/>
      <c r="AH35" s="23"/>
      <c r="AI35" s="23"/>
      <c r="AJ35" s="27"/>
      <c r="AK35" s="23"/>
      <c r="AL35" s="24"/>
      <c r="AM35" s="29"/>
      <c r="AN35" s="29"/>
      <c r="AO35" s="29"/>
      <c r="AP35" s="23"/>
      <c r="AQ35" s="37"/>
      <c r="AR35" s="40"/>
      <c r="AS35" s="29"/>
      <c r="AT35" s="29"/>
      <c r="AU35" s="29"/>
      <c r="AV35" s="29"/>
      <c r="AW35" s="29"/>
      <c r="AX35" s="29"/>
      <c r="AY35" s="29"/>
      <c r="AZ35" s="29"/>
      <c r="BA35" s="29"/>
      <c r="BB35" s="29"/>
      <c r="BC35" s="23" t="str">
        <f ca="1">IF($D35="","",OFFSET(بيانات!$A$1,MATCH($D35,بيانات!$D:$D,0)-1,BC$1))</f>
        <v/>
      </c>
      <c r="BD35" s="23" t="str">
        <f ca="1">IF($D35="","",OFFSET(بيانات!$A$1,MATCH($D35,بيانات!$D:$D,0)-1,BD$1))</f>
        <v/>
      </c>
      <c r="BE35" s="23" t="str">
        <f ca="1">IF($D35="","",OFFSET(بيانات!$A$1,MATCH($D35,بيانات!$D:$D,0)-1,BE$1))</f>
        <v/>
      </c>
      <c r="BF35" s="23" t="str">
        <f ca="1">IF($D35="","",OFFSET(بيانات!$A$1,MATCH($D35,بيانات!$D:$D,0)-1,BF$1))</f>
        <v/>
      </c>
      <c r="BG35" s="23" t="str">
        <f ca="1">IF($D35="","",OFFSET(بيانات!$A$1,MATCH($D35,بيانات!$D:$D,0)-1,BG$1))</f>
        <v/>
      </c>
      <c r="BH35" s="23" t="str">
        <f ca="1">IF($D35="","",OFFSET(بيانات!$A$1,MATCH($D35,بيانات!$D:$D,0)-1,BH$1))</f>
        <v/>
      </c>
      <c r="BI35" s="23" t="str">
        <f ca="1">IF($D35="","",OFFSET(بيانات!$A$1,MATCH($D35,بيانات!$D:$D,0)-1,BI$1))</f>
        <v/>
      </c>
      <c r="BJ35" s="26" t="str">
        <f ca="1">IF($D35="","",OFFSET(بيانات!$A$1,MATCH($D35,بيانات!$D:$D,0)-1,BJ$1))</f>
        <v/>
      </c>
      <c r="BK35" s="26" t="str">
        <f ca="1">IF($D35="","",OFFSET(بيانات!$A$1,MATCH($D35,بيانات!$D:$D,0)-1,BK$1))</f>
        <v/>
      </c>
      <c r="BL35" s="26" t="str">
        <f ca="1">IF($D35="","",OFFSET(بيانات!$A$1,MATCH($D35,بيانات!$D:$D,0)-1,BL$1))</f>
        <v/>
      </c>
      <c r="BM35" s="26" t="str">
        <f ca="1">IF($D35="","",OFFSET(بيانات!$A$1,MATCH($D35,بيانات!$D:$D,0)-1,BM$1))</f>
        <v/>
      </c>
      <c r="BN35" s="26" t="str">
        <f ca="1">IF($D35="","",OFFSET(بيانات!$A$1,MATCH($D35,بيانات!$D:$D,0)-1,BN$1))</f>
        <v/>
      </c>
      <c r="BO35" s="26" t="str">
        <f ca="1">IF($D35="","",OFFSET(بيانات!$A$1,MATCH($D35,بيانات!$D:$D,0)-1,BO$1))</f>
        <v/>
      </c>
      <c r="BP35" s="26" t="str">
        <f ca="1">IF($D35="","",OFFSET(بيانات!$A$1,MATCH($D35,بيانات!$D:$D,0)-1,BP$1))</f>
        <v/>
      </c>
      <c r="BQ35" s="26" t="str">
        <f ca="1">IF($D35="","",OFFSET(بيانات!$A$1,MATCH($D35,بيانات!$D:$D,0)-1,BQ$1))</f>
        <v/>
      </c>
      <c r="BR35" s="26" t="str">
        <f ca="1">IF($D35="","",OFFSET(بيانات!$A$1,MATCH($D35,بيانات!$D:$D,0)-1,BR$1))</f>
        <v/>
      </c>
      <c r="BS35" s="29"/>
      <c r="BT35" s="31"/>
      <c r="BU35" s="23" t="str">
        <f ca="1">IF($D35="","",OFFSET(بيانات!$A$1,MATCH($D35,بيانات!$D:$D,0)-1,BU$1))</f>
        <v/>
      </c>
      <c r="BV35" s="29"/>
      <c r="BW35" s="38"/>
      <c r="BX35" s="31"/>
      <c r="BY35" s="31"/>
      <c r="BZ35" s="32"/>
      <c r="CA35" s="32"/>
      <c r="CB35" s="33"/>
      <c r="CC35" s="34"/>
      <c r="CD35" s="82"/>
      <c r="CF35" s="36"/>
      <c r="CH35" s="36"/>
      <c r="CK35" s="36"/>
    </row>
    <row r="36" spans="1:92" s="35" customFormat="1" ht="30.95" customHeight="1">
      <c r="B36" s="86" t="str">
        <f>IF(ROW($A29)&gt;MAX(بيانات!$A:$A),"",INDEX(بيانات!$D:$D,MATCH(ROW($A29),بيانات!$A:$A,0)))</f>
        <v>اسماء جمال احمد محمود</v>
      </c>
      <c r="C36" s="76" t="str">
        <f ca="1">IF($D36="","",OFFSET(بيانات!$A$1,MATCH($D36,بيانات!$D:$D,0)-1,2))</f>
        <v/>
      </c>
      <c r="D36" s="84" t="s">
        <v>56</v>
      </c>
      <c r="E36" s="87" t="str">
        <f>IF($D36="","",MAX($E$9:$E35)+1)</f>
        <v/>
      </c>
      <c r="F36" s="23" t="str">
        <f ca="1">IF($D36="","",OFFSET(بيانات!$A$1,MATCH($D36,بيانات!$D:$D,0)-1,F$1))</f>
        <v/>
      </c>
      <c r="G36" s="23" t="str">
        <f t="shared" si="66"/>
        <v/>
      </c>
      <c r="H36" s="23" t="str">
        <f t="shared" si="67"/>
        <v/>
      </c>
      <c r="I36" s="23" t="str">
        <f t="shared" si="68"/>
        <v/>
      </c>
      <c r="J36" s="23" t="str">
        <f t="shared" si="69"/>
        <v/>
      </c>
      <c r="K36" s="24" t="str">
        <f t="shared" si="70"/>
        <v/>
      </c>
      <c r="L36" s="23" t="str">
        <f ca="1">IF($D36="","",OFFSET(بيانات!$A$1,MATCH($D36,بيانات!$D:$D,0)-1,L$1))</f>
        <v/>
      </c>
      <c r="M36" s="23" t="str">
        <f ca="1">IF($D36="","",OFFSET(بيانات!$A$1,MATCH($D36,بيانات!$D:$D,0)-1,M$1))</f>
        <v/>
      </c>
      <c r="N36" s="23" t="str">
        <f ca="1">IF($D36="","",OFFSET(بيانات!$A$1,MATCH($D36,بيانات!$D:$D,0)-1,N$1))</f>
        <v/>
      </c>
      <c r="O36" s="23" t="str">
        <f ca="1">IF($D36="","",OFFSET(بيانات!$A$1,MATCH($D36,بيانات!$D:$D,0)-1,O$1))</f>
        <v/>
      </c>
      <c r="P36" s="23" t="str">
        <f ca="1">IF($D36="","",OFFSET(بيانات!$A$1,MATCH($D36,بيانات!$D:$D,0)-1,P$1))</f>
        <v/>
      </c>
      <c r="Q36" s="24" t="str">
        <f t="shared" si="71"/>
        <v/>
      </c>
      <c r="R36" s="23" t="str">
        <f ca="1">IF($D36="","",OFFSET(بيانات!$A$1,MATCH($D36,بيانات!$D:$D,0)-1,R$1))</f>
        <v/>
      </c>
      <c r="S36" s="23" t="str">
        <f ca="1">IF($D36="","",OFFSET(بيانات!$A$1,MATCH($D36,بيانات!$D:$D,0)-1,S$1))</f>
        <v/>
      </c>
      <c r="T36" s="23" t="str">
        <f ca="1">IF($D36="","",OFFSET(بيانات!$A$1,MATCH($D36,بيانات!$D:$D,0)-1,T$1))</f>
        <v/>
      </c>
      <c r="U36" s="23"/>
      <c r="V36" s="23"/>
      <c r="W36" s="23"/>
      <c r="X36" s="23"/>
      <c r="Y36" s="23"/>
      <c r="Z36" s="23"/>
      <c r="AA36" s="23"/>
      <c r="AB36" s="23"/>
      <c r="AC36" s="23"/>
      <c r="AD36" s="23"/>
      <c r="AE36" s="26" t="str">
        <f t="shared" si="21"/>
        <v/>
      </c>
      <c r="AF36" s="23"/>
      <c r="AG36" s="23"/>
      <c r="AH36" s="23"/>
      <c r="AI36" s="23"/>
      <c r="AJ36" s="27"/>
      <c r="AK36" s="23"/>
      <c r="AL36" s="24"/>
      <c r="AM36" s="29"/>
      <c r="AN36" s="29"/>
      <c r="AO36" s="29"/>
      <c r="AP36" s="23"/>
      <c r="AQ36" s="37"/>
      <c r="AR36" s="40"/>
      <c r="AS36" s="29"/>
      <c r="AT36" s="29"/>
      <c r="AU36" s="29"/>
      <c r="AV36" s="29"/>
      <c r="AW36" s="29"/>
      <c r="AX36" s="29"/>
      <c r="AY36" s="29"/>
      <c r="AZ36" s="29"/>
      <c r="BA36" s="29"/>
      <c r="BB36" s="29"/>
      <c r="BC36" s="23" t="str">
        <f ca="1">IF($D36="","",OFFSET(بيانات!$A$1,MATCH($D36,بيانات!$D:$D,0)-1,BC$1))</f>
        <v/>
      </c>
      <c r="BD36" s="23" t="str">
        <f ca="1">IF($D36="","",OFFSET(بيانات!$A$1,MATCH($D36,بيانات!$D:$D,0)-1,BD$1))</f>
        <v/>
      </c>
      <c r="BE36" s="23" t="str">
        <f ca="1">IF($D36="","",OFFSET(بيانات!$A$1,MATCH($D36,بيانات!$D:$D,0)-1,BE$1))</f>
        <v/>
      </c>
      <c r="BF36" s="23" t="str">
        <f ca="1">IF($D36="","",OFFSET(بيانات!$A$1,MATCH($D36,بيانات!$D:$D,0)-1,BF$1))</f>
        <v/>
      </c>
      <c r="BG36" s="23" t="str">
        <f ca="1">IF($D36="","",OFFSET(بيانات!$A$1,MATCH($D36,بيانات!$D:$D,0)-1,BG$1))</f>
        <v/>
      </c>
      <c r="BH36" s="23" t="str">
        <f ca="1">IF($D36="","",OFFSET(بيانات!$A$1,MATCH($D36,بيانات!$D:$D,0)-1,BH$1))</f>
        <v/>
      </c>
      <c r="BI36" s="23" t="str">
        <f ca="1">IF($D36="","",OFFSET(بيانات!$A$1,MATCH($D36,بيانات!$D:$D,0)-1,BI$1))</f>
        <v/>
      </c>
      <c r="BJ36" s="26" t="str">
        <f ca="1">IF($D36="","",OFFSET(بيانات!$A$1,MATCH($D36,بيانات!$D:$D,0)-1,BJ$1))</f>
        <v/>
      </c>
      <c r="BK36" s="26" t="str">
        <f ca="1">IF($D36="","",OFFSET(بيانات!$A$1,MATCH($D36,بيانات!$D:$D,0)-1,BK$1))</f>
        <v/>
      </c>
      <c r="BL36" s="26" t="str">
        <f ca="1">IF($D36="","",OFFSET(بيانات!$A$1,MATCH($D36,بيانات!$D:$D,0)-1,BL$1))</f>
        <v/>
      </c>
      <c r="BM36" s="26" t="str">
        <f ca="1">IF($D36="","",OFFSET(بيانات!$A$1,MATCH($D36,بيانات!$D:$D,0)-1,BM$1))</f>
        <v/>
      </c>
      <c r="BN36" s="26" t="str">
        <f ca="1">IF($D36="","",OFFSET(بيانات!$A$1,MATCH($D36,بيانات!$D:$D,0)-1,BN$1))</f>
        <v/>
      </c>
      <c r="BO36" s="26" t="str">
        <f ca="1">IF($D36="","",OFFSET(بيانات!$A$1,MATCH($D36,بيانات!$D:$D,0)-1,BO$1))</f>
        <v/>
      </c>
      <c r="BP36" s="26" t="str">
        <f ca="1">IF($D36="","",OFFSET(بيانات!$A$1,MATCH($D36,بيانات!$D:$D,0)-1,BP$1))</f>
        <v/>
      </c>
      <c r="BQ36" s="26" t="str">
        <f ca="1">IF($D36="","",OFFSET(بيانات!$A$1,MATCH($D36,بيانات!$D:$D,0)-1,BQ$1))</f>
        <v/>
      </c>
      <c r="BR36" s="26" t="str">
        <f ca="1">IF($D36="","",OFFSET(بيانات!$A$1,MATCH($D36,بيانات!$D:$D,0)-1,BR$1))</f>
        <v/>
      </c>
      <c r="BS36" s="29"/>
      <c r="BT36" s="31"/>
      <c r="BU36" s="23" t="str">
        <f ca="1">IF($D36="","",OFFSET(بيانات!$A$1,MATCH($D36,بيانات!$D:$D,0)-1,BU$1))</f>
        <v/>
      </c>
      <c r="BV36" s="29"/>
      <c r="BW36" s="38"/>
      <c r="BX36" s="31"/>
      <c r="BY36" s="31"/>
      <c r="BZ36" s="32"/>
      <c r="CA36" s="32"/>
      <c r="CB36" s="33"/>
      <c r="CC36" s="34"/>
      <c r="CD36" s="82"/>
      <c r="CF36" s="36"/>
      <c r="CH36" s="36"/>
      <c r="CK36" s="36"/>
    </row>
    <row r="37" spans="1:92" s="35" customFormat="1" ht="30.95" customHeight="1">
      <c r="B37" s="86" t="str">
        <f>IF(ROW($A30)&gt;MAX(بيانات!$A:$A),"",INDEX(بيانات!$D:$D,MATCH(ROW($A30),بيانات!$A:$A,0)))</f>
        <v>غادة السيد عبد الحميد محمد</v>
      </c>
      <c r="C37" s="76" t="str">
        <f ca="1">IF($D37="","",OFFSET(بيانات!$A$1,MATCH($D37,بيانات!$D:$D,0)-1,2))</f>
        <v/>
      </c>
      <c r="D37" s="84" t="s">
        <v>56</v>
      </c>
      <c r="E37" s="87" t="str">
        <f>IF($D37="","",MAX($E$9:$E36)+1)</f>
        <v/>
      </c>
      <c r="F37" s="23" t="str">
        <f ca="1">IF($D37="","",OFFSET(بيانات!$A$1,MATCH($D37,بيانات!$D:$D,0)-1,F$1))</f>
        <v/>
      </c>
      <c r="G37" s="23" t="str">
        <f t="shared" si="66"/>
        <v/>
      </c>
      <c r="H37" s="23" t="str">
        <f t="shared" si="67"/>
        <v/>
      </c>
      <c r="I37" s="23" t="str">
        <f t="shared" si="68"/>
        <v/>
      </c>
      <c r="J37" s="23" t="str">
        <f t="shared" si="69"/>
        <v/>
      </c>
      <c r="K37" s="24" t="str">
        <f t="shared" si="70"/>
        <v/>
      </c>
      <c r="L37" s="23" t="str">
        <f ca="1">IF($D37="","",OFFSET(بيانات!$A$1,MATCH($D37,بيانات!$D:$D,0)-1,L$1))</f>
        <v/>
      </c>
      <c r="M37" s="23" t="str">
        <f ca="1">IF($D37="","",OFFSET(بيانات!$A$1,MATCH($D37,بيانات!$D:$D,0)-1,M$1))</f>
        <v/>
      </c>
      <c r="N37" s="23" t="str">
        <f ca="1">IF($D37="","",OFFSET(بيانات!$A$1,MATCH($D37,بيانات!$D:$D,0)-1,N$1))</f>
        <v/>
      </c>
      <c r="O37" s="23" t="str">
        <f ca="1">IF($D37="","",OFFSET(بيانات!$A$1,MATCH($D37,بيانات!$D:$D,0)-1,O$1))</f>
        <v/>
      </c>
      <c r="P37" s="23" t="str">
        <f ca="1">IF($D37="","",OFFSET(بيانات!$A$1,MATCH($D37,بيانات!$D:$D,0)-1,P$1))</f>
        <v/>
      </c>
      <c r="Q37" s="24" t="str">
        <f t="shared" si="71"/>
        <v/>
      </c>
      <c r="R37" s="23" t="str">
        <f ca="1">IF($D37="","",OFFSET(بيانات!$A$1,MATCH($D37,بيانات!$D:$D,0)-1,R$1))</f>
        <v/>
      </c>
      <c r="S37" s="23" t="str">
        <f ca="1">IF($D37="","",OFFSET(بيانات!$A$1,MATCH($D37,بيانات!$D:$D,0)-1,S$1))</f>
        <v/>
      </c>
      <c r="T37" s="23" t="str">
        <f ca="1">IF($D37="","",OFFSET(بيانات!$A$1,MATCH($D37,بيانات!$D:$D,0)-1,T$1))</f>
        <v/>
      </c>
      <c r="U37" s="23"/>
      <c r="V37" s="23"/>
      <c r="W37" s="23"/>
      <c r="X37" s="23"/>
      <c r="Y37" s="23"/>
      <c r="Z37" s="23"/>
      <c r="AA37" s="23"/>
      <c r="AB37" s="23"/>
      <c r="AC37" s="23"/>
      <c r="AD37" s="23"/>
      <c r="AE37" s="26" t="str">
        <f t="shared" si="21"/>
        <v/>
      </c>
      <c r="AF37" s="23"/>
      <c r="AG37" s="23"/>
      <c r="AH37" s="23"/>
      <c r="AI37" s="23"/>
      <c r="AJ37" s="27"/>
      <c r="AK37" s="23"/>
      <c r="AL37" s="24"/>
      <c r="AM37" s="29"/>
      <c r="AN37" s="29"/>
      <c r="AO37" s="29"/>
      <c r="AP37" s="23"/>
      <c r="AQ37" s="37"/>
      <c r="AR37" s="40"/>
      <c r="AS37" s="29"/>
      <c r="AT37" s="29"/>
      <c r="AU37" s="29"/>
      <c r="AV37" s="29"/>
      <c r="AW37" s="29"/>
      <c r="AX37" s="29"/>
      <c r="AY37" s="29"/>
      <c r="AZ37" s="29"/>
      <c r="BA37" s="29"/>
      <c r="BB37" s="29"/>
      <c r="BC37" s="23" t="str">
        <f ca="1">IF($D37="","",OFFSET(بيانات!$A$1,MATCH($D37,بيانات!$D:$D,0)-1,BC$1))</f>
        <v/>
      </c>
      <c r="BD37" s="23" t="str">
        <f ca="1">IF($D37="","",OFFSET(بيانات!$A$1,MATCH($D37,بيانات!$D:$D,0)-1,BD$1))</f>
        <v/>
      </c>
      <c r="BE37" s="23" t="str">
        <f ca="1">IF($D37="","",OFFSET(بيانات!$A$1,MATCH($D37,بيانات!$D:$D,0)-1,BE$1))</f>
        <v/>
      </c>
      <c r="BF37" s="23" t="str">
        <f ca="1">IF($D37="","",OFFSET(بيانات!$A$1,MATCH($D37,بيانات!$D:$D,0)-1,BF$1))</f>
        <v/>
      </c>
      <c r="BG37" s="23" t="str">
        <f ca="1">IF($D37="","",OFFSET(بيانات!$A$1,MATCH($D37,بيانات!$D:$D,0)-1,BG$1))</f>
        <v/>
      </c>
      <c r="BH37" s="23" t="str">
        <f ca="1">IF($D37="","",OFFSET(بيانات!$A$1,MATCH($D37,بيانات!$D:$D,0)-1,BH$1))</f>
        <v/>
      </c>
      <c r="BI37" s="23" t="str">
        <f ca="1">IF($D37="","",OFFSET(بيانات!$A$1,MATCH($D37,بيانات!$D:$D,0)-1,BI$1))</f>
        <v/>
      </c>
      <c r="BJ37" s="26" t="str">
        <f ca="1">IF($D37="","",OFFSET(بيانات!$A$1,MATCH($D37,بيانات!$D:$D,0)-1,BJ$1))</f>
        <v/>
      </c>
      <c r="BK37" s="26" t="str">
        <f ca="1">IF($D37="","",OFFSET(بيانات!$A$1,MATCH($D37,بيانات!$D:$D,0)-1,BK$1))</f>
        <v/>
      </c>
      <c r="BL37" s="26" t="str">
        <f ca="1">IF($D37="","",OFFSET(بيانات!$A$1,MATCH($D37,بيانات!$D:$D,0)-1,BL$1))</f>
        <v/>
      </c>
      <c r="BM37" s="26" t="str">
        <f ca="1">IF($D37="","",OFFSET(بيانات!$A$1,MATCH($D37,بيانات!$D:$D,0)-1,BM$1))</f>
        <v/>
      </c>
      <c r="BN37" s="26" t="str">
        <f ca="1">IF($D37="","",OFFSET(بيانات!$A$1,MATCH($D37,بيانات!$D:$D,0)-1,BN$1))</f>
        <v/>
      </c>
      <c r="BO37" s="26" t="str">
        <f ca="1">IF($D37="","",OFFSET(بيانات!$A$1,MATCH($D37,بيانات!$D:$D,0)-1,BO$1))</f>
        <v/>
      </c>
      <c r="BP37" s="26" t="str">
        <f ca="1">IF($D37="","",OFFSET(بيانات!$A$1,MATCH($D37,بيانات!$D:$D,0)-1,BP$1))</f>
        <v/>
      </c>
      <c r="BQ37" s="26" t="str">
        <f ca="1">IF($D37="","",OFFSET(بيانات!$A$1,MATCH($D37,بيانات!$D:$D,0)-1,BQ$1))</f>
        <v/>
      </c>
      <c r="BR37" s="26" t="str">
        <f ca="1">IF($D37="","",OFFSET(بيانات!$A$1,MATCH($D37,بيانات!$D:$D,0)-1,BR$1))</f>
        <v/>
      </c>
      <c r="BS37" s="29"/>
      <c r="BT37" s="31"/>
      <c r="BU37" s="23" t="str">
        <f ca="1">IF($D37="","",OFFSET(بيانات!$A$1,MATCH($D37,بيانات!$D:$D,0)-1,BU$1))</f>
        <v/>
      </c>
      <c r="BV37" s="29"/>
      <c r="BW37" s="38"/>
      <c r="BX37" s="31"/>
      <c r="BY37" s="31"/>
      <c r="BZ37" s="32"/>
      <c r="CA37" s="32"/>
      <c r="CB37" s="33"/>
      <c r="CC37" s="34"/>
      <c r="CD37" s="82"/>
      <c r="CF37" s="36"/>
      <c r="CH37" s="36"/>
      <c r="CK37" s="36"/>
    </row>
    <row r="38" spans="1:92" s="35" customFormat="1" ht="30.95" customHeight="1" thickBot="1">
      <c r="B38" s="86" t="str">
        <f>IF(ROW($A31)&gt;MAX(بيانات!$A:$A),"",INDEX(بيانات!$D:$D,MATCH(ROW($A31),بيانات!$A:$A,0)))</f>
        <v>هالة مصباح سليمان</v>
      </c>
      <c r="C38" s="76" t="str">
        <f ca="1">IF($D38="","",OFFSET(بيانات!$A$1,MATCH($D38,بيانات!$D:$D,0)-1,2))</f>
        <v/>
      </c>
      <c r="D38" s="84" t="s">
        <v>56</v>
      </c>
      <c r="E38" s="87" t="str">
        <f>IF($D38="","",MAX($E$9:$E37)+1)</f>
        <v/>
      </c>
      <c r="F38" s="23" t="str">
        <f ca="1">IF($D38="","",OFFSET(بيانات!$A$1,MATCH($D38,بيانات!$D:$D,0)-1,F$1))</f>
        <v/>
      </c>
      <c r="G38" s="23" t="str">
        <f t="shared" si="66"/>
        <v/>
      </c>
      <c r="H38" s="23" t="str">
        <f t="shared" si="67"/>
        <v/>
      </c>
      <c r="I38" s="23" t="str">
        <f t="shared" si="68"/>
        <v/>
      </c>
      <c r="J38" s="23" t="str">
        <f t="shared" si="69"/>
        <v/>
      </c>
      <c r="K38" s="24" t="str">
        <f t="shared" si="70"/>
        <v/>
      </c>
      <c r="L38" s="23" t="str">
        <f ca="1">IF($D38="","",OFFSET(بيانات!$A$1,MATCH($D38,بيانات!$D:$D,0)-1,L$1))</f>
        <v/>
      </c>
      <c r="M38" s="23" t="str">
        <f ca="1">IF($D38="","",OFFSET(بيانات!$A$1,MATCH($D38,بيانات!$D:$D,0)-1,M$1))</f>
        <v/>
      </c>
      <c r="N38" s="23" t="str">
        <f ca="1">IF($D38="","",OFFSET(بيانات!$A$1,MATCH($D38,بيانات!$D:$D,0)-1,N$1))</f>
        <v/>
      </c>
      <c r="O38" s="23" t="str">
        <f ca="1">IF($D38="","",OFFSET(بيانات!$A$1,MATCH($D38,بيانات!$D:$D,0)-1,O$1))</f>
        <v/>
      </c>
      <c r="P38" s="23" t="str">
        <f ca="1">IF($D38="","",OFFSET(بيانات!$A$1,MATCH($D38,بيانات!$D:$D,0)-1,P$1))</f>
        <v/>
      </c>
      <c r="Q38" s="24" t="str">
        <f t="shared" si="71"/>
        <v/>
      </c>
      <c r="R38" s="23" t="str">
        <f ca="1">IF($D38="","",OFFSET(بيانات!$A$1,MATCH($D38,بيانات!$D:$D,0)-1,R$1))</f>
        <v/>
      </c>
      <c r="S38" s="23" t="str">
        <f ca="1">IF($D38="","",OFFSET(بيانات!$A$1,MATCH($D38,بيانات!$D:$D,0)-1,S$1))</f>
        <v/>
      </c>
      <c r="T38" s="23" t="str">
        <f ca="1">IF($D38="","",OFFSET(بيانات!$A$1,MATCH($D38,بيانات!$D:$D,0)-1,T$1))</f>
        <v/>
      </c>
      <c r="U38" s="23"/>
      <c r="V38" s="23"/>
      <c r="W38" s="23"/>
      <c r="X38" s="23"/>
      <c r="Y38" s="23"/>
      <c r="Z38" s="23"/>
      <c r="AA38" s="23"/>
      <c r="AB38" s="23"/>
      <c r="AC38" s="23"/>
      <c r="AD38" s="23"/>
      <c r="AE38" s="26" t="str">
        <f t="shared" si="21"/>
        <v/>
      </c>
      <c r="AF38" s="23"/>
      <c r="AG38" s="23"/>
      <c r="AH38" s="23"/>
      <c r="AI38" s="23"/>
      <c r="AJ38" s="27"/>
      <c r="AK38" s="23"/>
      <c r="AL38" s="24"/>
      <c r="AM38" s="29"/>
      <c r="AN38" s="29"/>
      <c r="AO38" s="29"/>
      <c r="AP38" s="23"/>
      <c r="AQ38" s="37"/>
      <c r="AR38" s="40"/>
      <c r="AS38" s="29"/>
      <c r="AT38" s="29"/>
      <c r="AU38" s="29"/>
      <c r="AV38" s="29"/>
      <c r="AW38" s="29"/>
      <c r="AX38" s="29"/>
      <c r="AY38" s="29"/>
      <c r="AZ38" s="29"/>
      <c r="BA38" s="29"/>
      <c r="BB38" s="29"/>
      <c r="BC38" s="23" t="str">
        <f ca="1">IF($D38="","",OFFSET(بيانات!$A$1,MATCH($D38,بيانات!$D:$D,0)-1,BC$1))</f>
        <v/>
      </c>
      <c r="BD38" s="23" t="str">
        <f ca="1">IF($D38="","",OFFSET(بيانات!$A$1,MATCH($D38,بيانات!$D:$D,0)-1,BD$1))</f>
        <v/>
      </c>
      <c r="BE38" s="23" t="str">
        <f ca="1">IF($D38="","",OFFSET(بيانات!$A$1,MATCH($D38,بيانات!$D:$D,0)-1,BE$1))</f>
        <v/>
      </c>
      <c r="BF38" s="23" t="str">
        <f ca="1">IF($D38="","",OFFSET(بيانات!$A$1,MATCH($D38,بيانات!$D:$D,0)-1,BF$1))</f>
        <v/>
      </c>
      <c r="BG38" s="23" t="str">
        <f ca="1">IF($D38="","",OFFSET(بيانات!$A$1,MATCH($D38,بيانات!$D:$D,0)-1,BG$1))</f>
        <v/>
      </c>
      <c r="BH38" s="23" t="str">
        <f ca="1">IF($D38="","",OFFSET(بيانات!$A$1,MATCH($D38,بيانات!$D:$D,0)-1,BH$1))</f>
        <v/>
      </c>
      <c r="BI38" s="23" t="str">
        <f ca="1">IF($D38="","",OFFSET(بيانات!$A$1,MATCH($D38,بيانات!$D:$D,0)-1,BI$1))</f>
        <v/>
      </c>
      <c r="BJ38" s="26" t="str">
        <f ca="1">IF($D38="","",OFFSET(بيانات!$A$1,MATCH($D38,بيانات!$D:$D,0)-1,BJ$1))</f>
        <v/>
      </c>
      <c r="BK38" s="26" t="str">
        <f ca="1">IF($D38="","",OFFSET(بيانات!$A$1,MATCH($D38,بيانات!$D:$D,0)-1,BK$1))</f>
        <v/>
      </c>
      <c r="BL38" s="26" t="str">
        <f ca="1">IF($D38="","",OFFSET(بيانات!$A$1,MATCH($D38,بيانات!$D:$D,0)-1,BL$1))</f>
        <v/>
      </c>
      <c r="BM38" s="26" t="str">
        <f ca="1">IF($D38="","",OFFSET(بيانات!$A$1,MATCH($D38,بيانات!$D:$D,0)-1,BM$1))</f>
        <v/>
      </c>
      <c r="BN38" s="26" t="str">
        <f ca="1">IF($D38="","",OFFSET(بيانات!$A$1,MATCH($D38,بيانات!$D:$D,0)-1,BN$1))</f>
        <v/>
      </c>
      <c r="BO38" s="26" t="str">
        <f ca="1">IF($D38="","",OFFSET(بيانات!$A$1,MATCH($D38,بيانات!$D:$D,0)-1,BO$1))</f>
        <v/>
      </c>
      <c r="BP38" s="26" t="str">
        <f ca="1">IF($D38="","",OFFSET(بيانات!$A$1,MATCH($D38,بيانات!$D:$D,0)-1,BP$1))</f>
        <v/>
      </c>
      <c r="BQ38" s="26" t="str">
        <f ca="1">IF($D38="","",OFFSET(بيانات!$A$1,MATCH($D38,بيانات!$D:$D,0)-1,BQ$1))</f>
        <v/>
      </c>
      <c r="BR38" s="26" t="str">
        <f ca="1">IF($D38="","",OFFSET(بيانات!$A$1,MATCH($D38,بيانات!$D:$D,0)-1,BR$1))</f>
        <v/>
      </c>
      <c r="BS38" s="29"/>
      <c r="BT38" s="31"/>
      <c r="BU38" s="23" t="str">
        <f ca="1">IF($D38="","",OFFSET(بيانات!$A$1,MATCH($D38,بيانات!$D:$D,0)-1,BU$1))</f>
        <v/>
      </c>
      <c r="BV38" s="29"/>
      <c r="BW38" s="38"/>
      <c r="BX38" s="31"/>
      <c r="BY38" s="31"/>
      <c r="BZ38" s="32"/>
      <c r="CA38" s="32"/>
      <c r="CB38" s="33"/>
      <c r="CC38" s="34"/>
      <c r="CD38" s="82"/>
      <c r="CF38" s="36"/>
      <c r="CH38" s="36"/>
      <c r="CK38" s="36"/>
    </row>
    <row r="39" spans="1:92" s="41" customFormat="1" ht="52.5" customHeight="1" thickBot="1">
      <c r="B39" s="86" t="str">
        <f>IF(ROW($A32)&gt;MAX(بيانات!$A:$A),"",INDEX(بيانات!$D:$D,MATCH(ROW($A32),بيانات!$A:$A,0)))</f>
        <v>ثريا عبد الله عبد السلام عبدالله</v>
      </c>
      <c r="D39" s="42" t="str">
        <f>CB39</f>
        <v>جملة</v>
      </c>
      <c r="E39" s="43"/>
      <c r="F39" s="44">
        <f t="shared" ref="F39:AJ39" ca="1" si="72">ROUND(SUM(F10:F38),2)</f>
        <v>0</v>
      </c>
      <c r="G39" s="44">
        <f t="shared" ca="1" si="72"/>
        <v>0</v>
      </c>
      <c r="H39" s="44">
        <f t="shared" ca="1" si="72"/>
        <v>0</v>
      </c>
      <c r="I39" s="44">
        <f t="shared" ca="1" si="72"/>
        <v>0</v>
      </c>
      <c r="J39" s="44">
        <f t="shared" ca="1" si="72"/>
        <v>0</v>
      </c>
      <c r="K39" s="44">
        <f t="shared" ca="1" si="72"/>
        <v>0</v>
      </c>
      <c r="L39" s="44">
        <f t="shared" ca="1" si="72"/>
        <v>0</v>
      </c>
      <c r="M39" s="44">
        <f t="shared" ca="1" si="72"/>
        <v>0</v>
      </c>
      <c r="N39" s="44">
        <f t="shared" ca="1" si="72"/>
        <v>0</v>
      </c>
      <c r="O39" s="44">
        <f t="shared" ca="1" si="72"/>
        <v>0</v>
      </c>
      <c r="P39" s="44">
        <f t="shared" ca="1" si="72"/>
        <v>0</v>
      </c>
      <c r="Q39" s="44">
        <f t="shared" ca="1" si="72"/>
        <v>0</v>
      </c>
      <c r="R39" s="45">
        <f t="shared" ca="1" si="72"/>
        <v>0</v>
      </c>
      <c r="S39" s="45">
        <f t="shared" ca="1" si="72"/>
        <v>0</v>
      </c>
      <c r="T39" s="45">
        <f t="shared" ca="1" si="72"/>
        <v>0</v>
      </c>
      <c r="U39" s="45">
        <f t="shared" ca="1" si="72"/>
        <v>0</v>
      </c>
      <c r="V39" s="45">
        <f t="shared" ca="1" si="72"/>
        <v>0</v>
      </c>
      <c r="W39" s="45">
        <f t="shared" ref="W39" ca="1" si="73">ROUND(SUM(W10:W38),2)</f>
        <v>0</v>
      </c>
      <c r="X39" s="44">
        <f t="shared" ca="1" si="72"/>
        <v>0</v>
      </c>
      <c r="Y39" s="45">
        <f t="shared" ca="1" si="72"/>
        <v>0</v>
      </c>
      <c r="Z39" s="44">
        <f t="shared" ca="1" si="72"/>
        <v>0</v>
      </c>
      <c r="AA39" s="44">
        <f t="shared" ca="1" si="72"/>
        <v>0</v>
      </c>
      <c r="AB39" s="44">
        <f t="shared" ca="1" si="72"/>
        <v>0</v>
      </c>
      <c r="AC39" s="45">
        <f t="shared" ca="1" si="72"/>
        <v>0</v>
      </c>
      <c r="AD39" s="45">
        <f t="shared" ref="AD39:AE39" ca="1" si="74">ROUND(SUM(AD10:AD38),2)</f>
        <v>0</v>
      </c>
      <c r="AE39" s="45">
        <f t="shared" ca="1" si="74"/>
        <v>0</v>
      </c>
      <c r="AF39" s="45"/>
      <c r="AG39" s="45">
        <f t="shared" ca="1" si="72"/>
        <v>0</v>
      </c>
      <c r="AH39" s="45"/>
      <c r="AI39" s="45">
        <f t="shared" ca="1" si="72"/>
        <v>0</v>
      </c>
      <c r="AJ39" s="45">
        <f t="shared" si="72"/>
        <v>0</v>
      </c>
      <c r="AK39" s="44">
        <f t="shared" ref="AK39:CA39" ca="1" si="75">ROUND(SUM(AK10:AK38),2)</f>
        <v>0</v>
      </c>
      <c r="AL39" s="44">
        <f t="shared" ca="1" si="75"/>
        <v>0</v>
      </c>
      <c r="AM39" s="44">
        <f t="shared" ca="1" si="75"/>
        <v>0</v>
      </c>
      <c r="AN39" s="44">
        <f t="shared" ca="1" si="75"/>
        <v>0</v>
      </c>
      <c r="AO39" s="45">
        <f t="shared" si="75"/>
        <v>0</v>
      </c>
      <c r="AP39" s="45">
        <f t="shared" ref="AP39" ca="1" si="76">ROUND(SUM(AP10:AP38),2)</f>
        <v>0</v>
      </c>
      <c r="AQ39" s="44">
        <f t="shared" ca="1" si="75"/>
        <v>0</v>
      </c>
      <c r="AR39" s="40">
        <f t="shared" ca="1" si="75"/>
        <v>0</v>
      </c>
      <c r="AS39" s="44">
        <f t="shared" ca="1" si="75"/>
        <v>0</v>
      </c>
      <c r="AT39" s="44">
        <f t="shared" ca="1" si="75"/>
        <v>0</v>
      </c>
      <c r="AU39" s="44">
        <f t="shared" ca="1" si="75"/>
        <v>0</v>
      </c>
      <c r="AV39" s="44">
        <f t="shared" ca="1" si="75"/>
        <v>0</v>
      </c>
      <c r="AW39" s="44">
        <f t="shared" ca="1" si="75"/>
        <v>0</v>
      </c>
      <c r="AX39" s="44">
        <f t="shared" ca="1" si="75"/>
        <v>0</v>
      </c>
      <c r="AY39" s="44">
        <f t="shared" ca="1" si="75"/>
        <v>0</v>
      </c>
      <c r="AZ39" s="44">
        <f t="shared" ca="1" si="75"/>
        <v>0</v>
      </c>
      <c r="BA39" s="44">
        <f t="shared" ca="1" si="75"/>
        <v>0</v>
      </c>
      <c r="BB39" s="44">
        <f t="shared" ca="1" si="75"/>
        <v>0</v>
      </c>
      <c r="BC39" s="44">
        <f t="shared" ref="BC39:BR39" ca="1" si="77">ROUND(SUM(BC10:BC38),2)</f>
        <v>0</v>
      </c>
      <c r="BD39" s="44">
        <f t="shared" ca="1" si="77"/>
        <v>0</v>
      </c>
      <c r="BE39" s="44">
        <f t="shared" ca="1" si="77"/>
        <v>0</v>
      </c>
      <c r="BF39" s="44">
        <f t="shared" ca="1" si="77"/>
        <v>0</v>
      </c>
      <c r="BG39" s="44">
        <f t="shared" ca="1" si="77"/>
        <v>0</v>
      </c>
      <c r="BH39" s="44">
        <f t="shared" ca="1" si="77"/>
        <v>0</v>
      </c>
      <c r="BI39" s="44">
        <f t="shared" ca="1" si="77"/>
        <v>0</v>
      </c>
      <c r="BJ39" s="45">
        <f t="shared" ca="1" si="77"/>
        <v>0</v>
      </c>
      <c r="BK39" s="45">
        <f t="shared" ca="1" si="77"/>
        <v>0</v>
      </c>
      <c r="BL39" s="45">
        <f t="shared" ca="1" si="77"/>
        <v>0</v>
      </c>
      <c r="BM39" s="45">
        <f t="shared" ca="1" si="77"/>
        <v>0</v>
      </c>
      <c r="BN39" s="45">
        <f t="shared" ca="1" si="77"/>
        <v>0</v>
      </c>
      <c r="BO39" s="45">
        <f t="shared" ca="1" si="77"/>
        <v>0</v>
      </c>
      <c r="BP39" s="45">
        <f t="shared" ca="1" si="77"/>
        <v>0</v>
      </c>
      <c r="BQ39" s="45">
        <f t="shared" ca="1" si="77"/>
        <v>0</v>
      </c>
      <c r="BR39" s="45">
        <f t="shared" ca="1" si="77"/>
        <v>0</v>
      </c>
      <c r="BS39" s="44">
        <f t="shared" ca="1" si="75"/>
        <v>0</v>
      </c>
      <c r="BT39" s="44">
        <f t="shared" si="75"/>
        <v>0</v>
      </c>
      <c r="BU39" s="44">
        <f t="shared" ca="1" si="75"/>
        <v>0</v>
      </c>
      <c r="BV39" s="44">
        <f t="shared" ca="1" si="75"/>
        <v>0</v>
      </c>
      <c r="BW39" s="44">
        <f t="shared" si="75"/>
        <v>0</v>
      </c>
      <c r="BX39" s="44">
        <f t="shared" ca="1" si="75"/>
        <v>0</v>
      </c>
      <c r="BY39" s="44">
        <f t="shared" ca="1" si="75"/>
        <v>0</v>
      </c>
      <c r="BZ39" s="40">
        <f t="shared" ca="1" si="75"/>
        <v>0</v>
      </c>
      <c r="CA39" s="32">
        <f t="shared" ca="1" si="75"/>
        <v>0</v>
      </c>
      <c r="CB39" s="223" t="s">
        <v>465</v>
      </c>
      <c r="CC39" s="224" t="str">
        <f>BZ5</f>
        <v>استمارة رقم 1</v>
      </c>
      <c r="CD39" s="43"/>
      <c r="CF39" s="36">
        <f ca="1">ROUND(SUM(F39+L39+M39+N39+O39+P39)-(AV39+AW39+AZ39),2)</f>
        <v>0</v>
      </c>
    </row>
    <row r="40" spans="1:92" s="1" customFormat="1" ht="23.25" customHeight="1">
      <c r="B40" s="86" t="str">
        <f>IF(ROW($A33)&gt;MAX(بيانات!$A:$A),"",INDEX(بيانات!$D:$D,MATCH(ROW($A33),بيانات!$A:$A,0)))</f>
        <v>ايمان الشبراوى ابراهيم على</v>
      </c>
      <c r="E40" s="2"/>
      <c r="F40" s="327"/>
      <c r="G40" s="327"/>
      <c r="H40" s="327"/>
      <c r="I40" s="327"/>
      <c r="J40" s="327"/>
      <c r="K40" s="327"/>
      <c r="L40" s="327"/>
      <c r="M40" s="2"/>
      <c r="AR40" s="3"/>
      <c r="BW40" s="4"/>
      <c r="BX40" s="4"/>
      <c r="BY40" s="4"/>
      <c r="CB40" s="5"/>
      <c r="CD40" s="2"/>
    </row>
    <row r="41" spans="1:92" s="1" customFormat="1" ht="20.25" customHeight="1">
      <c r="B41" s="1" t="str">
        <f>IF(ROW($A34)&gt;MAX(بيانات!$A:$A),"",INDEX(بيانات!$D:$D,MATCH(ROW($A34),بيانات!$A:$A,0)))</f>
        <v>ايمن عيسوى عبد الحميد عيسى</v>
      </c>
      <c r="E41" s="6"/>
      <c r="F41" s="250" t="str">
        <f>'مرايه مرتب'!H12</f>
        <v>كشف مرتبات الاداريين ( امور دفع )</v>
      </c>
      <c r="G41" s="250"/>
      <c r="H41" s="250"/>
      <c r="I41" s="250"/>
      <c r="J41" s="250"/>
      <c r="K41" s="250"/>
      <c r="N41" s="249" t="s">
        <v>424</v>
      </c>
      <c r="O41" s="249"/>
      <c r="P41" s="8">
        <f>'مرايه مرتب'!H13</f>
        <v>41730</v>
      </c>
      <c r="Q41" s="7" t="s">
        <v>464</v>
      </c>
      <c r="R41" s="249" t="str">
        <f>'مرايه مرتب'!K13</f>
        <v>2015 م</v>
      </c>
      <c r="S41" s="249"/>
      <c r="AE41" s="9"/>
      <c r="AF41" s="9"/>
      <c r="AG41" s="9"/>
      <c r="AH41" s="9"/>
      <c r="AI41" s="9"/>
      <c r="AJ41" s="9"/>
      <c r="AK41" s="9"/>
      <c r="AL41" s="9"/>
      <c r="AR41" s="3"/>
      <c r="AS41" s="250" t="str">
        <f>'مرايه مرتب'!H12</f>
        <v>كشف مرتبات الاداريين ( امور دفع )</v>
      </c>
      <c r="AT41" s="250"/>
      <c r="AU41" s="250"/>
      <c r="AV41" s="250"/>
      <c r="AW41" s="250"/>
      <c r="AX41" s="250"/>
      <c r="BA41" s="249" t="s">
        <v>424</v>
      </c>
      <c r="BB41" s="249"/>
      <c r="BC41" s="8">
        <f>'مرايه مرتب'!H13</f>
        <v>41730</v>
      </c>
      <c r="BD41" s="7" t="s">
        <v>464</v>
      </c>
      <c r="BE41" s="249" t="str">
        <f>'مرايه مرتب'!K13</f>
        <v>2015 م</v>
      </c>
      <c r="BF41" s="249"/>
      <c r="BG41" s="250"/>
      <c r="BH41" s="250"/>
      <c r="BR41" s="9"/>
      <c r="BS41" s="9"/>
      <c r="BT41" s="9"/>
      <c r="BU41" s="9"/>
      <c r="BV41" s="9"/>
      <c r="BW41" s="10"/>
      <c r="BX41" s="10"/>
      <c r="BY41" s="10"/>
      <c r="BZ41" s="9"/>
      <c r="CA41" s="9"/>
      <c r="CB41" s="251" t="s">
        <v>272</v>
      </c>
      <c r="CC41" s="251"/>
      <c r="CD41" s="6"/>
    </row>
    <row r="42" spans="1:92" s="1" customFormat="1" ht="21" thickBot="1">
      <c r="B42" s="1" t="str">
        <f>IF(ROW($A35)&gt;MAX(بيانات!$A:$A),"",INDEX(بيانات!$D:$D,MATCH(ROW($A35),بيانات!$A:$A,0)))</f>
        <v>عبد الكريم محمد محمد سليم</v>
      </c>
      <c r="E42" s="11"/>
      <c r="F42" s="252" t="s">
        <v>273</v>
      </c>
      <c r="G42" s="252"/>
      <c r="H42" s="252"/>
      <c r="I42" s="252"/>
      <c r="J42" s="252"/>
      <c r="K42" s="252"/>
      <c r="L42" s="252" t="s">
        <v>274</v>
      </c>
      <c r="M42" s="252"/>
      <c r="N42" s="252"/>
      <c r="O42" s="252"/>
      <c r="P42" s="252"/>
      <c r="Q42" s="252"/>
      <c r="AD42" s="253" t="str">
        <f>BZ42</f>
        <v>استمارة رقم 2</v>
      </c>
      <c r="AE42" s="253"/>
      <c r="AF42" s="253"/>
      <c r="AG42" s="253"/>
      <c r="AH42" s="253"/>
      <c r="AI42" s="253"/>
      <c r="AJ42" s="253"/>
      <c r="AK42" s="253"/>
      <c r="AL42" s="12"/>
      <c r="AR42" s="3"/>
      <c r="AS42" s="252" t="s">
        <v>273</v>
      </c>
      <c r="AT42" s="252"/>
      <c r="AU42" s="252"/>
      <c r="AV42" s="252"/>
      <c r="AW42" s="252"/>
      <c r="AX42" s="252"/>
      <c r="AY42" s="252" t="s">
        <v>274</v>
      </c>
      <c r="AZ42" s="252"/>
      <c r="BA42" s="252"/>
      <c r="BB42" s="252"/>
      <c r="BC42" s="252"/>
      <c r="BD42" s="252"/>
      <c r="BE42" s="252"/>
      <c r="BF42" s="252"/>
      <c r="BG42" s="252"/>
      <c r="BH42" s="252"/>
      <c r="BR42" s="12"/>
      <c r="BS42" s="12"/>
      <c r="BT42" s="12"/>
      <c r="BU42" s="12"/>
      <c r="BV42" s="12"/>
      <c r="BW42" s="13"/>
      <c r="BX42" s="13"/>
      <c r="BY42" s="13"/>
      <c r="BZ42" s="253" t="s">
        <v>329</v>
      </c>
      <c r="CA42" s="253"/>
      <c r="CB42" s="254" t="s">
        <v>276</v>
      </c>
      <c r="CC42" s="254"/>
      <c r="CD42" s="11"/>
    </row>
    <row r="43" spans="1:92" s="1" customFormat="1" ht="27" customHeight="1">
      <c r="A43" s="239"/>
      <c r="B43" s="85" t="str">
        <f>IF(ROW($A36)&gt;MAX(بيانات!$A:$A),"",INDEX(بيانات!$D:$D,MATCH(ROW($A36),بيانات!$A:$A,0)))</f>
        <v xml:space="preserve">محمد محمد الشبراوى سيد </v>
      </c>
      <c r="C43" s="268" t="s">
        <v>334</v>
      </c>
      <c r="D43" s="269" t="s">
        <v>277</v>
      </c>
      <c r="E43" s="268" t="s">
        <v>278</v>
      </c>
      <c r="F43" s="79" t="s">
        <v>279</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1"/>
      <c r="AL43" s="248" t="s">
        <v>280</v>
      </c>
      <c r="AM43" s="260"/>
      <c r="AN43" s="260"/>
      <c r="AO43" s="260"/>
      <c r="AP43" s="260"/>
      <c r="AQ43" s="260"/>
      <c r="AR43" s="270" t="s">
        <v>281</v>
      </c>
      <c r="AS43" s="260" t="s">
        <v>282</v>
      </c>
      <c r="AT43" s="260"/>
      <c r="AU43" s="260"/>
      <c r="AV43" s="260"/>
      <c r="AW43" s="260"/>
      <c r="AX43" s="260"/>
      <c r="AY43" s="260"/>
      <c r="AZ43" s="260"/>
      <c r="BA43" s="260"/>
      <c r="BB43" s="260"/>
      <c r="BC43" s="260"/>
      <c r="BD43" s="260"/>
      <c r="BE43" s="260"/>
      <c r="BF43" s="260"/>
      <c r="BG43" s="260"/>
      <c r="BH43" s="260"/>
      <c r="BI43" s="260"/>
      <c r="BJ43" s="260"/>
      <c r="BK43" s="260"/>
      <c r="BL43" s="260"/>
      <c r="BM43" s="260"/>
      <c r="BN43" s="260"/>
      <c r="BO43" s="260"/>
      <c r="BP43" s="260"/>
      <c r="BQ43" s="260"/>
      <c r="BR43" s="260"/>
      <c r="BS43" s="260"/>
      <c r="BT43" s="260"/>
      <c r="BU43" s="260"/>
      <c r="BV43" s="260"/>
      <c r="BW43" s="260"/>
      <c r="BX43" s="260"/>
      <c r="BY43" s="260"/>
      <c r="BZ43" s="261" t="s">
        <v>283</v>
      </c>
      <c r="CA43" s="261" t="s">
        <v>284</v>
      </c>
      <c r="CB43" s="262" t="s">
        <v>285</v>
      </c>
      <c r="CC43" s="261" t="s">
        <v>286</v>
      </c>
      <c r="CD43" s="261" t="s">
        <v>278</v>
      </c>
      <c r="CF43" s="282" t="s">
        <v>287</v>
      </c>
      <c r="CG43" s="283" t="s">
        <v>288</v>
      </c>
      <c r="CH43" s="285" t="s">
        <v>289</v>
      </c>
      <c r="CI43" s="286"/>
      <c r="CJ43" s="287"/>
      <c r="CK43" s="285" t="s">
        <v>290</v>
      </c>
      <c r="CL43" s="286"/>
      <c r="CM43" s="287"/>
      <c r="CN43" s="256" t="s">
        <v>291</v>
      </c>
    </row>
    <row r="44" spans="1:92" s="1" customFormat="1" ht="15" customHeight="1">
      <c r="A44" s="240"/>
      <c r="B44" s="85" t="str">
        <f>IF(ROW($A37)&gt;MAX(بيانات!$A:$A),"",INDEX(بيانات!$D:$D,MATCH(ROW($A37),بيانات!$A:$A,0)))</f>
        <v>محمد ممدوح عبد الرحمن على</v>
      </c>
      <c r="C44" s="268"/>
      <c r="D44" s="269"/>
      <c r="E44" s="268"/>
      <c r="F44" s="257" t="s">
        <v>292</v>
      </c>
      <c r="G44" s="258"/>
      <c r="H44" s="258"/>
      <c r="I44" s="258"/>
      <c r="J44" s="258"/>
      <c r="K44" s="259" t="s">
        <v>280</v>
      </c>
      <c r="L44" s="257"/>
      <c r="M44" s="257"/>
      <c r="N44" s="257"/>
      <c r="O44" s="257"/>
      <c r="P44" s="257"/>
      <c r="Q44" s="259" t="s">
        <v>280</v>
      </c>
      <c r="R44" s="257" t="s">
        <v>293</v>
      </c>
      <c r="S44" s="257"/>
      <c r="T44" s="257"/>
      <c r="U44" s="257"/>
      <c r="V44" s="257"/>
      <c r="W44" s="257"/>
      <c r="X44" s="257"/>
      <c r="Y44" s="257"/>
      <c r="Z44" s="257"/>
      <c r="AA44" s="257"/>
      <c r="AB44" s="257"/>
      <c r="AC44" s="257"/>
      <c r="AD44" s="257"/>
      <c r="AE44" s="257"/>
      <c r="AF44" s="257"/>
      <c r="AG44" s="257"/>
      <c r="AH44" s="257"/>
      <c r="AI44" s="257"/>
      <c r="AJ44" s="257"/>
      <c r="AK44" s="257"/>
      <c r="AL44" s="248"/>
      <c r="AM44" s="241" t="s">
        <v>294</v>
      </c>
      <c r="AN44" s="242"/>
      <c r="AO44" s="243"/>
      <c r="AP44" s="247" t="s">
        <v>295</v>
      </c>
      <c r="AQ44" s="248" t="s">
        <v>280</v>
      </c>
      <c r="AR44" s="270"/>
      <c r="AS44" s="265" t="s">
        <v>296</v>
      </c>
      <c r="AT44" s="265"/>
      <c r="AU44" s="265"/>
      <c r="AV44" s="265"/>
      <c r="AW44" s="265"/>
      <c r="AX44" s="265"/>
      <c r="AY44" s="265"/>
      <c r="AZ44" s="265"/>
      <c r="BA44" s="265"/>
      <c r="BB44" s="265"/>
      <c r="BC44" s="265"/>
      <c r="BD44" s="265"/>
      <c r="BE44" s="265"/>
      <c r="BF44" s="265"/>
      <c r="BG44" s="265"/>
      <c r="BH44" s="265"/>
      <c r="BI44" s="265"/>
      <c r="BJ44" s="265"/>
      <c r="BK44" s="265"/>
      <c r="BL44" s="265"/>
      <c r="BM44" s="265"/>
      <c r="BN44" s="265"/>
      <c r="BO44" s="265"/>
      <c r="BP44" s="265"/>
      <c r="BQ44" s="265"/>
      <c r="BR44" s="265"/>
      <c r="BS44" s="266" t="s">
        <v>297</v>
      </c>
      <c r="BT44" s="266"/>
      <c r="BU44" s="266"/>
      <c r="BV44" s="266"/>
      <c r="BW44" s="267" t="s">
        <v>298</v>
      </c>
      <c r="BX44" s="267" t="s">
        <v>299</v>
      </c>
      <c r="BY44" s="267" t="s">
        <v>300</v>
      </c>
      <c r="BZ44" s="261"/>
      <c r="CA44" s="261"/>
      <c r="CB44" s="263"/>
      <c r="CC44" s="261"/>
      <c r="CD44" s="261"/>
      <c r="CF44" s="282"/>
      <c r="CG44" s="283"/>
      <c r="CH44" s="276" t="s">
        <v>301</v>
      </c>
      <c r="CI44" s="279" t="s">
        <v>302</v>
      </c>
      <c r="CJ44" s="271" t="s">
        <v>303</v>
      </c>
      <c r="CK44" s="276" t="s">
        <v>301</v>
      </c>
      <c r="CL44" s="279" t="s">
        <v>304</v>
      </c>
      <c r="CM44" s="271" t="s">
        <v>305</v>
      </c>
      <c r="CN44" s="256"/>
    </row>
    <row r="45" spans="1:92" s="1" customFormat="1" ht="15" customHeight="1" thickBot="1">
      <c r="A45" s="240"/>
      <c r="B45" s="85" t="str">
        <f>IF(ROW($A38)&gt;MAX(بيانات!$A:$A),"",INDEX(بيانات!$D:$D,MATCH(ROW($A38),بيانات!$A:$A,0)))</f>
        <v>عبدالله حسن عامر منصور</v>
      </c>
      <c r="C45" s="268"/>
      <c r="D45" s="269"/>
      <c r="E45" s="268"/>
      <c r="F45" s="258"/>
      <c r="G45" s="258"/>
      <c r="H45" s="258"/>
      <c r="I45" s="258"/>
      <c r="J45" s="258"/>
      <c r="K45" s="259"/>
      <c r="L45" s="257"/>
      <c r="M45" s="257"/>
      <c r="N45" s="257"/>
      <c r="O45" s="257"/>
      <c r="P45" s="257"/>
      <c r="Q45" s="259"/>
      <c r="R45" s="257"/>
      <c r="S45" s="257"/>
      <c r="T45" s="257"/>
      <c r="U45" s="257"/>
      <c r="V45" s="257"/>
      <c r="W45" s="257"/>
      <c r="X45" s="257"/>
      <c r="Y45" s="257"/>
      <c r="Z45" s="257"/>
      <c r="AA45" s="257"/>
      <c r="AB45" s="257"/>
      <c r="AC45" s="257"/>
      <c r="AD45" s="257"/>
      <c r="AE45" s="257"/>
      <c r="AF45" s="257"/>
      <c r="AG45" s="257"/>
      <c r="AH45" s="257"/>
      <c r="AI45" s="257"/>
      <c r="AJ45" s="257"/>
      <c r="AK45" s="257"/>
      <c r="AL45" s="248"/>
      <c r="AM45" s="244"/>
      <c r="AN45" s="245"/>
      <c r="AO45" s="246"/>
      <c r="AP45" s="247"/>
      <c r="AQ45" s="248"/>
      <c r="AR45" s="270"/>
      <c r="AS45" s="274" t="s">
        <v>306</v>
      </c>
      <c r="AT45" s="274"/>
      <c r="AU45" s="274"/>
      <c r="AV45" s="274"/>
      <c r="AW45" s="274"/>
      <c r="AX45" s="274" t="s">
        <v>307</v>
      </c>
      <c r="AY45" s="274"/>
      <c r="AZ45" s="274"/>
      <c r="BA45" s="274"/>
      <c r="BB45" s="274"/>
      <c r="BC45" s="274"/>
      <c r="BD45" s="274"/>
      <c r="BE45" s="274"/>
      <c r="BF45" s="274"/>
      <c r="BG45" s="274"/>
      <c r="BH45" s="274"/>
      <c r="BI45" s="274"/>
      <c r="BJ45" s="275" t="s">
        <v>308</v>
      </c>
      <c r="BK45" s="275"/>
      <c r="BL45" s="275"/>
      <c r="BM45" s="275"/>
      <c r="BN45" s="275"/>
      <c r="BO45" s="275"/>
      <c r="BP45" s="275"/>
      <c r="BQ45" s="275"/>
      <c r="BR45" s="275"/>
      <c r="BS45" s="267" t="s">
        <v>309</v>
      </c>
      <c r="BT45" s="267" t="s">
        <v>310</v>
      </c>
      <c r="BU45" s="267" t="s">
        <v>40</v>
      </c>
      <c r="BV45" s="267" t="s">
        <v>311</v>
      </c>
      <c r="BW45" s="267"/>
      <c r="BX45" s="267"/>
      <c r="BY45" s="267"/>
      <c r="BZ45" s="261"/>
      <c r="CA45" s="261"/>
      <c r="CB45" s="263"/>
      <c r="CC45" s="261"/>
      <c r="CD45" s="261"/>
      <c r="CF45" s="282"/>
      <c r="CG45" s="283"/>
      <c r="CH45" s="277"/>
      <c r="CI45" s="280"/>
      <c r="CJ45" s="272"/>
      <c r="CK45" s="277"/>
      <c r="CL45" s="280"/>
      <c r="CM45" s="272"/>
      <c r="CN45" s="256"/>
    </row>
    <row r="46" spans="1:92" s="1" customFormat="1" ht="56.25" customHeight="1" thickBot="1">
      <c r="A46" s="75"/>
      <c r="B46" s="88" t="str">
        <f>IF(ROW($A39)&gt;MAX(بيانات!$A:$A),"",INDEX(بيانات!$D:$D,MATCH(ROW($A39),بيانات!$A:$A,0)))</f>
        <v>عماد احمد محمد ابراهيم</v>
      </c>
      <c r="C46" s="268"/>
      <c r="D46" s="269"/>
      <c r="E46" s="268"/>
      <c r="F46" s="14" t="s">
        <v>258</v>
      </c>
      <c r="G46" s="14" t="s">
        <v>312</v>
      </c>
      <c r="H46" s="14" t="s">
        <v>313</v>
      </c>
      <c r="I46" s="14" t="s">
        <v>314</v>
      </c>
      <c r="J46" s="225" t="s">
        <v>315</v>
      </c>
      <c r="K46" s="259"/>
      <c r="L46" s="225" t="s">
        <v>259</v>
      </c>
      <c r="M46" s="225" t="s">
        <v>260</v>
      </c>
      <c r="N46" s="225" t="s">
        <v>261</v>
      </c>
      <c r="O46" s="225" t="s">
        <v>262</v>
      </c>
      <c r="P46" s="225" t="s">
        <v>263</v>
      </c>
      <c r="Q46" s="259"/>
      <c r="R46" s="16" t="s">
        <v>264</v>
      </c>
      <c r="S46" s="16" t="s">
        <v>265</v>
      </c>
      <c r="T46" s="16" t="s">
        <v>266</v>
      </c>
      <c r="U46" s="16" t="s">
        <v>12</v>
      </c>
      <c r="V46" s="16" t="s">
        <v>13</v>
      </c>
      <c r="W46" s="16" t="s">
        <v>267</v>
      </c>
      <c r="X46" s="16" t="s">
        <v>17</v>
      </c>
      <c r="Y46" s="16" t="s">
        <v>268</v>
      </c>
      <c r="Z46" s="16" t="s">
        <v>19</v>
      </c>
      <c r="AA46" s="16" t="s">
        <v>20</v>
      </c>
      <c r="AB46" s="16" t="s">
        <v>21</v>
      </c>
      <c r="AC46" s="16" t="s">
        <v>22</v>
      </c>
      <c r="AD46" s="16" t="s">
        <v>23</v>
      </c>
      <c r="AE46" s="17" t="s">
        <v>316</v>
      </c>
      <c r="AF46" s="16" t="s">
        <v>25</v>
      </c>
      <c r="AG46" s="16" t="s">
        <v>320</v>
      </c>
      <c r="AH46" s="16" t="s">
        <v>24</v>
      </c>
      <c r="AI46" s="16" t="s">
        <v>461</v>
      </c>
      <c r="AJ46" s="16"/>
      <c r="AK46" s="16" t="s">
        <v>321</v>
      </c>
      <c r="AL46" s="248"/>
      <c r="AM46" s="225" t="s">
        <v>312</v>
      </c>
      <c r="AN46" s="225" t="s">
        <v>322</v>
      </c>
      <c r="AO46" s="16" t="s">
        <v>269</v>
      </c>
      <c r="AP46" s="225" t="s">
        <v>323</v>
      </c>
      <c r="AQ46" s="248"/>
      <c r="AR46" s="270"/>
      <c r="AS46" s="225" t="s">
        <v>324</v>
      </c>
      <c r="AT46" s="225" t="s">
        <v>313</v>
      </c>
      <c r="AU46" s="225" t="s">
        <v>325</v>
      </c>
      <c r="AV46" s="225" t="s">
        <v>326</v>
      </c>
      <c r="AW46" s="225" t="s">
        <v>327</v>
      </c>
      <c r="AX46" s="225" t="s">
        <v>328</v>
      </c>
      <c r="AY46" s="225" t="s">
        <v>313</v>
      </c>
      <c r="AZ46" s="225" t="s">
        <v>326</v>
      </c>
      <c r="BA46" s="18">
        <v>1.4999999999999999E-2</v>
      </c>
      <c r="BB46" s="19">
        <v>5.0000000000000001E-3</v>
      </c>
      <c r="BC46" s="19" t="s">
        <v>42</v>
      </c>
      <c r="BD46" s="19" t="s">
        <v>270</v>
      </c>
      <c r="BE46" s="19" t="s">
        <v>43</v>
      </c>
      <c r="BF46" s="19" t="s">
        <v>44</v>
      </c>
      <c r="BG46" s="16" t="s">
        <v>45</v>
      </c>
      <c r="BH46" s="16" t="s">
        <v>41</v>
      </c>
      <c r="BI46" s="20" t="s">
        <v>30</v>
      </c>
      <c r="BJ46" s="16" t="s">
        <v>31</v>
      </c>
      <c r="BK46" s="16" t="s">
        <v>32</v>
      </c>
      <c r="BL46" s="16" t="s">
        <v>33</v>
      </c>
      <c r="BM46" s="16" t="s">
        <v>34</v>
      </c>
      <c r="BN46" s="16" t="s">
        <v>35</v>
      </c>
      <c r="BO46" s="16" t="s">
        <v>36</v>
      </c>
      <c r="BP46" s="16" t="s">
        <v>37</v>
      </c>
      <c r="BQ46" s="16" t="s">
        <v>38</v>
      </c>
      <c r="BR46" s="16" t="s">
        <v>39</v>
      </c>
      <c r="BS46" s="267"/>
      <c r="BT46" s="267"/>
      <c r="BU46" s="267"/>
      <c r="BV46" s="267"/>
      <c r="BW46" s="267"/>
      <c r="BX46" s="267"/>
      <c r="BY46" s="267"/>
      <c r="BZ46" s="261"/>
      <c r="CA46" s="261"/>
      <c r="CB46" s="264"/>
      <c r="CC46" s="261"/>
      <c r="CD46" s="261"/>
      <c r="CF46" s="282"/>
      <c r="CG46" s="284"/>
      <c r="CH46" s="278"/>
      <c r="CI46" s="281"/>
      <c r="CJ46" s="273"/>
      <c r="CK46" s="278"/>
      <c r="CL46" s="281"/>
      <c r="CM46" s="273"/>
      <c r="CN46" s="256"/>
    </row>
    <row r="47" spans="1:92" s="21" customFormat="1" ht="30.95" customHeight="1">
      <c r="A47" s="83"/>
      <c r="B47" s="86" t="str">
        <f>IF(ROW($A40)&gt;MAX(بيانات!$A:$A),"",INDEX(بيانات!$D:$D,MATCH(ROW($A40),بيانات!$A:$A,0)))</f>
        <v>حمدى جمعه حسن محمد</v>
      </c>
      <c r="C47" s="76">
        <f ca="1">IF($D47="","",OFFSET(بيانات!$A$1,MATCH($D47,بيانات!$D:$D,0)-1,2))</f>
        <v>78</v>
      </c>
      <c r="D47" s="84" t="s">
        <v>462</v>
      </c>
      <c r="E47" s="87">
        <f>IF($D47="","",MAX($E$9:$E46)+1)</f>
        <v>11</v>
      </c>
      <c r="F47" s="23">
        <f ca="1">IF($D47="","",OFFSET(بيانات!$A$1,MATCH($D47,بيانات!$D:$D,0)-1,F$1))</f>
        <v>0</v>
      </c>
      <c r="G47" s="23">
        <f ca="1">IF($E47="","",ROUND(F47*15%,2))</f>
        <v>0</v>
      </c>
      <c r="H47" s="23">
        <f ca="1">IF($E47="","",ROUND(F47*1%,2))</f>
        <v>0</v>
      </c>
      <c r="I47" s="23">
        <f ca="1">IF($E47="","",ROUND(F47*2%,2))</f>
        <v>0</v>
      </c>
      <c r="J47" s="23">
        <f ca="1">IF($E47="","",ROUND(F47*1.5%,2))</f>
        <v>0</v>
      </c>
      <c r="K47" s="24">
        <f ca="1">IF($E47="","",ROUND(SUM(F47:J47),2))</f>
        <v>0</v>
      </c>
      <c r="L47" s="23">
        <f ca="1">IF($D47="","",OFFSET(بيانات!$A$1,MATCH($D47,بيانات!$D:$D,0)-1,L$1))</f>
        <v>0</v>
      </c>
      <c r="M47" s="23">
        <f ca="1">IF($D47="","",OFFSET(بيانات!$A$1,MATCH($D47,بيانات!$D:$D,0)-1,M$1))</f>
        <v>0</v>
      </c>
      <c r="N47" s="23">
        <f ca="1">IF($D47="","",OFFSET(بيانات!$A$1,MATCH($D47,بيانات!$D:$D,0)-1,N$1))</f>
        <v>0</v>
      </c>
      <c r="O47" s="23">
        <f ca="1">IF($D47="","",OFFSET(بيانات!$A$1,MATCH($D47,بيانات!$D:$D,0)-1,O$1))</f>
        <v>0</v>
      </c>
      <c r="P47" s="23">
        <f ca="1">IF($D47="","",OFFSET(بيانات!$A$1,MATCH($D47,بيانات!$D:$D,0)-1,P$1))</f>
        <v>0</v>
      </c>
      <c r="Q47" s="24">
        <f ca="1">IF($E47="","",ROUND(SUM(L47:P47),2))</f>
        <v>0</v>
      </c>
      <c r="R47" s="23">
        <f ca="1">IF($D47="","",OFFSET(بيانات!$A$1,MATCH($D47,بيانات!$D:$D,0)-1,R$1))</f>
        <v>0</v>
      </c>
      <c r="S47" s="23">
        <f ca="1">IF($D47="","",OFFSET(بيانات!$A$1,MATCH($D47,بيانات!$D:$D,0)-1,S$1))</f>
        <v>0</v>
      </c>
      <c r="T47" s="23">
        <f ca="1">IF($D47="","",OFFSET(بيانات!$A$1,MATCH($D47,بيانات!$D:$D,0)-1,T$1))</f>
        <v>0</v>
      </c>
      <c r="U47" s="23">
        <f ca="1">IF($D47="","",OFFSET(بيانات!$A$1,MATCH($D47,بيانات!$D:$D,0)-1,U$1))</f>
        <v>0</v>
      </c>
      <c r="V47" s="23">
        <f ca="1">IF($D47="","",OFFSET(بيانات!$A$1,MATCH($D47,بيانات!$D:$D,0)-1,V$1))</f>
        <v>0</v>
      </c>
      <c r="W47" s="23">
        <f ca="1">IF($D47="","",OFFSET(بيانات!$A$1,MATCH($D47,بيانات!$D:$D,0)-1,W$1))</f>
        <v>0</v>
      </c>
      <c r="X47" s="23">
        <f ca="1">IF($D47="","",OFFSET(بيانات!$A$1,MATCH($D47,بيانات!$D:$D,0)-1,X$1))</f>
        <v>0</v>
      </c>
      <c r="Y47" s="23">
        <f ca="1">IF($D47="","",OFFSET(بيانات!$A$1,MATCH($D47,بيانات!$D:$D,0)-1,Y$1))</f>
        <v>0</v>
      </c>
      <c r="Z47" s="23">
        <f ca="1">IF($D47="","",OFFSET(بيانات!$A$1,MATCH($D47,بيانات!$D:$D,0)-1,Z$1))</f>
        <v>0</v>
      </c>
      <c r="AA47" s="23">
        <f ca="1">IF($D47="","",OFFSET(بيانات!$A$1,MATCH($D47,بيانات!$D:$D,0)-1,AA$1))</f>
        <v>0</v>
      </c>
      <c r="AB47" s="23">
        <f ca="1">IF($D47="","",OFFSET(بيانات!$A$1,MATCH($D47,بيانات!$D:$D,0)-1,AB$1))</f>
        <v>0</v>
      </c>
      <c r="AC47" s="23">
        <f ca="1">IF($D47="","",OFFSET(بيانات!$A$1,MATCH($D47,بيانات!$D:$D,0)-1,AC$1))</f>
        <v>0</v>
      </c>
      <c r="AD47" s="23">
        <f ca="1">IF($D47="","",OFFSET(بيانات!$A$1,MATCH($D47,بيانات!$D:$D,0)-1,AD$1))</f>
        <v>0</v>
      </c>
      <c r="AE47" s="26">
        <f ca="1">IF($E47="","",SUM(R47:AD47))</f>
        <v>0</v>
      </c>
      <c r="AF47" s="27">
        <f ca="1">IF($D47="","",OFFSET(بيانات!$A$1,MATCH($D47,بيانات!$D:$D,0)-1,AF$1))</f>
        <v>0</v>
      </c>
      <c r="AG47" s="23">
        <f ca="1">IF($E47="","",ROUND(AF47*F47,2))</f>
        <v>0</v>
      </c>
      <c r="AH47" s="27">
        <f ca="1">IF($D47="","",OFFSET(بيانات!$A$1,MATCH($D47,بيانات!$D:$D,0)-1,AH$1))</f>
        <v>0</v>
      </c>
      <c r="AI47" s="23">
        <f t="shared" ref="AI47:AI75" ca="1" si="78">IF($E47="","",ROUND(AH47*F47,2))</f>
        <v>0</v>
      </c>
      <c r="AJ47" s="27"/>
      <c r="AK47" s="23">
        <f ca="1">AI47+AG47</f>
        <v>0</v>
      </c>
      <c r="AL47" s="24">
        <f ca="1">ROUND(SUM(AK47+AE47+Q47),2)</f>
        <v>0</v>
      </c>
      <c r="AM47" s="23">
        <f ca="1">IF($E47="","",ROUND(AL47*15%,2))</f>
        <v>0</v>
      </c>
      <c r="AN47" s="23">
        <f ca="1">IF($E47="","",ROUND(AL47*1%,2))</f>
        <v>0</v>
      </c>
      <c r="AO47" s="23"/>
      <c r="AP47" s="23">
        <f ca="1">IF($D47="","",OFFSET(بيانات!$A$1,MATCH($D47,بيانات!$D:$D,0)-1,AP$1))</f>
        <v>0</v>
      </c>
      <c r="AQ47" s="24">
        <f ca="1">ROUND(SUM(AM47:AP47),2)</f>
        <v>0</v>
      </c>
      <c r="AR47" s="28">
        <f ca="1">ROUND(SUM(AQ47+AL47+K47),2)</f>
        <v>0</v>
      </c>
      <c r="AS47" s="23">
        <f t="shared" ref="AS47:AS75" ca="1" si="79">G47</f>
        <v>0</v>
      </c>
      <c r="AT47" s="23">
        <f t="shared" ref="AT47:AT75" ca="1" si="80">H47</f>
        <v>0</v>
      </c>
      <c r="AU47" s="23">
        <f t="shared" ref="AU47:AU75" ca="1" si="81">I47</f>
        <v>0</v>
      </c>
      <c r="AV47" s="23">
        <f ca="1">ROUND(F47*10%,2)</f>
        <v>0</v>
      </c>
      <c r="AW47" s="23">
        <f ca="1">ROUND(F47*3%,2)</f>
        <v>0</v>
      </c>
      <c r="AX47" s="23">
        <f t="shared" ref="AX47:AX75" ca="1" si="82">AM47</f>
        <v>0</v>
      </c>
      <c r="AY47" s="23">
        <f t="shared" ref="AY47:AY75" ca="1" si="83">AN47</f>
        <v>0</v>
      </c>
      <c r="AZ47" s="29">
        <f t="shared" ref="AZ47:AZ54" ca="1" si="84">ROUND(AL47*10%,2)</f>
        <v>0</v>
      </c>
      <c r="BA47" s="23">
        <f ca="1">ROUND(F47*1.5%,2)</f>
        <v>0</v>
      </c>
      <c r="BB47" s="23">
        <f ca="1">ROUND(F47*0.5%,2)</f>
        <v>0</v>
      </c>
      <c r="BC47" s="23">
        <f ca="1">IF($D47="","",OFFSET(بيانات!$A$1,MATCH($D47,بيانات!$D:$D,0)-1,BC$1))</f>
        <v>0</v>
      </c>
      <c r="BD47" s="23">
        <f ca="1">IF($D47="","",OFFSET(بيانات!$A$1,MATCH($D47,بيانات!$D:$D,0)-1,BD$1))</f>
        <v>0</v>
      </c>
      <c r="BE47" s="23">
        <f ca="1">IF($D47="","",OFFSET(بيانات!$A$1,MATCH($D47,بيانات!$D:$D,0)-1,BE$1))</f>
        <v>0</v>
      </c>
      <c r="BF47" s="23">
        <f ca="1">IF($D47="","",OFFSET(بيانات!$A$1,MATCH($D47,بيانات!$D:$D,0)-1,BF$1))</f>
        <v>0</v>
      </c>
      <c r="BG47" s="23">
        <f ca="1">IF($D47="","",OFFSET(بيانات!$A$1,MATCH($D47,بيانات!$D:$D,0)-1,BG$1))</f>
        <v>0</v>
      </c>
      <c r="BH47" s="23"/>
      <c r="BI47" s="23">
        <f ca="1">IF($D47="","",OFFSET(بيانات!$A$1,MATCH($D47,بيانات!$D:$D,0)-1,BI$1))</f>
        <v>0</v>
      </c>
      <c r="BJ47" s="26">
        <f ca="1">IF($D47="","",OFFSET(بيانات!$A$1,MATCH($D47,بيانات!$D:$D,0)-1,BJ$1))</f>
        <v>0</v>
      </c>
      <c r="BK47" s="26">
        <f ca="1">IF($D47="","",OFFSET(بيانات!$A$1,MATCH($D47,بيانات!$D:$D,0)-1,BK$1))</f>
        <v>0</v>
      </c>
      <c r="BL47" s="26">
        <f ca="1">IF($D47="","",OFFSET(بيانات!$A$1,MATCH($D47,بيانات!$D:$D,0)-1,BL$1))</f>
        <v>0</v>
      </c>
      <c r="BM47" s="26">
        <f ca="1">IF($D47="","",OFFSET(بيانات!$A$1,MATCH($D47,بيانات!$D:$D,0)-1,BM$1))</f>
        <v>0</v>
      </c>
      <c r="BN47" s="26">
        <f ca="1">IF($D47="","",OFFSET(بيانات!$A$1,MATCH($D47,بيانات!$D:$D,0)-1,BN$1))</f>
        <v>0</v>
      </c>
      <c r="BO47" s="26">
        <f ca="1">IF($D47="","",OFFSET(بيانات!$A$1,MATCH($D47,بيانات!$D:$D,0)-1,BO$1))</f>
        <v>0</v>
      </c>
      <c r="BP47" s="26">
        <f ca="1">IF($D47="","",OFFSET(بيانات!$A$1,MATCH($D47,بيانات!$D:$D,0)-1,BP$1))</f>
        <v>0</v>
      </c>
      <c r="BQ47" s="26">
        <f ca="1">IF($D47="","",OFFSET(بيانات!$A$1,MATCH($D47,بيانات!$D:$D,0)-1,BQ$1))</f>
        <v>0</v>
      </c>
      <c r="BR47" s="26">
        <f ca="1">IF($D47="","",OFFSET(بيانات!$A$1,MATCH($D47,بيانات!$D:$D,0)-1,BR$1))</f>
        <v>0</v>
      </c>
      <c r="BS47" s="23">
        <f ca="1">IF((CF47-50)&gt;=5000,CEILING(TRUNC((CF47-50)*(8/1000),2),0.05),IF((CF47-50)&gt;=1000,CEILING(TRUNC((CF47-50)*(7.5/1000),2),0.05),IF((CF47-50)&gt;=500,CEILING(TRUNC((CF47-50)*(7/1000),2),0.05),IF((CF47-50)&gt;=250,CEILING(TRUNC((CF47-50)*(6.5/1000),2),0.05),IF(CF47&gt;50,CEILING(TRUNC((CF47-50)*(6/1000),2),0.05),0)))))</f>
        <v>0</v>
      </c>
      <c r="BT47" s="30"/>
      <c r="BU47" s="23">
        <f ca="1">IF($D47="","",OFFSET(بيانات!$A$1,MATCH($D47,بيانات!$D:$D,0)-1,BU$1))</f>
        <v>0</v>
      </c>
      <c r="BV47" s="23">
        <f ca="1">ROUND(SUM(BJ47:BQ47)*1%,2)</f>
        <v>0</v>
      </c>
      <c r="BW47" s="25"/>
      <c r="BX47" s="31">
        <f ca="1">CJ47</f>
        <v>0</v>
      </c>
      <c r="BY47" s="31">
        <f t="shared" ref="BY47:BY75" ca="1" si="85">CM47</f>
        <v>0</v>
      </c>
      <c r="BZ47" s="32">
        <f t="shared" ref="BZ47:BZ75" ca="1" si="86">ROUND(SUM(AS47:BY47),2)</f>
        <v>0</v>
      </c>
      <c r="CA47" s="32">
        <f t="shared" ref="CA47:CA75" ca="1" si="87">ROUND(SUM(AR47-BZ47),2)</f>
        <v>0</v>
      </c>
      <c r="CB47" s="33" t="str">
        <f t="shared" ref="CB47:CB75" si="88">D47</f>
        <v>أهداب محمد محمد ابراهيم</v>
      </c>
      <c r="CC47" s="34"/>
      <c r="CD47" s="82">
        <f>E47</f>
        <v>11</v>
      </c>
      <c r="CE47" s="35"/>
      <c r="CF47" s="36">
        <f t="shared" ref="CF47:CF75" ca="1" si="89">ROUND(SUM(F47+AL47)-(Q47+AV47+AW47+AZ47+BB47),2)</f>
        <v>0</v>
      </c>
      <c r="CG47" s="35">
        <v>30</v>
      </c>
      <c r="CH47" s="36">
        <f ca="1">ROUND(SUM(AR47/CG47),2)</f>
        <v>0</v>
      </c>
      <c r="CI47" s="35">
        <v>0</v>
      </c>
      <c r="CJ47" s="35">
        <f t="shared" ref="CJ47:CJ75" ca="1" si="90">ROUND(CI47*CH47,2)</f>
        <v>0</v>
      </c>
      <c r="CK47" s="36">
        <f t="shared" ref="CK47:CK75" ca="1" si="91">ROUND(SUM(F47+Q47+T47)/(CG47),2)</f>
        <v>0</v>
      </c>
      <c r="CL47" s="35">
        <v>0</v>
      </c>
      <c r="CM47" s="35">
        <f t="shared" ref="CM47:CM75" ca="1" si="92">ROUND(CL47*CK47,2)</f>
        <v>0</v>
      </c>
      <c r="CN47" s="35">
        <f t="shared" ref="CN47:CN75" ca="1" si="93">ROUND(CM47+CJ47,2)</f>
        <v>0</v>
      </c>
    </row>
    <row r="48" spans="1:92" s="35" customFormat="1" ht="30.95" customHeight="1">
      <c r="B48" s="86" t="str">
        <f>IF(ROW($A41)&gt;MAX(بيانات!$A:$A),"",INDEX(بيانات!$D:$D,MATCH(ROW($A41),بيانات!$A:$A,0)))</f>
        <v>محمد السيد احمد سليمان</v>
      </c>
      <c r="C48" s="76">
        <f ca="1">IF($D48="","",OFFSET(بيانات!$A$1,MATCH($D48,بيانات!$D:$D,0)-1,2))</f>
        <v>87</v>
      </c>
      <c r="D48" s="84" t="s">
        <v>463</v>
      </c>
      <c r="E48" s="87">
        <f>IF($D48="","",MAX($E$9:$E47)+1)</f>
        <v>12</v>
      </c>
      <c r="F48" s="23">
        <f ca="1">IF($D48="","",OFFSET(بيانات!$A$1,MATCH($D48,بيانات!$D:$D,0)-1,F$1))</f>
        <v>0</v>
      </c>
      <c r="G48" s="23">
        <f t="shared" ref="G48:G75" ca="1" si="94">IF($E48="","",ROUND(F48*15%,2))</f>
        <v>0</v>
      </c>
      <c r="H48" s="23">
        <f t="shared" ref="H48:H75" ca="1" si="95">IF($E48="","",ROUND(F48*1%,2))</f>
        <v>0</v>
      </c>
      <c r="I48" s="23">
        <f t="shared" ref="I48:I75" ca="1" si="96">IF($E48="","",ROUND(F48*2%,2))</f>
        <v>0</v>
      </c>
      <c r="J48" s="23">
        <f t="shared" ref="J48:J75" ca="1" si="97">IF($E48="","",ROUND(F48*1.5%,2))</f>
        <v>0</v>
      </c>
      <c r="K48" s="24">
        <f t="shared" ref="K48:K75" ca="1" si="98">IF($E48="","",ROUND(SUM(F48:J48),2))</f>
        <v>0</v>
      </c>
      <c r="L48" s="23">
        <f ca="1">IF($D48="","",OFFSET(بيانات!$A$1,MATCH($D48,بيانات!$D:$D,0)-1,L$1))</f>
        <v>0</v>
      </c>
      <c r="M48" s="23">
        <f ca="1">IF($D48="","",OFFSET(بيانات!$A$1,MATCH($D48,بيانات!$D:$D,0)-1,M$1))</f>
        <v>0</v>
      </c>
      <c r="N48" s="23">
        <f ca="1">IF($D48="","",OFFSET(بيانات!$A$1,MATCH($D48,بيانات!$D:$D,0)-1,N$1))</f>
        <v>0</v>
      </c>
      <c r="O48" s="23">
        <f ca="1">IF($D48="","",OFFSET(بيانات!$A$1,MATCH($D48,بيانات!$D:$D,0)-1,O$1))</f>
        <v>0</v>
      </c>
      <c r="P48" s="23">
        <f ca="1">IF($D48="","",OFFSET(بيانات!$A$1,MATCH($D48,بيانات!$D:$D,0)-1,P$1))</f>
        <v>0</v>
      </c>
      <c r="Q48" s="24">
        <f t="shared" ref="Q48:Q75" ca="1" si="99">IF($E48="","",ROUND(SUM(L48:P48),2))</f>
        <v>0</v>
      </c>
      <c r="R48" s="23">
        <f ca="1">IF($D48="","",OFFSET(بيانات!$A$1,MATCH($D48,بيانات!$D:$D,0)-1,R$1))</f>
        <v>0</v>
      </c>
      <c r="S48" s="23">
        <f ca="1">IF($D48="","",OFFSET(بيانات!$A$1,MATCH($D48,بيانات!$D:$D,0)-1,S$1))</f>
        <v>0</v>
      </c>
      <c r="T48" s="23">
        <f ca="1">IF($D48="","",OFFSET(بيانات!$A$1,MATCH($D48,بيانات!$D:$D,0)-1,T$1))</f>
        <v>0</v>
      </c>
      <c r="U48" s="23">
        <f ca="1">IF($D48="","",OFFSET(بيانات!$A$1,MATCH($D48,بيانات!$D:$D,0)-1,U$1))</f>
        <v>0</v>
      </c>
      <c r="V48" s="23">
        <f ca="1">IF($D48="","",OFFSET(بيانات!$A$1,MATCH($D48,بيانات!$D:$D,0)-1,V$1))</f>
        <v>0</v>
      </c>
      <c r="W48" s="23">
        <f ca="1">IF($D48="","",OFFSET(بيانات!$A$1,MATCH($D48,بيانات!$D:$D,0)-1,W$1))</f>
        <v>0</v>
      </c>
      <c r="X48" s="23">
        <f ca="1">IF($D48="","",OFFSET(بيانات!$A$1,MATCH($D48,بيانات!$D:$D,0)-1,X$1))</f>
        <v>0</v>
      </c>
      <c r="Y48" s="23">
        <f ca="1">IF($D48="","",OFFSET(بيانات!$A$1,MATCH($D48,بيانات!$D:$D,0)-1,Y$1))</f>
        <v>0</v>
      </c>
      <c r="Z48" s="23">
        <f ca="1">IF($D48="","",OFFSET(بيانات!$A$1,MATCH($D48,بيانات!$D:$D,0)-1,Z$1))</f>
        <v>0</v>
      </c>
      <c r="AA48" s="23">
        <f ca="1">IF($D48="","",OFFSET(بيانات!$A$1,MATCH($D48,بيانات!$D:$D,0)-1,AA$1))</f>
        <v>0</v>
      </c>
      <c r="AB48" s="23">
        <f ca="1">IF($D48="","",OFFSET(بيانات!$A$1,MATCH($D48,بيانات!$D:$D,0)-1,AB$1))</f>
        <v>0</v>
      </c>
      <c r="AC48" s="23">
        <f ca="1">IF($D48="","",OFFSET(بيانات!$A$1,MATCH($D48,بيانات!$D:$D,0)-1,AC$1))</f>
        <v>0</v>
      </c>
      <c r="AD48" s="23">
        <f ca="1">IF($D48="","",OFFSET(بيانات!$A$1,MATCH($D48,بيانات!$D:$D,0)-1,AD$1))</f>
        <v>0</v>
      </c>
      <c r="AE48" s="26">
        <f t="shared" ref="AE48:AE56" ca="1" si="100">IF($E48="","",SUM(R48:AD48))</f>
        <v>0</v>
      </c>
      <c r="AF48" s="27">
        <f ca="1">IF($D48="","",OFFSET(بيانات!$A$1,MATCH($D48,بيانات!$D:$D,0)-1,AF$1))</f>
        <v>0</v>
      </c>
      <c r="AG48" s="23">
        <f t="shared" ref="AG48:AG56" ca="1" si="101">IF($E48="","",ROUND(AF48*F48,2))</f>
        <v>0</v>
      </c>
      <c r="AH48" s="27">
        <f ca="1">IF($D48="","",OFFSET(بيانات!$A$1,MATCH($D48,بيانات!$D:$D,0)-1,AH$1))</f>
        <v>0</v>
      </c>
      <c r="AI48" s="23">
        <f t="shared" ca="1" si="78"/>
        <v>0</v>
      </c>
      <c r="AJ48" s="27"/>
      <c r="AK48" s="23">
        <f t="shared" ref="AK48:AK56" ca="1" si="102">AI48+AG48</f>
        <v>0</v>
      </c>
      <c r="AL48" s="24">
        <f ca="1">ROUND(SUM(AK48+AE48+Q48),2)</f>
        <v>0</v>
      </c>
      <c r="AM48" s="29">
        <f t="shared" ref="AM48:AM56" ca="1" si="103">ROUND(AL48*15%,2)</f>
        <v>0</v>
      </c>
      <c r="AN48" s="29">
        <f ca="1">ROUND(AL48*1%,2)</f>
        <v>0</v>
      </c>
      <c r="AO48" s="29"/>
      <c r="AP48" s="23">
        <f ca="1">IF($D48="","",OFFSET(بيانات!$A$1,MATCH($D48,بيانات!$D:$D,0)-1,AP$1))</f>
        <v>0</v>
      </c>
      <c r="AQ48" s="37">
        <f ca="1">ROUND(SUM(AM48:AP48),2)</f>
        <v>0</v>
      </c>
      <c r="AR48" s="40">
        <f ca="1">ROUND(SUM(AQ48+AL48+K48),2)</f>
        <v>0</v>
      </c>
      <c r="AS48" s="29">
        <f t="shared" ca="1" si="79"/>
        <v>0</v>
      </c>
      <c r="AT48" s="29">
        <f t="shared" ca="1" si="80"/>
        <v>0</v>
      </c>
      <c r="AU48" s="29">
        <f t="shared" ca="1" si="81"/>
        <v>0</v>
      </c>
      <c r="AV48" s="29">
        <f ca="1">ROUND(F48*10%,2)</f>
        <v>0</v>
      </c>
      <c r="AW48" s="29">
        <f ca="1">ROUND(F48*3%,2)</f>
        <v>0</v>
      </c>
      <c r="AX48" s="29">
        <f t="shared" ca="1" si="82"/>
        <v>0</v>
      </c>
      <c r="AY48" s="29">
        <f t="shared" ca="1" si="83"/>
        <v>0</v>
      </c>
      <c r="AZ48" s="29">
        <f t="shared" ca="1" si="84"/>
        <v>0</v>
      </c>
      <c r="BA48" s="29">
        <f ca="1">ROUND(F48*1.5%,2)</f>
        <v>0</v>
      </c>
      <c r="BB48" s="29">
        <f ca="1">ROUND(F48*0.5%,2)</f>
        <v>0</v>
      </c>
      <c r="BC48" s="23">
        <f ca="1">IF($D48="","",OFFSET(بيانات!$A$1,MATCH($D48,بيانات!$D:$D,0)-1,BC$1))</f>
        <v>0</v>
      </c>
      <c r="BD48" s="23">
        <f ca="1">IF($D48="","",OFFSET(بيانات!$A$1,MATCH($D48,بيانات!$D:$D,0)-1,BD$1))</f>
        <v>0</v>
      </c>
      <c r="BE48" s="23">
        <f ca="1">IF($D48="","",OFFSET(بيانات!$A$1,MATCH($D48,بيانات!$D:$D,0)-1,BE$1))</f>
        <v>0</v>
      </c>
      <c r="BF48" s="23">
        <f ca="1">IF($D48="","",OFFSET(بيانات!$A$1,MATCH($D48,بيانات!$D:$D,0)-1,BF$1))</f>
        <v>0</v>
      </c>
      <c r="BG48" s="23">
        <f ca="1">IF($D48="","",OFFSET(بيانات!$A$1,MATCH($D48,بيانات!$D:$D,0)-1,BG$1))</f>
        <v>0</v>
      </c>
      <c r="BH48" s="23"/>
      <c r="BI48" s="23">
        <f ca="1">IF($D48="","",OFFSET(بيانات!$A$1,MATCH($D48,بيانات!$D:$D,0)-1,BI$1))</f>
        <v>0</v>
      </c>
      <c r="BJ48" s="26">
        <f ca="1">IF($D48="","",OFFSET(بيانات!$A$1,MATCH($D48,بيانات!$D:$D,0)-1,BJ$1))</f>
        <v>0</v>
      </c>
      <c r="BK48" s="26">
        <f ca="1">IF($D48="","",OFFSET(بيانات!$A$1,MATCH($D48,بيانات!$D:$D,0)-1,BK$1))</f>
        <v>0</v>
      </c>
      <c r="BL48" s="26">
        <f ca="1">IF($D48="","",OFFSET(بيانات!$A$1,MATCH($D48,بيانات!$D:$D,0)-1,BL$1))</f>
        <v>0</v>
      </c>
      <c r="BM48" s="26">
        <f ca="1">IF($D48="","",OFFSET(بيانات!$A$1,MATCH($D48,بيانات!$D:$D,0)-1,BM$1))</f>
        <v>0</v>
      </c>
      <c r="BN48" s="26">
        <f ca="1">IF($D48="","",OFFSET(بيانات!$A$1,MATCH($D48,بيانات!$D:$D,0)-1,BN$1))</f>
        <v>0</v>
      </c>
      <c r="BO48" s="26">
        <f ca="1">IF($D48="","",OFFSET(بيانات!$A$1,MATCH($D48,بيانات!$D:$D,0)-1,BO$1))</f>
        <v>0</v>
      </c>
      <c r="BP48" s="26">
        <f ca="1">IF($D48="","",OFFSET(بيانات!$A$1,MATCH($D48,بيانات!$D:$D,0)-1,BP$1))</f>
        <v>0</v>
      </c>
      <c r="BQ48" s="26">
        <f ca="1">IF($D48="","",OFFSET(بيانات!$A$1,MATCH($D48,بيانات!$D:$D,0)-1,BQ$1))</f>
        <v>0</v>
      </c>
      <c r="BR48" s="26">
        <f ca="1">IF($D48="","",OFFSET(بيانات!$A$1,MATCH($D48,بيانات!$D:$D,0)-1,BR$1))</f>
        <v>0</v>
      </c>
      <c r="BS48" s="29">
        <f ca="1">IF((CF48-50)&gt;=5000,CEILING(TRUNC((CF48-50)*(8/1000),2),0.05),IF((CF48-50)&gt;=1000,CEILING(TRUNC((CF48-50)*(7.5/1000),2),0.05),IF((CF48-50)&gt;=500,CEILING(TRUNC((CF48-50)*(7/1000),2),0.05),IF((CF48-50)&gt;=250,CEILING(TRUNC((CF48-50)*(6.5/1000),2),0.05),IF(CF48&gt;50,CEILING(TRUNC((CF48-50)*(6/1000),2),0.05),0)))))</f>
        <v>0</v>
      </c>
      <c r="BT48" s="31"/>
      <c r="BU48" s="23">
        <f ca="1">IF($D48="","",OFFSET(بيانات!$A$1,MATCH($D48,بيانات!$D:$D,0)-1,BU$1))</f>
        <v>0</v>
      </c>
      <c r="BV48" s="29">
        <f ca="1">ROUND(SUM(BJ48:BQ48)*1%,2)</f>
        <v>0</v>
      </c>
      <c r="BW48" s="38"/>
      <c r="BX48" s="31">
        <f t="shared" ref="BX48:BX56" ca="1" si="104">CJ48</f>
        <v>0</v>
      </c>
      <c r="BY48" s="31">
        <f t="shared" ca="1" si="85"/>
        <v>0</v>
      </c>
      <c r="BZ48" s="32">
        <f t="shared" ca="1" si="86"/>
        <v>0</v>
      </c>
      <c r="CA48" s="32">
        <f t="shared" ca="1" si="87"/>
        <v>0</v>
      </c>
      <c r="CB48" s="33" t="str">
        <f t="shared" si="88"/>
        <v>ااسماء حمدى محمد محمد</v>
      </c>
      <c r="CC48" s="34"/>
      <c r="CD48" s="82">
        <f t="shared" ref="CD48:CD56" si="105">E48</f>
        <v>12</v>
      </c>
      <c r="CF48" s="36">
        <f t="shared" ca="1" si="89"/>
        <v>0</v>
      </c>
      <c r="CG48" s="35">
        <v>30</v>
      </c>
      <c r="CH48" s="36">
        <f t="shared" ref="CH48" ca="1" si="106">ROUND(SUM(AR48/CG48),2)</f>
        <v>0</v>
      </c>
      <c r="CI48" s="35">
        <v>0</v>
      </c>
      <c r="CJ48" s="35">
        <f t="shared" ca="1" si="90"/>
        <v>0</v>
      </c>
      <c r="CK48" s="36">
        <f t="shared" ca="1" si="91"/>
        <v>0</v>
      </c>
      <c r="CL48" s="35">
        <v>0</v>
      </c>
      <c r="CM48" s="35">
        <f t="shared" ca="1" si="92"/>
        <v>0</v>
      </c>
      <c r="CN48" s="35">
        <f t="shared" ca="1" si="93"/>
        <v>0</v>
      </c>
    </row>
    <row r="49" spans="2:92" s="35" customFormat="1" ht="30.95" customHeight="1">
      <c r="B49" s="86" t="str">
        <f>IF(ROW($A42)&gt;MAX(بيانات!$A:$A),"",INDEX(بيانات!$D:$D,MATCH(ROW($A42),بيانات!$A:$A,0)))</f>
        <v>عمرو فتحى محمد السيد</v>
      </c>
      <c r="C49" s="76">
        <f ca="1">IF($D49="","",OFFSET(بيانات!$A$1,MATCH($D49,بيانات!$D:$D,0)-1,2))</f>
        <v>42</v>
      </c>
      <c r="D49" s="84" t="s">
        <v>98</v>
      </c>
      <c r="E49" s="87">
        <f>IF($D49="","",MAX($E$9:$E48)+1)</f>
        <v>13</v>
      </c>
      <c r="F49" s="23">
        <f ca="1">IF($D49="","",OFFSET(بيانات!$A$1,MATCH($D49,بيانات!$D:$D,0)-1,F$1))</f>
        <v>0</v>
      </c>
      <c r="G49" s="23">
        <f t="shared" ca="1" si="94"/>
        <v>0</v>
      </c>
      <c r="H49" s="23">
        <f t="shared" ca="1" si="95"/>
        <v>0</v>
      </c>
      <c r="I49" s="23">
        <f t="shared" ca="1" si="96"/>
        <v>0</v>
      </c>
      <c r="J49" s="23">
        <f t="shared" ca="1" si="97"/>
        <v>0</v>
      </c>
      <c r="K49" s="24">
        <f t="shared" ca="1" si="98"/>
        <v>0</v>
      </c>
      <c r="L49" s="23">
        <f ca="1">IF($D49="","",OFFSET(بيانات!$A$1,MATCH($D49,بيانات!$D:$D,0)-1,L$1))</f>
        <v>0</v>
      </c>
      <c r="M49" s="23">
        <f ca="1">IF($D49="","",OFFSET(بيانات!$A$1,MATCH($D49,بيانات!$D:$D,0)-1,M$1))</f>
        <v>0</v>
      </c>
      <c r="N49" s="23">
        <f ca="1">IF($D49="","",OFFSET(بيانات!$A$1,MATCH($D49,بيانات!$D:$D,0)-1,N$1))</f>
        <v>0</v>
      </c>
      <c r="O49" s="23">
        <f ca="1">IF($D49="","",OFFSET(بيانات!$A$1,MATCH($D49,بيانات!$D:$D,0)-1,O$1))</f>
        <v>0</v>
      </c>
      <c r="P49" s="23">
        <f ca="1">IF($D49="","",OFFSET(بيانات!$A$1,MATCH($D49,بيانات!$D:$D,0)-1,P$1))</f>
        <v>0</v>
      </c>
      <c r="Q49" s="24">
        <f t="shared" ca="1" si="99"/>
        <v>0</v>
      </c>
      <c r="R49" s="23">
        <f ca="1">IF($D49="","",OFFSET(بيانات!$A$1,MATCH($D49,بيانات!$D:$D,0)-1,R$1))</f>
        <v>0</v>
      </c>
      <c r="S49" s="23">
        <f ca="1">IF($D49="","",OFFSET(بيانات!$A$1,MATCH($D49,بيانات!$D:$D,0)-1,S$1))</f>
        <v>0</v>
      </c>
      <c r="T49" s="23">
        <f ca="1">IF($D49="","",OFFSET(بيانات!$A$1,MATCH($D49,بيانات!$D:$D,0)-1,T$1))</f>
        <v>0</v>
      </c>
      <c r="U49" s="23">
        <f ca="1">IF($D49="","",OFFSET(بيانات!$A$1,MATCH($D49,بيانات!$D:$D,0)-1,U$1))</f>
        <v>0</v>
      </c>
      <c r="V49" s="23">
        <f ca="1">IF($D49="","",OFFSET(بيانات!$A$1,MATCH($D49,بيانات!$D:$D,0)-1,V$1))</f>
        <v>0</v>
      </c>
      <c r="W49" s="23">
        <f ca="1">IF($D49="","",OFFSET(بيانات!$A$1,MATCH($D49,بيانات!$D:$D,0)-1,W$1))</f>
        <v>0</v>
      </c>
      <c r="X49" s="23">
        <f ca="1">IF($D49="","",OFFSET(بيانات!$A$1,MATCH($D49,بيانات!$D:$D,0)-1,X$1))</f>
        <v>0</v>
      </c>
      <c r="Y49" s="23">
        <f ca="1">IF($D49="","",OFFSET(بيانات!$A$1,MATCH($D49,بيانات!$D:$D,0)-1,Y$1))</f>
        <v>0</v>
      </c>
      <c r="Z49" s="23">
        <f ca="1">IF($D49="","",OFFSET(بيانات!$A$1,MATCH($D49,بيانات!$D:$D,0)-1,Z$1))</f>
        <v>0</v>
      </c>
      <c r="AA49" s="23">
        <f ca="1">IF($D49="","",OFFSET(بيانات!$A$1,MATCH($D49,بيانات!$D:$D,0)-1,AA$1))</f>
        <v>0</v>
      </c>
      <c r="AB49" s="23">
        <f ca="1">IF($D49="","",OFFSET(بيانات!$A$1,MATCH($D49,بيانات!$D:$D,0)-1,AB$1))</f>
        <v>0</v>
      </c>
      <c r="AC49" s="23">
        <f ca="1">IF($D49="","",OFFSET(بيانات!$A$1,MATCH($D49,بيانات!$D:$D,0)-1,AC$1))</f>
        <v>0</v>
      </c>
      <c r="AD49" s="23">
        <f ca="1">IF($D49="","",OFFSET(بيانات!$A$1,MATCH($D49,بيانات!$D:$D,0)-1,AD$1))</f>
        <v>0</v>
      </c>
      <c r="AE49" s="26">
        <f t="shared" ca="1" si="100"/>
        <v>0</v>
      </c>
      <c r="AF49" s="27">
        <f ca="1">IF($D49="","",OFFSET(بيانات!$A$1,MATCH($D49,بيانات!$D:$D,0)-1,AF$1))</f>
        <v>0</v>
      </c>
      <c r="AG49" s="23">
        <f t="shared" ca="1" si="101"/>
        <v>0</v>
      </c>
      <c r="AH49" s="27">
        <f ca="1">IF($D49="","",OFFSET(بيانات!$A$1,MATCH($D49,بيانات!$D:$D,0)-1,AH$1))</f>
        <v>0</v>
      </c>
      <c r="AI49" s="23">
        <f t="shared" ca="1" si="78"/>
        <v>0</v>
      </c>
      <c r="AJ49" s="27"/>
      <c r="AK49" s="23">
        <f t="shared" ca="1" si="102"/>
        <v>0</v>
      </c>
      <c r="AL49" s="24">
        <f t="shared" ref="AL49:AL53" ca="1" si="107">ROUND(SUM(AK49+AE49+Q49),2)</f>
        <v>0</v>
      </c>
      <c r="AM49" s="29">
        <f t="shared" ca="1" si="103"/>
        <v>0</v>
      </c>
      <c r="AN49" s="29">
        <f t="shared" ref="AN49:AN56" ca="1" si="108">ROUND(AL49*1%,2)</f>
        <v>0</v>
      </c>
      <c r="AO49" s="29"/>
      <c r="AP49" s="23">
        <f ca="1">IF($D49="","",OFFSET(بيانات!$A$1,MATCH($D49,بيانات!$D:$D,0)-1,AP$1))</f>
        <v>0</v>
      </c>
      <c r="AQ49" s="37">
        <f t="shared" ref="AQ49:AQ56" ca="1" si="109">ROUND(SUM(AM49:AP49),2)</f>
        <v>0</v>
      </c>
      <c r="AR49" s="40">
        <f t="shared" ref="AR49:AR56" ca="1" si="110">ROUND(SUM(AQ49+AL49+K49),2)</f>
        <v>0</v>
      </c>
      <c r="AS49" s="29">
        <f t="shared" ca="1" si="79"/>
        <v>0</v>
      </c>
      <c r="AT49" s="29">
        <f t="shared" ca="1" si="80"/>
        <v>0</v>
      </c>
      <c r="AU49" s="29">
        <f t="shared" ca="1" si="81"/>
        <v>0</v>
      </c>
      <c r="AV49" s="29">
        <f t="shared" ref="AV49:AV56" ca="1" si="111">ROUND(F49*10%,2)</f>
        <v>0</v>
      </c>
      <c r="AW49" s="29">
        <f t="shared" ref="AW49:AW56" ca="1" si="112">ROUND(F49*3%,2)</f>
        <v>0</v>
      </c>
      <c r="AX49" s="29">
        <f t="shared" ca="1" si="82"/>
        <v>0</v>
      </c>
      <c r="AY49" s="29">
        <f t="shared" ca="1" si="83"/>
        <v>0</v>
      </c>
      <c r="AZ49" s="29">
        <f t="shared" ca="1" si="84"/>
        <v>0</v>
      </c>
      <c r="BA49" s="29">
        <f t="shared" ref="BA49:BA56" ca="1" si="113">ROUND(F49*1.5%,2)</f>
        <v>0</v>
      </c>
      <c r="BB49" s="29">
        <f t="shared" ref="BB49:BB56" ca="1" si="114">ROUND(F49*0.5%,2)</f>
        <v>0</v>
      </c>
      <c r="BC49" s="23">
        <f ca="1">IF($D49="","",OFFSET(بيانات!$A$1,MATCH($D49,بيانات!$D:$D,0)-1,BC$1))</f>
        <v>0</v>
      </c>
      <c r="BD49" s="23">
        <f ca="1">IF($D49="","",OFFSET(بيانات!$A$1,MATCH($D49,بيانات!$D:$D,0)-1,BD$1))</f>
        <v>0</v>
      </c>
      <c r="BE49" s="23">
        <f ca="1">IF($D49="","",OFFSET(بيانات!$A$1,MATCH($D49,بيانات!$D:$D,0)-1,BE$1))</f>
        <v>0</v>
      </c>
      <c r="BF49" s="23">
        <f ca="1">IF($D49="","",OFFSET(بيانات!$A$1,MATCH($D49,بيانات!$D:$D,0)-1,BF$1))</f>
        <v>0</v>
      </c>
      <c r="BG49" s="23">
        <f ca="1">IF($D49="","",OFFSET(بيانات!$A$1,MATCH($D49,بيانات!$D:$D,0)-1,BG$1))</f>
        <v>0</v>
      </c>
      <c r="BH49" s="23"/>
      <c r="BI49" s="23">
        <f ca="1">IF($D49="","",OFFSET(بيانات!$A$1,MATCH($D49,بيانات!$D:$D,0)-1,BI$1))</f>
        <v>0</v>
      </c>
      <c r="BJ49" s="26">
        <f ca="1">IF($D49="","",OFFSET(بيانات!$A$1,MATCH($D49,بيانات!$D:$D,0)-1,BJ$1))</f>
        <v>0</v>
      </c>
      <c r="BK49" s="26">
        <f ca="1">IF($D49="","",OFFSET(بيانات!$A$1,MATCH($D49,بيانات!$D:$D,0)-1,BK$1))</f>
        <v>0</v>
      </c>
      <c r="BL49" s="26">
        <f ca="1">IF($D49="","",OFFSET(بيانات!$A$1,MATCH($D49,بيانات!$D:$D,0)-1,BL$1))</f>
        <v>0</v>
      </c>
      <c r="BM49" s="26">
        <f ca="1">IF($D49="","",OFFSET(بيانات!$A$1,MATCH($D49,بيانات!$D:$D,0)-1,BM$1))</f>
        <v>0</v>
      </c>
      <c r="BN49" s="26">
        <f ca="1">IF($D49="","",OFFSET(بيانات!$A$1,MATCH($D49,بيانات!$D:$D,0)-1,BN$1))</f>
        <v>0</v>
      </c>
      <c r="BO49" s="26">
        <f ca="1">IF($D49="","",OFFSET(بيانات!$A$1,MATCH($D49,بيانات!$D:$D,0)-1,BO$1))</f>
        <v>0</v>
      </c>
      <c r="BP49" s="26">
        <f ca="1">IF($D49="","",OFFSET(بيانات!$A$1,MATCH($D49,بيانات!$D:$D,0)-1,BP$1))</f>
        <v>0</v>
      </c>
      <c r="BQ49" s="26">
        <f ca="1">IF($D49="","",OFFSET(بيانات!$A$1,MATCH($D49,بيانات!$D:$D,0)-1,BQ$1))</f>
        <v>0</v>
      </c>
      <c r="BR49" s="26">
        <f ca="1">IF($D49="","",OFFSET(بيانات!$A$1,MATCH($D49,بيانات!$D:$D,0)-1,BR$1))</f>
        <v>0</v>
      </c>
      <c r="BS49" s="29">
        <f t="shared" ref="BS49:BS56" ca="1" si="115">IF((CF49-50)&gt;=5000,CEILING(TRUNC((CF49-50)*(8/1000),2),0.05),IF((CF49-50)&gt;=1000,CEILING(TRUNC((CF49-50)*(7.5/1000),2),0.05),IF((CF49-50)&gt;=500,CEILING(TRUNC((CF49-50)*(7/1000),2),0.05),IF((CF49-50)&gt;=250,CEILING(TRUNC((CF49-50)*(6.5/1000),2),0.05),IF(CF49&gt;50,CEILING(TRUNC((CF49-50)*(6/1000),2),0.05),0)))))</f>
        <v>0</v>
      </c>
      <c r="BT49" s="31"/>
      <c r="BU49" s="23">
        <f ca="1">IF($D49="","",OFFSET(بيانات!$A$1,MATCH($D49,بيانات!$D:$D,0)-1,BU$1))</f>
        <v>0</v>
      </c>
      <c r="BV49" s="29">
        <f ca="1">ROUND(SUM(BJ48:BQ48)*1%,2)</f>
        <v>0</v>
      </c>
      <c r="BW49" s="38"/>
      <c r="BX49" s="31">
        <f t="shared" ca="1" si="104"/>
        <v>0</v>
      </c>
      <c r="BY49" s="31">
        <f t="shared" ca="1" si="85"/>
        <v>0</v>
      </c>
      <c r="BZ49" s="32">
        <f t="shared" ca="1" si="86"/>
        <v>0</v>
      </c>
      <c r="CA49" s="32">
        <f t="shared" ca="1" si="87"/>
        <v>0</v>
      </c>
      <c r="CB49" s="33" t="str">
        <f t="shared" si="88"/>
        <v>ابتسام سعيد عبدالله على</v>
      </c>
      <c r="CC49" s="34"/>
      <c r="CD49" s="82">
        <f t="shared" si="105"/>
        <v>13</v>
      </c>
      <c r="CF49" s="36">
        <f t="shared" ca="1" si="89"/>
        <v>0</v>
      </c>
      <c r="CG49" s="35">
        <v>30</v>
      </c>
      <c r="CH49" s="36">
        <f t="shared" ref="CH49:CH56" ca="1" si="116">ROUND(SUM(AR49/CG49),2)</f>
        <v>0</v>
      </c>
      <c r="CI49" s="35">
        <v>0</v>
      </c>
      <c r="CJ49" s="35">
        <f t="shared" ca="1" si="90"/>
        <v>0</v>
      </c>
      <c r="CK49" s="36">
        <f t="shared" ca="1" si="91"/>
        <v>0</v>
      </c>
      <c r="CL49" s="35">
        <v>0</v>
      </c>
      <c r="CM49" s="35">
        <f t="shared" ca="1" si="92"/>
        <v>0</v>
      </c>
      <c r="CN49" s="35">
        <f t="shared" ca="1" si="93"/>
        <v>0</v>
      </c>
    </row>
    <row r="50" spans="2:92" s="35" customFormat="1" ht="30.95" customHeight="1">
      <c r="B50" s="86" t="str">
        <f>IF(ROW($A43)&gt;MAX(بيانات!$A:$A),"",INDEX(بيانات!$D:$D,MATCH(ROW($A43),بيانات!$A:$A,0)))</f>
        <v>شيماء محمد محمد علي</v>
      </c>
      <c r="C50" s="76">
        <f ca="1">IF($D50="","",OFFSET(بيانات!$A$1,MATCH($D50,بيانات!$D:$D,0)-1,2))</f>
        <v>51</v>
      </c>
      <c r="D50" s="84" t="s">
        <v>107</v>
      </c>
      <c r="E50" s="87">
        <f>IF($D50="","",MAX($E$9:$E49)+1)</f>
        <v>14</v>
      </c>
      <c r="F50" s="23">
        <f ca="1">IF($D50="","",OFFSET(بيانات!$A$1,MATCH($D50,بيانات!$D:$D,0)-1,F$1))</f>
        <v>0</v>
      </c>
      <c r="G50" s="23">
        <f t="shared" ca="1" si="94"/>
        <v>0</v>
      </c>
      <c r="H50" s="23">
        <f t="shared" ca="1" si="95"/>
        <v>0</v>
      </c>
      <c r="I50" s="23">
        <f t="shared" ca="1" si="96"/>
        <v>0</v>
      </c>
      <c r="J50" s="23">
        <f t="shared" ca="1" si="97"/>
        <v>0</v>
      </c>
      <c r="K50" s="24">
        <f t="shared" ca="1" si="98"/>
        <v>0</v>
      </c>
      <c r="L50" s="23">
        <f ca="1">IF($D50="","",OFFSET(بيانات!$A$1,MATCH($D50,بيانات!$D:$D,0)-1,L$1))</f>
        <v>0</v>
      </c>
      <c r="M50" s="23">
        <f ca="1">IF($D50="","",OFFSET(بيانات!$A$1,MATCH($D50,بيانات!$D:$D,0)-1,M$1))</f>
        <v>0</v>
      </c>
      <c r="N50" s="23">
        <f ca="1">IF($D50="","",OFFSET(بيانات!$A$1,MATCH($D50,بيانات!$D:$D,0)-1,N$1))</f>
        <v>0</v>
      </c>
      <c r="O50" s="23">
        <f ca="1">IF($D50="","",OFFSET(بيانات!$A$1,MATCH($D50,بيانات!$D:$D,0)-1,O$1))</f>
        <v>0</v>
      </c>
      <c r="P50" s="23">
        <f ca="1">IF($D50="","",OFFSET(بيانات!$A$1,MATCH($D50,بيانات!$D:$D,0)-1,P$1))</f>
        <v>0</v>
      </c>
      <c r="Q50" s="24">
        <f t="shared" ca="1" si="99"/>
        <v>0</v>
      </c>
      <c r="R50" s="23">
        <f ca="1">IF($D50="","",OFFSET(بيانات!$A$1,MATCH($D50,بيانات!$D:$D,0)-1,R$1))</f>
        <v>0</v>
      </c>
      <c r="S50" s="23">
        <f ca="1">IF($D50="","",OFFSET(بيانات!$A$1,MATCH($D50,بيانات!$D:$D,0)-1,S$1))</f>
        <v>0</v>
      </c>
      <c r="T50" s="23">
        <f ca="1">IF($D50="","",OFFSET(بيانات!$A$1,MATCH($D50,بيانات!$D:$D,0)-1,T$1))</f>
        <v>0</v>
      </c>
      <c r="U50" s="23">
        <f ca="1">IF($D50="","",OFFSET(بيانات!$A$1,MATCH($D50,بيانات!$D:$D,0)-1,U$1))</f>
        <v>0</v>
      </c>
      <c r="V50" s="23">
        <f ca="1">IF($D50="","",OFFSET(بيانات!$A$1,MATCH($D50,بيانات!$D:$D,0)-1,V$1))</f>
        <v>0</v>
      </c>
      <c r="W50" s="23">
        <f ca="1">IF($D50="","",OFFSET(بيانات!$A$1,MATCH($D50,بيانات!$D:$D,0)-1,W$1))</f>
        <v>0</v>
      </c>
      <c r="X50" s="23">
        <f ca="1">IF($D50="","",OFFSET(بيانات!$A$1,MATCH($D50,بيانات!$D:$D,0)-1,X$1))</f>
        <v>0</v>
      </c>
      <c r="Y50" s="23">
        <f ca="1">IF($D50="","",OFFSET(بيانات!$A$1,MATCH($D50,بيانات!$D:$D,0)-1,Y$1))</f>
        <v>0</v>
      </c>
      <c r="Z50" s="23">
        <f ca="1">IF($D50="","",OFFSET(بيانات!$A$1,MATCH($D50,بيانات!$D:$D,0)-1,Z$1))</f>
        <v>0</v>
      </c>
      <c r="AA50" s="23">
        <f ca="1">IF($D50="","",OFFSET(بيانات!$A$1,MATCH($D50,بيانات!$D:$D,0)-1,AA$1))</f>
        <v>0</v>
      </c>
      <c r="AB50" s="23">
        <f ca="1">IF($D50="","",OFFSET(بيانات!$A$1,MATCH($D50,بيانات!$D:$D,0)-1,AB$1))</f>
        <v>0</v>
      </c>
      <c r="AC50" s="23">
        <f ca="1">IF($D50="","",OFFSET(بيانات!$A$1,MATCH($D50,بيانات!$D:$D,0)-1,AC$1))</f>
        <v>0</v>
      </c>
      <c r="AD50" s="23">
        <f ca="1">IF($D50="","",OFFSET(بيانات!$A$1,MATCH($D50,بيانات!$D:$D,0)-1,AD$1))</f>
        <v>0</v>
      </c>
      <c r="AE50" s="26">
        <f t="shared" ca="1" si="100"/>
        <v>0</v>
      </c>
      <c r="AF50" s="27">
        <f ca="1">IF($D50="","",OFFSET(بيانات!$A$1,MATCH($D50,بيانات!$D:$D,0)-1,AF$1))</f>
        <v>0</v>
      </c>
      <c r="AG50" s="23">
        <f t="shared" ca="1" si="101"/>
        <v>0</v>
      </c>
      <c r="AH50" s="27">
        <f ca="1">IF($D50="","",OFFSET(بيانات!$A$1,MATCH($D50,بيانات!$D:$D,0)-1,AH$1))</f>
        <v>0</v>
      </c>
      <c r="AI50" s="23">
        <f t="shared" ca="1" si="78"/>
        <v>0</v>
      </c>
      <c r="AJ50" s="27"/>
      <c r="AK50" s="23">
        <f t="shared" ca="1" si="102"/>
        <v>0</v>
      </c>
      <c r="AL50" s="24">
        <f t="shared" ca="1" si="107"/>
        <v>0</v>
      </c>
      <c r="AM50" s="29">
        <f t="shared" ca="1" si="103"/>
        <v>0</v>
      </c>
      <c r="AN50" s="29">
        <f t="shared" ca="1" si="108"/>
        <v>0</v>
      </c>
      <c r="AO50" s="29"/>
      <c r="AP50" s="23">
        <f ca="1">IF($D50="","",OFFSET(بيانات!$A$1,MATCH($D50,بيانات!$D:$D,0)-1,AP$1))</f>
        <v>0</v>
      </c>
      <c r="AQ50" s="37">
        <f t="shared" ca="1" si="109"/>
        <v>0</v>
      </c>
      <c r="AR50" s="40">
        <f t="shared" ca="1" si="110"/>
        <v>0</v>
      </c>
      <c r="AS50" s="29">
        <f t="shared" ca="1" si="79"/>
        <v>0</v>
      </c>
      <c r="AT50" s="29">
        <f t="shared" ca="1" si="80"/>
        <v>0</v>
      </c>
      <c r="AU50" s="29">
        <f t="shared" ca="1" si="81"/>
        <v>0</v>
      </c>
      <c r="AV50" s="29">
        <f t="shared" ca="1" si="111"/>
        <v>0</v>
      </c>
      <c r="AW50" s="29">
        <f t="shared" ca="1" si="112"/>
        <v>0</v>
      </c>
      <c r="AX50" s="29">
        <f t="shared" ca="1" si="82"/>
        <v>0</v>
      </c>
      <c r="AY50" s="29">
        <f t="shared" ca="1" si="83"/>
        <v>0</v>
      </c>
      <c r="AZ50" s="29">
        <f t="shared" ca="1" si="84"/>
        <v>0</v>
      </c>
      <c r="BA50" s="29">
        <f t="shared" ca="1" si="113"/>
        <v>0</v>
      </c>
      <c r="BB50" s="29">
        <f t="shared" ca="1" si="114"/>
        <v>0</v>
      </c>
      <c r="BC50" s="23">
        <f ca="1">IF($D50="","",OFFSET(بيانات!$A$1,MATCH($D50,بيانات!$D:$D,0)-1,BC$1))</f>
        <v>0</v>
      </c>
      <c r="BD50" s="23">
        <f ca="1">IF($D50="","",OFFSET(بيانات!$A$1,MATCH($D50,بيانات!$D:$D,0)-1,BD$1))</f>
        <v>0</v>
      </c>
      <c r="BE50" s="23">
        <f ca="1">IF($D50="","",OFFSET(بيانات!$A$1,MATCH($D50,بيانات!$D:$D,0)-1,BE$1))</f>
        <v>0</v>
      </c>
      <c r="BF50" s="23">
        <f ca="1">IF($D50="","",OFFSET(بيانات!$A$1,MATCH($D50,بيانات!$D:$D,0)-1,BF$1))</f>
        <v>0</v>
      </c>
      <c r="BG50" s="23">
        <f ca="1">IF($D50="","",OFFSET(بيانات!$A$1,MATCH($D50,بيانات!$D:$D,0)-1,BG$1))</f>
        <v>0</v>
      </c>
      <c r="BH50" s="23"/>
      <c r="BI50" s="23">
        <f ca="1">IF($D50="","",OFFSET(بيانات!$A$1,MATCH($D50,بيانات!$D:$D,0)-1,BI$1))</f>
        <v>0</v>
      </c>
      <c r="BJ50" s="26">
        <f ca="1">IF($D50="","",OFFSET(بيانات!$A$1,MATCH($D50,بيانات!$D:$D,0)-1,BJ$1))</f>
        <v>0</v>
      </c>
      <c r="BK50" s="26">
        <f ca="1">IF($D50="","",OFFSET(بيانات!$A$1,MATCH($D50,بيانات!$D:$D,0)-1,BK$1))</f>
        <v>0</v>
      </c>
      <c r="BL50" s="26">
        <f ca="1">IF($D50="","",OFFSET(بيانات!$A$1,MATCH($D50,بيانات!$D:$D,0)-1,BL$1))</f>
        <v>0</v>
      </c>
      <c r="BM50" s="26">
        <f ca="1">IF($D50="","",OFFSET(بيانات!$A$1,MATCH($D50,بيانات!$D:$D,0)-1,BM$1))</f>
        <v>0</v>
      </c>
      <c r="BN50" s="26">
        <f ca="1">IF($D50="","",OFFSET(بيانات!$A$1,MATCH($D50,بيانات!$D:$D,0)-1,BN$1))</f>
        <v>0</v>
      </c>
      <c r="BO50" s="26">
        <f ca="1">IF($D50="","",OFFSET(بيانات!$A$1,MATCH($D50,بيانات!$D:$D,0)-1,BO$1))</f>
        <v>0</v>
      </c>
      <c r="BP50" s="26">
        <f ca="1">IF($D50="","",OFFSET(بيانات!$A$1,MATCH($D50,بيانات!$D:$D,0)-1,BP$1))</f>
        <v>0</v>
      </c>
      <c r="BQ50" s="26">
        <f ca="1">IF($D50="","",OFFSET(بيانات!$A$1,MATCH($D50,بيانات!$D:$D,0)-1,BQ$1))</f>
        <v>0</v>
      </c>
      <c r="BR50" s="26">
        <f ca="1">IF($D50="","",OFFSET(بيانات!$A$1,MATCH($D50,بيانات!$D:$D,0)-1,BR$1))</f>
        <v>0</v>
      </c>
      <c r="BS50" s="29">
        <f t="shared" ca="1" si="115"/>
        <v>0</v>
      </c>
      <c r="BT50" s="31"/>
      <c r="BU50" s="23">
        <f ca="1">IF($D50="","",OFFSET(بيانات!$A$1,MATCH($D50,بيانات!$D:$D,0)-1,BU$1))</f>
        <v>0</v>
      </c>
      <c r="BV50" s="29">
        <f t="shared" ref="BV50:BV56" ca="1" si="117">ROUND(SUM(BJ50:BQ50)*1%,2)</f>
        <v>0</v>
      </c>
      <c r="BW50" s="38"/>
      <c r="BX50" s="31">
        <f t="shared" ca="1" si="104"/>
        <v>0</v>
      </c>
      <c r="BY50" s="31">
        <f t="shared" ca="1" si="85"/>
        <v>0</v>
      </c>
      <c r="BZ50" s="32">
        <f t="shared" ca="1" si="86"/>
        <v>0</v>
      </c>
      <c r="CA50" s="32">
        <f t="shared" ca="1" si="87"/>
        <v>0</v>
      </c>
      <c r="CB50" s="33" t="str">
        <f t="shared" si="88"/>
        <v>احمد ابراهيم محمد الانور</v>
      </c>
      <c r="CC50" s="34"/>
      <c r="CD50" s="82">
        <f t="shared" si="105"/>
        <v>14</v>
      </c>
      <c r="CF50" s="36">
        <f t="shared" ca="1" si="89"/>
        <v>0</v>
      </c>
      <c r="CG50" s="35">
        <v>30</v>
      </c>
      <c r="CH50" s="36">
        <f t="shared" ca="1" si="116"/>
        <v>0</v>
      </c>
      <c r="CI50" s="35">
        <v>0</v>
      </c>
      <c r="CJ50" s="35">
        <f t="shared" ca="1" si="90"/>
        <v>0</v>
      </c>
      <c r="CK50" s="36">
        <f t="shared" ca="1" si="91"/>
        <v>0</v>
      </c>
      <c r="CL50" s="35">
        <v>0</v>
      </c>
      <c r="CM50" s="35">
        <f t="shared" ca="1" si="92"/>
        <v>0</v>
      </c>
      <c r="CN50" s="35">
        <f t="shared" ca="1" si="93"/>
        <v>0</v>
      </c>
    </row>
    <row r="51" spans="2:92" s="35" customFormat="1" ht="30.95" customHeight="1">
      <c r="B51" s="86" t="str">
        <f>IF(ROW($A44)&gt;MAX(بيانات!$A:$A),"",INDEX(بيانات!$D:$D,MATCH(ROW($A44),بيانات!$A:$A,0)))</f>
        <v>حميده احمد حسن احمد</v>
      </c>
      <c r="C51" s="76">
        <f ca="1">IF($D51="","",OFFSET(بيانات!$A$1,MATCH($D51,بيانات!$D:$D,0)-1,2))</f>
        <v>9</v>
      </c>
      <c r="D51" s="84" t="s">
        <v>65</v>
      </c>
      <c r="E51" s="87">
        <f>IF($D51="","",MAX($E$9:$E50)+1)</f>
        <v>15</v>
      </c>
      <c r="F51" s="23">
        <f ca="1">IF($D51="","",OFFSET(بيانات!$A$1,MATCH($D51,بيانات!$D:$D,0)-1,F$1))</f>
        <v>0</v>
      </c>
      <c r="G51" s="23">
        <f t="shared" ca="1" si="94"/>
        <v>0</v>
      </c>
      <c r="H51" s="23">
        <f t="shared" ca="1" si="95"/>
        <v>0</v>
      </c>
      <c r="I51" s="23">
        <f t="shared" ca="1" si="96"/>
        <v>0</v>
      </c>
      <c r="J51" s="23">
        <f t="shared" ca="1" si="97"/>
        <v>0</v>
      </c>
      <c r="K51" s="24">
        <f t="shared" ca="1" si="98"/>
        <v>0</v>
      </c>
      <c r="L51" s="23">
        <f ca="1">IF($D51="","",OFFSET(بيانات!$A$1,MATCH($D51,بيانات!$D:$D,0)-1,L$1))</f>
        <v>0</v>
      </c>
      <c r="M51" s="23">
        <f ca="1">IF($D51="","",OFFSET(بيانات!$A$1,MATCH($D51,بيانات!$D:$D,0)-1,M$1))</f>
        <v>0</v>
      </c>
      <c r="N51" s="23">
        <f ca="1">IF($D51="","",OFFSET(بيانات!$A$1,MATCH($D51,بيانات!$D:$D,0)-1,N$1))</f>
        <v>0</v>
      </c>
      <c r="O51" s="23">
        <f ca="1">IF($D51="","",OFFSET(بيانات!$A$1,MATCH($D51,بيانات!$D:$D,0)-1,O$1))</f>
        <v>0</v>
      </c>
      <c r="P51" s="23">
        <f ca="1">IF($D51="","",OFFSET(بيانات!$A$1,MATCH($D51,بيانات!$D:$D,0)-1,P$1))</f>
        <v>0</v>
      </c>
      <c r="Q51" s="24">
        <f t="shared" ca="1" si="99"/>
        <v>0</v>
      </c>
      <c r="R51" s="23">
        <f ca="1">IF($D51="","",OFFSET(بيانات!$A$1,MATCH($D51,بيانات!$D:$D,0)-1,R$1))</f>
        <v>0</v>
      </c>
      <c r="S51" s="23">
        <f ca="1">IF($D51="","",OFFSET(بيانات!$A$1,MATCH($D51,بيانات!$D:$D,0)-1,S$1))</f>
        <v>0</v>
      </c>
      <c r="T51" s="23">
        <f ca="1">IF($D51="","",OFFSET(بيانات!$A$1,MATCH($D51,بيانات!$D:$D,0)-1,T$1))</f>
        <v>0</v>
      </c>
      <c r="U51" s="23">
        <f ca="1">IF($D51="","",OFFSET(بيانات!$A$1,MATCH($D51,بيانات!$D:$D,0)-1,U$1))</f>
        <v>0</v>
      </c>
      <c r="V51" s="23">
        <f ca="1">IF($D51="","",OFFSET(بيانات!$A$1,MATCH($D51,بيانات!$D:$D,0)-1,V$1))</f>
        <v>0</v>
      </c>
      <c r="W51" s="23">
        <f ca="1">IF($D51="","",OFFSET(بيانات!$A$1,MATCH($D51,بيانات!$D:$D,0)-1,W$1))</f>
        <v>0</v>
      </c>
      <c r="X51" s="23">
        <f ca="1">IF($D51="","",OFFSET(بيانات!$A$1,MATCH($D51,بيانات!$D:$D,0)-1,X$1))</f>
        <v>0</v>
      </c>
      <c r="Y51" s="23">
        <f ca="1">IF($D51="","",OFFSET(بيانات!$A$1,MATCH($D51,بيانات!$D:$D,0)-1,Y$1))</f>
        <v>0</v>
      </c>
      <c r="Z51" s="23">
        <f ca="1">IF($D51="","",OFFSET(بيانات!$A$1,MATCH($D51,بيانات!$D:$D,0)-1,Z$1))</f>
        <v>0</v>
      </c>
      <c r="AA51" s="23">
        <f ca="1">IF($D51="","",OFFSET(بيانات!$A$1,MATCH($D51,بيانات!$D:$D,0)-1,AA$1))</f>
        <v>0</v>
      </c>
      <c r="AB51" s="23">
        <f ca="1">IF($D51="","",OFFSET(بيانات!$A$1,MATCH($D51,بيانات!$D:$D,0)-1,AB$1))</f>
        <v>0</v>
      </c>
      <c r="AC51" s="23">
        <f ca="1">IF($D51="","",OFFSET(بيانات!$A$1,MATCH($D51,بيانات!$D:$D,0)-1,AC$1))</f>
        <v>0</v>
      </c>
      <c r="AD51" s="23">
        <f ca="1">IF($D51="","",OFFSET(بيانات!$A$1,MATCH($D51,بيانات!$D:$D,0)-1,AD$1))</f>
        <v>0</v>
      </c>
      <c r="AE51" s="26">
        <f t="shared" ca="1" si="100"/>
        <v>0</v>
      </c>
      <c r="AF51" s="27">
        <f ca="1">IF($D51="","",OFFSET(بيانات!$A$1,MATCH($D51,بيانات!$D:$D,0)-1,AF$1))</f>
        <v>0</v>
      </c>
      <c r="AG51" s="23">
        <f t="shared" ca="1" si="101"/>
        <v>0</v>
      </c>
      <c r="AH51" s="27">
        <f ca="1">IF($D51="","",OFFSET(بيانات!$A$1,MATCH($D51,بيانات!$D:$D,0)-1,AH$1))</f>
        <v>0</v>
      </c>
      <c r="AI51" s="23">
        <f t="shared" ca="1" si="78"/>
        <v>0</v>
      </c>
      <c r="AJ51" s="27"/>
      <c r="AK51" s="23">
        <f t="shared" ca="1" si="102"/>
        <v>0</v>
      </c>
      <c r="AL51" s="24">
        <f t="shared" ca="1" si="107"/>
        <v>0</v>
      </c>
      <c r="AM51" s="29">
        <f t="shared" ca="1" si="103"/>
        <v>0</v>
      </c>
      <c r="AN51" s="29">
        <f t="shared" ca="1" si="108"/>
        <v>0</v>
      </c>
      <c r="AO51" s="29"/>
      <c r="AP51" s="23">
        <f ca="1">IF($D51="","",OFFSET(بيانات!$A$1,MATCH($D51,بيانات!$D:$D,0)-1,AP$1))</f>
        <v>0</v>
      </c>
      <c r="AQ51" s="37">
        <f t="shared" ca="1" si="109"/>
        <v>0</v>
      </c>
      <c r="AR51" s="40">
        <f t="shared" ca="1" si="110"/>
        <v>0</v>
      </c>
      <c r="AS51" s="29">
        <f t="shared" ca="1" si="79"/>
        <v>0</v>
      </c>
      <c r="AT51" s="29">
        <f t="shared" ca="1" si="80"/>
        <v>0</v>
      </c>
      <c r="AU51" s="29">
        <f t="shared" ca="1" si="81"/>
        <v>0</v>
      </c>
      <c r="AV51" s="29">
        <f t="shared" ca="1" si="111"/>
        <v>0</v>
      </c>
      <c r="AW51" s="29">
        <f t="shared" ca="1" si="112"/>
        <v>0</v>
      </c>
      <c r="AX51" s="29">
        <f t="shared" ca="1" si="82"/>
        <v>0</v>
      </c>
      <c r="AY51" s="29">
        <f t="shared" ca="1" si="83"/>
        <v>0</v>
      </c>
      <c r="AZ51" s="29">
        <f t="shared" ca="1" si="84"/>
        <v>0</v>
      </c>
      <c r="BA51" s="29">
        <f t="shared" ca="1" si="113"/>
        <v>0</v>
      </c>
      <c r="BB51" s="29">
        <f t="shared" ca="1" si="114"/>
        <v>0</v>
      </c>
      <c r="BC51" s="23">
        <f ca="1">IF($D51="","",OFFSET(بيانات!$A$1,MATCH($D51,بيانات!$D:$D,0)-1,BC$1))</f>
        <v>0</v>
      </c>
      <c r="BD51" s="23">
        <f ca="1">IF($D51="","",OFFSET(بيانات!$A$1,MATCH($D51,بيانات!$D:$D,0)-1,BD$1))</f>
        <v>0</v>
      </c>
      <c r="BE51" s="23">
        <f ca="1">IF($D51="","",OFFSET(بيانات!$A$1,MATCH($D51,بيانات!$D:$D,0)-1,BE$1))</f>
        <v>0</v>
      </c>
      <c r="BF51" s="23">
        <f ca="1">IF($D51="","",OFFSET(بيانات!$A$1,MATCH($D51,بيانات!$D:$D,0)-1,BF$1))</f>
        <v>0</v>
      </c>
      <c r="BG51" s="23">
        <f ca="1">IF($D51="","",OFFSET(بيانات!$A$1,MATCH($D51,بيانات!$D:$D,0)-1,BG$1))</f>
        <v>0</v>
      </c>
      <c r="BH51" s="23"/>
      <c r="BI51" s="23">
        <f ca="1">IF($D51="","",OFFSET(بيانات!$A$1,MATCH($D51,بيانات!$D:$D,0)-1,BI$1))</f>
        <v>0</v>
      </c>
      <c r="BJ51" s="26">
        <f ca="1">IF($D51="","",OFFSET(بيانات!$A$1,MATCH($D51,بيانات!$D:$D,0)-1,BJ$1))</f>
        <v>0</v>
      </c>
      <c r="BK51" s="26">
        <f ca="1">IF($D51="","",OFFSET(بيانات!$A$1,MATCH($D51,بيانات!$D:$D,0)-1,BK$1))</f>
        <v>0</v>
      </c>
      <c r="BL51" s="26">
        <f ca="1">IF($D51="","",OFFSET(بيانات!$A$1,MATCH($D51,بيانات!$D:$D,0)-1,BL$1))</f>
        <v>0</v>
      </c>
      <c r="BM51" s="26">
        <f ca="1">IF($D51="","",OFFSET(بيانات!$A$1,MATCH($D51,بيانات!$D:$D,0)-1,BM$1))</f>
        <v>0</v>
      </c>
      <c r="BN51" s="26">
        <f ca="1">IF($D51="","",OFFSET(بيانات!$A$1,MATCH($D51,بيانات!$D:$D,0)-1,BN$1))</f>
        <v>0</v>
      </c>
      <c r="BO51" s="26">
        <f ca="1">IF($D51="","",OFFSET(بيانات!$A$1,MATCH($D51,بيانات!$D:$D,0)-1,BO$1))</f>
        <v>0</v>
      </c>
      <c r="BP51" s="26">
        <f ca="1">IF($D51="","",OFFSET(بيانات!$A$1,MATCH($D51,بيانات!$D:$D,0)-1,BP$1))</f>
        <v>0</v>
      </c>
      <c r="BQ51" s="26">
        <f ca="1">IF($D51="","",OFFSET(بيانات!$A$1,MATCH($D51,بيانات!$D:$D,0)-1,BQ$1))</f>
        <v>0</v>
      </c>
      <c r="BR51" s="26">
        <f ca="1">IF($D51="","",OFFSET(بيانات!$A$1,MATCH($D51,بيانات!$D:$D,0)-1,BR$1))</f>
        <v>0</v>
      </c>
      <c r="BS51" s="29">
        <f t="shared" ca="1" si="115"/>
        <v>0</v>
      </c>
      <c r="BT51" s="31"/>
      <c r="BU51" s="23">
        <f ca="1">IF($D51="","",OFFSET(بيانات!$A$1,MATCH($D51,بيانات!$D:$D,0)-1,BU$1))</f>
        <v>0</v>
      </c>
      <c r="BV51" s="29">
        <f t="shared" ca="1" si="117"/>
        <v>0</v>
      </c>
      <c r="BW51" s="38"/>
      <c r="BX51" s="31">
        <f t="shared" ca="1" si="104"/>
        <v>0</v>
      </c>
      <c r="BY51" s="31">
        <f t="shared" ca="1" si="85"/>
        <v>0</v>
      </c>
      <c r="BZ51" s="32">
        <f t="shared" ca="1" si="86"/>
        <v>0</v>
      </c>
      <c r="CA51" s="32">
        <f t="shared" ca="1" si="87"/>
        <v>0</v>
      </c>
      <c r="CB51" s="33" t="str">
        <f t="shared" si="88"/>
        <v>احمد اسماعيل محمد</v>
      </c>
      <c r="CC51" s="34"/>
      <c r="CD51" s="82">
        <f t="shared" si="105"/>
        <v>15</v>
      </c>
      <c r="CF51" s="36">
        <f t="shared" ca="1" si="89"/>
        <v>0</v>
      </c>
      <c r="CG51" s="35">
        <v>30</v>
      </c>
      <c r="CH51" s="36">
        <f t="shared" ca="1" si="116"/>
        <v>0</v>
      </c>
      <c r="CI51" s="35">
        <v>0</v>
      </c>
      <c r="CJ51" s="35">
        <f t="shared" ca="1" si="90"/>
        <v>0</v>
      </c>
      <c r="CK51" s="36">
        <f t="shared" ca="1" si="91"/>
        <v>0</v>
      </c>
      <c r="CL51" s="35">
        <v>0</v>
      </c>
      <c r="CM51" s="35">
        <f t="shared" ca="1" si="92"/>
        <v>0</v>
      </c>
      <c r="CN51" s="35">
        <f t="shared" ca="1" si="93"/>
        <v>0</v>
      </c>
    </row>
    <row r="52" spans="2:92" s="35" customFormat="1" ht="30.95" customHeight="1">
      <c r="B52" s="86" t="str">
        <f>IF(ROW($A45)&gt;MAX(بيانات!$A:$A),"",INDEX(بيانات!$D:$D,MATCH(ROW($A45),بيانات!$A:$A,0)))</f>
        <v>مديحه رمضان محمد محمد</v>
      </c>
      <c r="C52" s="76">
        <f ca="1">IF($D52="","",OFFSET(بيانات!$A$1,MATCH($D52,بيانات!$D:$D,0)-1,2))</f>
        <v>18</v>
      </c>
      <c r="D52" s="84" t="s">
        <v>74</v>
      </c>
      <c r="E52" s="87">
        <f>IF($D52="","",MAX($E$9:$E51)+1)</f>
        <v>16</v>
      </c>
      <c r="F52" s="23">
        <f ca="1">IF($D52="","",OFFSET(بيانات!$A$1,MATCH($D52,بيانات!$D:$D,0)-1,F$1))</f>
        <v>0</v>
      </c>
      <c r="G52" s="23">
        <f t="shared" ca="1" si="94"/>
        <v>0</v>
      </c>
      <c r="H52" s="23">
        <f t="shared" ca="1" si="95"/>
        <v>0</v>
      </c>
      <c r="I52" s="23">
        <f t="shared" ca="1" si="96"/>
        <v>0</v>
      </c>
      <c r="J52" s="23">
        <f t="shared" ca="1" si="97"/>
        <v>0</v>
      </c>
      <c r="K52" s="24">
        <f t="shared" ca="1" si="98"/>
        <v>0</v>
      </c>
      <c r="L52" s="23">
        <f ca="1">IF($D52="","",OFFSET(بيانات!$A$1,MATCH($D52,بيانات!$D:$D,0)-1,L$1))</f>
        <v>0</v>
      </c>
      <c r="M52" s="23">
        <f ca="1">IF($D52="","",OFFSET(بيانات!$A$1,MATCH($D52,بيانات!$D:$D,0)-1,M$1))</f>
        <v>0</v>
      </c>
      <c r="N52" s="23">
        <f ca="1">IF($D52="","",OFFSET(بيانات!$A$1,MATCH($D52,بيانات!$D:$D,0)-1,N$1))</f>
        <v>0</v>
      </c>
      <c r="O52" s="23">
        <f ca="1">IF($D52="","",OFFSET(بيانات!$A$1,MATCH($D52,بيانات!$D:$D,0)-1,O$1))</f>
        <v>0</v>
      </c>
      <c r="P52" s="23">
        <f ca="1">IF($D52="","",OFFSET(بيانات!$A$1,MATCH($D52,بيانات!$D:$D,0)-1,P$1))</f>
        <v>0</v>
      </c>
      <c r="Q52" s="24">
        <f t="shared" ca="1" si="99"/>
        <v>0</v>
      </c>
      <c r="R52" s="23">
        <f ca="1">IF($D52="","",OFFSET(بيانات!$A$1,MATCH($D52,بيانات!$D:$D,0)-1,R$1))</f>
        <v>0</v>
      </c>
      <c r="S52" s="23">
        <f ca="1">IF($D52="","",OFFSET(بيانات!$A$1,MATCH($D52,بيانات!$D:$D,0)-1,S$1))</f>
        <v>0</v>
      </c>
      <c r="T52" s="23">
        <f ca="1">IF($D52="","",OFFSET(بيانات!$A$1,MATCH($D52,بيانات!$D:$D,0)-1,T$1))</f>
        <v>0</v>
      </c>
      <c r="U52" s="23">
        <f ca="1">IF($D52="","",OFFSET(بيانات!$A$1,MATCH($D52,بيانات!$D:$D,0)-1,U$1))</f>
        <v>0</v>
      </c>
      <c r="V52" s="23">
        <f ca="1">IF($D52="","",OFFSET(بيانات!$A$1,MATCH($D52,بيانات!$D:$D,0)-1,V$1))</f>
        <v>0</v>
      </c>
      <c r="W52" s="23">
        <f ca="1">IF($D52="","",OFFSET(بيانات!$A$1,MATCH($D52,بيانات!$D:$D,0)-1,W$1))</f>
        <v>0</v>
      </c>
      <c r="X52" s="23">
        <f ca="1">IF($D52="","",OFFSET(بيانات!$A$1,MATCH($D52,بيانات!$D:$D,0)-1,X$1))</f>
        <v>0</v>
      </c>
      <c r="Y52" s="23">
        <f ca="1">IF($D52="","",OFFSET(بيانات!$A$1,MATCH($D52,بيانات!$D:$D,0)-1,Y$1))</f>
        <v>0</v>
      </c>
      <c r="Z52" s="23">
        <f ca="1">IF($D52="","",OFFSET(بيانات!$A$1,MATCH($D52,بيانات!$D:$D,0)-1,Z$1))</f>
        <v>0</v>
      </c>
      <c r="AA52" s="23">
        <f ca="1">IF($D52="","",OFFSET(بيانات!$A$1,MATCH($D52,بيانات!$D:$D,0)-1,AA$1))</f>
        <v>0</v>
      </c>
      <c r="AB52" s="23">
        <f ca="1">IF($D52="","",OFFSET(بيانات!$A$1,MATCH($D52,بيانات!$D:$D,0)-1,AB$1))</f>
        <v>0</v>
      </c>
      <c r="AC52" s="23">
        <f ca="1">IF($D52="","",OFFSET(بيانات!$A$1,MATCH($D52,بيانات!$D:$D,0)-1,AC$1))</f>
        <v>0</v>
      </c>
      <c r="AD52" s="23">
        <f ca="1">IF($D52="","",OFFSET(بيانات!$A$1,MATCH($D52,بيانات!$D:$D,0)-1,AD$1))</f>
        <v>0</v>
      </c>
      <c r="AE52" s="26">
        <f t="shared" ca="1" si="100"/>
        <v>0</v>
      </c>
      <c r="AF52" s="27">
        <f ca="1">IF($D52="","",OFFSET(بيانات!$A$1,MATCH($D52,بيانات!$D:$D,0)-1,AF$1))</f>
        <v>0</v>
      </c>
      <c r="AG52" s="23">
        <f t="shared" ca="1" si="101"/>
        <v>0</v>
      </c>
      <c r="AH52" s="27">
        <f ca="1">IF($D52="","",OFFSET(بيانات!$A$1,MATCH($D52,بيانات!$D:$D,0)-1,AH$1))</f>
        <v>0</v>
      </c>
      <c r="AI52" s="23">
        <f t="shared" ca="1" si="78"/>
        <v>0</v>
      </c>
      <c r="AJ52" s="27"/>
      <c r="AK52" s="23">
        <f t="shared" ca="1" si="102"/>
        <v>0</v>
      </c>
      <c r="AL52" s="24">
        <f t="shared" ca="1" si="107"/>
        <v>0</v>
      </c>
      <c r="AM52" s="29">
        <f t="shared" ca="1" si="103"/>
        <v>0</v>
      </c>
      <c r="AN52" s="29">
        <f t="shared" ca="1" si="108"/>
        <v>0</v>
      </c>
      <c r="AO52" s="29"/>
      <c r="AP52" s="23">
        <f ca="1">IF($D52="","",OFFSET(بيانات!$A$1,MATCH($D52,بيانات!$D:$D,0)-1,AP$1))</f>
        <v>0</v>
      </c>
      <c r="AQ52" s="37">
        <f t="shared" ca="1" si="109"/>
        <v>0</v>
      </c>
      <c r="AR52" s="40">
        <f t="shared" ca="1" si="110"/>
        <v>0</v>
      </c>
      <c r="AS52" s="29">
        <f t="shared" ca="1" si="79"/>
        <v>0</v>
      </c>
      <c r="AT52" s="29">
        <f t="shared" ca="1" si="80"/>
        <v>0</v>
      </c>
      <c r="AU52" s="29">
        <f t="shared" ca="1" si="81"/>
        <v>0</v>
      </c>
      <c r="AV52" s="29">
        <f t="shared" ca="1" si="111"/>
        <v>0</v>
      </c>
      <c r="AW52" s="29">
        <f t="shared" ca="1" si="112"/>
        <v>0</v>
      </c>
      <c r="AX52" s="29">
        <f t="shared" ca="1" si="82"/>
        <v>0</v>
      </c>
      <c r="AY52" s="29">
        <f t="shared" ca="1" si="83"/>
        <v>0</v>
      </c>
      <c r="AZ52" s="29">
        <f t="shared" ca="1" si="84"/>
        <v>0</v>
      </c>
      <c r="BA52" s="29">
        <f t="shared" ca="1" si="113"/>
        <v>0</v>
      </c>
      <c r="BB52" s="29">
        <f t="shared" ca="1" si="114"/>
        <v>0</v>
      </c>
      <c r="BC52" s="23">
        <f ca="1">IF($D52="","",OFFSET(بيانات!$A$1,MATCH($D52,بيانات!$D:$D,0)-1,BC$1))</f>
        <v>0</v>
      </c>
      <c r="BD52" s="23">
        <f ca="1">IF($D52="","",OFFSET(بيانات!$A$1,MATCH($D52,بيانات!$D:$D,0)-1,BD$1))</f>
        <v>0</v>
      </c>
      <c r="BE52" s="23">
        <f ca="1">IF($D52="","",OFFSET(بيانات!$A$1,MATCH($D52,بيانات!$D:$D,0)-1,BE$1))</f>
        <v>0</v>
      </c>
      <c r="BF52" s="23">
        <f ca="1">IF($D52="","",OFFSET(بيانات!$A$1,MATCH($D52,بيانات!$D:$D,0)-1,BF$1))</f>
        <v>0</v>
      </c>
      <c r="BG52" s="23">
        <f ca="1">IF($D52="","",OFFSET(بيانات!$A$1,MATCH($D52,بيانات!$D:$D,0)-1,BG$1))</f>
        <v>0</v>
      </c>
      <c r="BH52" s="23"/>
      <c r="BI52" s="23">
        <f ca="1">IF($D52="","",OFFSET(بيانات!$A$1,MATCH($D52,بيانات!$D:$D,0)-1,BI$1))</f>
        <v>0</v>
      </c>
      <c r="BJ52" s="26">
        <f ca="1">IF($D52="","",OFFSET(بيانات!$A$1,MATCH($D52,بيانات!$D:$D,0)-1,BJ$1))</f>
        <v>0</v>
      </c>
      <c r="BK52" s="26">
        <f ca="1">IF($D52="","",OFFSET(بيانات!$A$1,MATCH($D52,بيانات!$D:$D,0)-1,BK$1))</f>
        <v>0</v>
      </c>
      <c r="BL52" s="26">
        <f ca="1">IF($D52="","",OFFSET(بيانات!$A$1,MATCH($D52,بيانات!$D:$D,0)-1,BL$1))</f>
        <v>0</v>
      </c>
      <c r="BM52" s="26">
        <f ca="1">IF($D52="","",OFFSET(بيانات!$A$1,MATCH($D52,بيانات!$D:$D,0)-1,BM$1))</f>
        <v>0</v>
      </c>
      <c r="BN52" s="26">
        <f ca="1">IF($D52="","",OFFSET(بيانات!$A$1,MATCH($D52,بيانات!$D:$D,0)-1,BN$1))</f>
        <v>0</v>
      </c>
      <c r="BO52" s="26">
        <f ca="1">IF($D52="","",OFFSET(بيانات!$A$1,MATCH($D52,بيانات!$D:$D,0)-1,BO$1))</f>
        <v>0</v>
      </c>
      <c r="BP52" s="26">
        <f ca="1">IF($D52="","",OFFSET(بيانات!$A$1,MATCH($D52,بيانات!$D:$D,0)-1,BP$1))</f>
        <v>0</v>
      </c>
      <c r="BQ52" s="26">
        <f ca="1">IF($D52="","",OFFSET(بيانات!$A$1,MATCH($D52,بيانات!$D:$D,0)-1,BQ$1))</f>
        <v>0</v>
      </c>
      <c r="BR52" s="26">
        <f ca="1">IF($D52="","",OFFSET(بيانات!$A$1,MATCH($D52,بيانات!$D:$D,0)-1,BR$1))</f>
        <v>0</v>
      </c>
      <c r="BS52" s="29">
        <f t="shared" ca="1" si="115"/>
        <v>0</v>
      </c>
      <c r="BT52" s="31"/>
      <c r="BU52" s="23">
        <f ca="1">IF($D52="","",OFFSET(بيانات!$A$1,MATCH($D52,بيانات!$D:$D,0)-1,BU$1))</f>
        <v>0</v>
      </c>
      <c r="BV52" s="29">
        <f t="shared" ca="1" si="117"/>
        <v>0</v>
      </c>
      <c r="BW52" s="38"/>
      <c r="BX52" s="31">
        <f t="shared" ca="1" si="104"/>
        <v>0</v>
      </c>
      <c r="BY52" s="31">
        <f t="shared" ca="1" si="85"/>
        <v>0</v>
      </c>
      <c r="BZ52" s="32">
        <f t="shared" ca="1" si="86"/>
        <v>0</v>
      </c>
      <c r="CA52" s="32">
        <f t="shared" ca="1" si="87"/>
        <v>0</v>
      </c>
      <c r="CB52" s="33" t="str">
        <f t="shared" si="88"/>
        <v>احمد عبد السلام عبد الوهاب</v>
      </c>
      <c r="CC52" s="34"/>
      <c r="CD52" s="82">
        <f t="shared" si="105"/>
        <v>16</v>
      </c>
      <c r="CF52" s="36">
        <f t="shared" ca="1" si="89"/>
        <v>0</v>
      </c>
      <c r="CG52" s="35">
        <v>30</v>
      </c>
      <c r="CH52" s="36">
        <f t="shared" ca="1" si="116"/>
        <v>0</v>
      </c>
      <c r="CI52" s="35">
        <v>0</v>
      </c>
      <c r="CJ52" s="35">
        <f t="shared" ca="1" si="90"/>
        <v>0</v>
      </c>
      <c r="CK52" s="36">
        <f t="shared" ca="1" si="91"/>
        <v>0</v>
      </c>
      <c r="CL52" s="35">
        <v>0</v>
      </c>
      <c r="CM52" s="35">
        <f t="shared" ca="1" si="92"/>
        <v>0</v>
      </c>
      <c r="CN52" s="35">
        <f t="shared" ca="1" si="93"/>
        <v>0</v>
      </c>
    </row>
    <row r="53" spans="2:92" s="35" customFormat="1" ht="30.95" customHeight="1">
      <c r="B53" s="86" t="str">
        <f>IF(ROW($A46)&gt;MAX(بيانات!$A:$A),"",INDEX(بيانات!$D:$D,MATCH(ROW($A46),بيانات!$A:$A,0)))</f>
        <v>سعاد على ابراهيم محمد</v>
      </c>
      <c r="C53" s="76">
        <f ca="1">IF($D53="","",OFFSET(بيانات!$A$1,MATCH($D53,بيانات!$D:$D,0)-1,2))</f>
        <v>55</v>
      </c>
      <c r="D53" s="84" t="s">
        <v>111</v>
      </c>
      <c r="E53" s="87">
        <f>IF($D53="","",MAX($E$9:$E52)+1)</f>
        <v>17</v>
      </c>
      <c r="F53" s="23">
        <f ca="1">IF($D53="","",OFFSET(بيانات!$A$1,MATCH($D53,بيانات!$D:$D,0)-1,F$1))</f>
        <v>0</v>
      </c>
      <c r="G53" s="23">
        <f t="shared" ca="1" si="94"/>
        <v>0</v>
      </c>
      <c r="H53" s="23">
        <f t="shared" ca="1" si="95"/>
        <v>0</v>
      </c>
      <c r="I53" s="23">
        <f t="shared" ca="1" si="96"/>
        <v>0</v>
      </c>
      <c r="J53" s="23">
        <f t="shared" ca="1" si="97"/>
        <v>0</v>
      </c>
      <c r="K53" s="24">
        <f t="shared" ca="1" si="98"/>
        <v>0</v>
      </c>
      <c r="L53" s="23">
        <f ca="1">IF($D53="","",OFFSET(بيانات!$A$1,MATCH($D53,بيانات!$D:$D,0)-1,L$1))</f>
        <v>0</v>
      </c>
      <c r="M53" s="23">
        <f ca="1">IF($D53="","",OFFSET(بيانات!$A$1,MATCH($D53,بيانات!$D:$D,0)-1,M$1))</f>
        <v>0</v>
      </c>
      <c r="N53" s="23">
        <f ca="1">IF($D53="","",OFFSET(بيانات!$A$1,MATCH($D53,بيانات!$D:$D,0)-1,N$1))</f>
        <v>0</v>
      </c>
      <c r="O53" s="23">
        <f ca="1">IF($D53="","",OFFSET(بيانات!$A$1,MATCH($D53,بيانات!$D:$D,0)-1,O$1))</f>
        <v>0</v>
      </c>
      <c r="P53" s="23">
        <f ca="1">IF($D53="","",OFFSET(بيانات!$A$1,MATCH($D53,بيانات!$D:$D,0)-1,P$1))</f>
        <v>0</v>
      </c>
      <c r="Q53" s="24">
        <f t="shared" ca="1" si="99"/>
        <v>0</v>
      </c>
      <c r="R53" s="23">
        <f ca="1">IF($D53="","",OFFSET(بيانات!$A$1,MATCH($D53,بيانات!$D:$D,0)-1,R$1))</f>
        <v>0</v>
      </c>
      <c r="S53" s="23">
        <f ca="1">IF($D53="","",OFFSET(بيانات!$A$1,MATCH($D53,بيانات!$D:$D,0)-1,S$1))</f>
        <v>0</v>
      </c>
      <c r="T53" s="23">
        <f ca="1">IF($D53="","",OFFSET(بيانات!$A$1,MATCH($D53,بيانات!$D:$D,0)-1,T$1))</f>
        <v>0</v>
      </c>
      <c r="U53" s="23">
        <f ca="1">IF($D53="","",OFFSET(بيانات!$A$1,MATCH($D53,بيانات!$D:$D,0)-1,U$1))</f>
        <v>0</v>
      </c>
      <c r="V53" s="23">
        <f ca="1">IF($D53="","",OFFSET(بيانات!$A$1,MATCH($D53,بيانات!$D:$D,0)-1,V$1))</f>
        <v>0</v>
      </c>
      <c r="W53" s="23">
        <f ca="1">IF($D53="","",OFFSET(بيانات!$A$1,MATCH($D53,بيانات!$D:$D,0)-1,W$1))</f>
        <v>0</v>
      </c>
      <c r="X53" s="23">
        <f ca="1">IF($D53="","",OFFSET(بيانات!$A$1,MATCH($D53,بيانات!$D:$D,0)-1,X$1))</f>
        <v>0</v>
      </c>
      <c r="Y53" s="23">
        <f ca="1">IF($D53="","",OFFSET(بيانات!$A$1,MATCH($D53,بيانات!$D:$D,0)-1,Y$1))</f>
        <v>0</v>
      </c>
      <c r="Z53" s="23">
        <f ca="1">IF($D53="","",OFFSET(بيانات!$A$1,MATCH($D53,بيانات!$D:$D,0)-1,Z$1))</f>
        <v>0</v>
      </c>
      <c r="AA53" s="23">
        <f ca="1">IF($D53="","",OFFSET(بيانات!$A$1,MATCH($D53,بيانات!$D:$D,0)-1,AA$1))</f>
        <v>0</v>
      </c>
      <c r="AB53" s="23">
        <f ca="1">IF($D53="","",OFFSET(بيانات!$A$1,MATCH($D53,بيانات!$D:$D,0)-1,AB$1))</f>
        <v>0</v>
      </c>
      <c r="AC53" s="23">
        <f ca="1">IF($D53="","",OFFSET(بيانات!$A$1,MATCH($D53,بيانات!$D:$D,0)-1,AC$1))</f>
        <v>0</v>
      </c>
      <c r="AD53" s="23">
        <f ca="1">IF($D53="","",OFFSET(بيانات!$A$1,MATCH($D53,بيانات!$D:$D,0)-1,AD$1))</f>
        <v>0</v>
      </c>
      <c r="AE53" s="26">
        <f t="shared" ca="1" si="100"/>
        <v>0</v>
      </c>
      <c r="AF53" s="27">
        <f ca="1">IF($D53="","",OFFSET(بيانات!$A$1,MATCH($D53,بيانات!$D:$D,0)-1,AF$1))</f>
        <v>0</v>
      </c>
      <c r="AG53" s="23">
        <f t="shared" ca="1" si="101"/>
        <v>0</v>
      </c>
      <c r="AH53" s="27">
        <f ca="1">IF($D53="","",OFFSET(بيانات!$A$1,MATCH($D53,بيانات!$D:$D,0)-1,AH$1))</f>
        <v>0</v>
      </c>
      <c r="AI53" s="23">
        <f t="shared" ca="1" si="78"/>
        <v>0</v>
      </c>
      <c r="AJ53" s="27"/>
      <c r="AK53" s="23">
        <f t="shared" ca="1" si="102"/>
        <v>0</v>
      </c>
      <c r="AL53" s="24">
        <f t="shared" ca="1" si="107"/>
        <v>0</v>
      </c>
      <c r="AM53" s="29">
        <f t="shared" ca="1" si="103"/>
        <v>0</v>
      </c>
      <c r="AN53" s="29">
        <f t="shared" ca="1" si="108"/>
        <v>0</v>
      </c>
      <c r="AO53" s="29"/>
      <c r="AP53" s="23">
        <f ca="1">IF($D53="","",OFFSET(بيانات!$A$1,MATCH($D53,بيانات!$D:$D,0)-1,AP$1))</f>
        <v>0</v>
      </c>
      <c r="AQ53" s="37">
        <f t="shared" ca="1" si="109"/>
        <v>0</v>
      </c>
      <c r="AR53" s="40">
        <f t="shared" ca="1" si="110"/>
        <v>0</v>
      </c>
      <c r="AS53" s="29">
        <f t="shared" ca="1" si="79"/>
        <v>0</v>
      </c>
      <c r="AT53" s="29">
        <f t="shared" ca="1" si="80"/>
        <v>0</v>
      </c>
      <c r="AU53" s="29">
        <f t="shared" ca="1" si="81"/>
        <v>0</v>
      </c>
      <c r="AV53" s="29">
        <f t="shared" ca="1" si="111"/>
        <v>0</v>
      </c>
      <c r="AW53" s="29">
        <f t="shared" ca="1" si="112"/>
        <v>0</v>
      </c>
      <c r="AX53" s="29">
        <f t="shared" ca="1" si="82"/>
        <v>0</v>
      </c>
      <c r="AY53" s="29">
        <f t="shared" ca="1" si="83"/>
        <v>0</v>
      </c>
      <c r="AZ53" s="29">
        <f t="shared" ca="1" si="84"/>
        <v>0</v>
      </c>
      <c r="BA53" s="29">
        <f t="shared" ca="1" si="113"/>
        <v>0</v>
      </c>
      <c r="BB53" s="29">
        <f t="shared" ca="1" si="114"/>
        <v>0</v>
      </c>
      <c r="BC53" s="23">
        <f ca="1">IF($D53="","",OFFSET(بيانات!$A$1,MATCH($D53,بيانات!$D:$D,0)-1,BC$1))</f>
        <v>0</v>
      </c>
      <c r="BD53" s="23">
        <f ca="1">IF($D53="","",OFFSET(بيانات!$A$1,MATCH($D53,بيانات!$D:$D,0)-1,BD$1))</f>
        <v>0</v>
      </c>
      <c r="BE53" s="23">
        <f ca="1">IF($D53="","",OFFSET(بيانات!$A$1,MATCH($D53,بيانات!$D:$D,0)-1,BE$1))</f>
        <v>0</v>
      </c>
      <c r="BF53" s="23">
        <f ca="1">IF($D53="","",OFFSET(بيانات!$A$1,MATCH($D53,بيانات!$D:$D,0)-1,BF$1))</f>
        <v>0</v>
      </c>
      <c r="BG53" s="23">
        <f ca="1">IF($D53="","",OFFSET(بيانات!$A$1,MATCH($D53,بيانات!$D:$D,0)-1,BG$1))</f>
        <v>0</v>
      </c>
      <c r="BH53" s="23"/>
      <c r="BI53" s="23">
        <f ca="1">IF($D53="","",OFFSET(بيانات!$A$1,MATCH($D53,بيانات!$D:$D,0)-1,BI$1))</f>
        <v>0</v>
      </c>
      <c r="BJ53" s="26">
        <f ca="1">IF($D53="","",OFFSET(بيانات!$A$1,MATCH($D53,بيانات!$D:$D,0)-1,BJ$1))</f>
        <v>0</v>
      </c>
      <c r="BK53" s="26">
        <f ca="1">IF($D53="","",OFFSET(بيانات!$A$1,MATCH($D53,بيانات!$D:$D,0)-1,BK$1))</f>
        <v>0</v>
      </c>
      <c r="BL53" s="26">
        <f ca="1">IF($D53="","",OFFSET(بيانات!$A$1,MATCH($D53,بيانات!$D:$D,0)-1,BL$1))</f>
        <v>0</v>
      </c>
      <c r="BM53" s="26">
        <f ca="1">IF($D53="","",OFFSET(بيانات!$A$1,MATCH($D53,بيانات!$D:$D,0)-1,BM$1))</f>
        <v>0</v>
      </c>
      <c r="BN53" s="26">
        <f ca="1">IF($D53="","",OFFSET(بيانات!$A$1,MATCH($D53,بيانات!$D:$D,0)-1,BN$1))</f>
        <v>0</v>
      </c>
      <c r="BO53" s="26">
        <f ca="1">IF($D53="","",OFFSET(بيانات!$A$1,MATCH($D53,بيانات!$D:$D,0)-1,BO$1))</f>
        <v>0</v>
      </c>
      <c r="BP53" s="26">
        <f ca="1">IF($D53="","",OFFSET(بيانات!$A$1,MATCH($D53,بيانات!$D:$D,0)-1,BP$1))</f>
        <v>0</v>
      </c>
      <c r="BQ53" s="26">
        <f ca="1">IF($D53="","",OFFSET(بيانات!$A$1,MATCH($D53,بيانات!$D:$D,0)-1,BQ$1))</f>
        <v>0</v>
      </c>
      <c r="BR53" s="26">
        <f ca="1">IF($D53="","",OFFSET(بيانات!$A$1,MATCH($D53,بيانات!$D:$D,0)-1,BR$1))</f>
        <v>0</v>
      </c>
      <c r="BS53" s="29">
        <f t="shared" ca="1" si="115"/>
        <v>0</v>
      </c>
      <c r="BT53" s="31"/>
      <c r="BU53" s="23">
        <f ca="1">IF($D53="","",OFFSET(بيانات!$A$1,MATCH($D53,بيانات!$D:$D,0)-1,BU$1))</f>
        <v>0</v>
      </c>
      <c r="BV53" s="29">
        <f t="shared" ca="1" si="117"/>
        <v>0</v>
      </c>
      <c r="BW53" s="38"/>
      <c r="BX53" s="31">
        <f t="shared" ca="1" si="104"/>
        <v>0</v>
      </c>
      <c r="BY53" s="31">
        <f t="shared" ca="1" si="85"/>
        <v>0</v>
      </c>
      <c r="BZ53" s="32">
        <f t="shared" ca="1" si="86"/>
        <v>0</v>
      </c>
      <c r="CA53" s="32">
        <f t="shared" ca="1" si="87"/>
        <v>0</v>
      </c>
      <c r="CB53" s="33" t="str">
        <f t="shared" si="88"/>
        <v>احمد على السيد محمد</v>
      </c>
      <c r="CC53" s="34"/>
      <c r="CD53" s="82">
        <f t="shared" si="105"/>
        <v>17</v>
      </c>
      <c r="CF53" s="36">
        <f t="shared" ca="1" si="89"/>
        <v>0</v>
      </c>
      <c r="CG53" s="35">
        <v>30</v>
      </c>
      <c r="CH53" s="36">
        <f t="shared" ca="1" si="116"/>
        <v>0</v>
      </c>
      <c r="CI53" s="35">
        <v>0</v>
      </c>
      <c r="CJ53" s="35">
        <f t="shared" ca="1" si="90"/>
        <v>0</v>
      </c>
      <c r="CK53" s="36">
        <f t="shared" ca="1" si="91"/>
        <v>0</v>
      </c>
      <c r="CL53" s="35">
        <v>0</v>
      </c>
      <c r="CM53" s="35">
        <f t="shared" ca="1" si="92"/>
        <v>0</v>
      </c>
      <c r="CN53" s="35">
        <f t="shared" ca="1" si="93"/>
        <v>0</v>
      </c>
    </row>
    <row r="54" spans="2:92" s="205" customFormat="1" ht="30.95" customHeight="1">
      <c r="B54" s="206" t="str">
        <f>IF(ROW($A47)&gt;MAX(بيانات!$A:$A),"",INDEX(بيانات!$D:$D,MATCH(ROW($A47),بيانات!$A:$A,0)))</f>
        <v>احمد سعد عبدالسلام</v>
      </c>
      <c r="C54" s="207">
        <f ca="1">IF($D54="","",OFFSET(بيانات!$A$1,MATCH($D54,بيانات!$D:$D,0)-1,2))</f>
        <v>70</v>
      </c>
      <c r="D54" s="208" t="s">
        <v>127</v>
      </c>
      <c r="E54" s="209">
        <f>IF($D54="","",MAX($E$9:$E53)+1)</f>
        <v>18</v>
      </c>
      <c r="F54" s="210">
        <f ca="1">IF($D54="","",OFFSET(بيانات!$A$1,MATCH($D54,بيانات!$D:$D,0)-1,F$1))</f>
        <v>0</v>
      </c>
      <c r="G54" s="210">
        <f t="shared" ca="1" si="94"/>
        <v>0</v>
      </c>
      <c r="H54" s="210">
        <f t="shared" ca="1" si="95"/>
        <v>0</v>
      </c>
      <c r="I54" s="210">
        <f t="shared" ca="1" si="96"/>
        <v>0</v>
      </c>
      <c r="J54" s="210">
        <f t="shared" ca="1" si="97"/>
        <v>0</v>
      </c>
      <c r="K54" s="211">
        <f t="shared" ca="1" si="98"/>
        <v>0</v>
      </c>
      <c r="L54" s="210">
        <f ca="1">IF($D54="","",OFFSET(بيانات!$A$1,MATCH($D54,بيانات!$D:$D,0)-1,L$1))</f>
        <v>0</v>
      </c>
      <c r="M54" s="210">
        <f ca="1">IF($D54="","",OFFSET(بيانات!$A$1,MATCH($D54,بيانات!$D:$D,0)-1,M$1))</f>
        <v>0</v>
      </c>
      <c r="N54" s="210">
        <f ca="1">IF($D54="","",OFFSET(بيانات!$A$1,MATCH($D54,بيانات!$D:$D,0)-1,N$1))</f>
        <v>0</v>
      </c>
      <c r="O54" s="210">
        <f ca="1">IF($D54="","",OFFSET(بيانات!$A$1,MATCH($D54,بيانات!$D:$D,0)-1,O$1))</f>
        <v>0</v>
      </c>
      <c r="P54" s="210">
        <f ca="1">IF($D54="","",OFFSET(بيانات!$A$1,MATCH($D54,بيانات!$D:$D,0)-1,P$1))</f>
        <v>0</v>
      </c>
      <c r="Q54" s="211">
        <f t="shared" ca="1" si="99"/>
        <v>0</v>
      </c>
      <c r="R54" s="210">
        <f ca="1">IF($D54="","",OFFSET(بيانات!$A$1,MATCH($D54,بيانات!$D:$D,0)-1,R$1))</f>
        <v>0</v>
      </c>
      <c r="S54" s="210">
        <f ca="1">IF($D54="","",OFFSET(بيانات!$A$1,MATCH($D54,بيانات!$D:$D,0)-1,S$1))</f>
        <v>0</v>
      </c>
      <c r="T54" s="210">
        <f ca="1">IF($D54="","",OFFSET(بيانات!$A$1,MATCH($D54,بيانات!$D:$D,0)-1,T$1))</f>
        <v>0</v>
      </c>
      <c r="U54" s="210">
        <f ca="1">IF($D54="","",OFFSET(بيانات!$A$1,MATCH($D54,بيانات!$D:$D,0)-1,U$1))</f>
        <v>0</v>
      </c>
      <c r="V54" s="210">
        <f ca="1">IF($D54="","",OFFSET(بيانات!$A$1,MATCH($D54,بيانات!$D:$D,0)-1,V$1))</f>
        <v>0</v>
      </c>
      <c r="W54" s="210">
        <f ca="1">IF($D54="","",OFFSET(بيانات!$A$1,MATCH($D54,بيانات!$D:$D,0)-1,W$1))</f>
        <v>0</v>
      </c>
      <c r="X54" s="210">
        <f ca="1">IF($D54="","",OFFSET(بيانات!$A$1,MATCH($D54,بيانات!$D:$D,0)-1,X$1))</f>
        <v>0</v>
      </c>
      <c r="Y54" s="210">
        <f ca="1">IF($D54="","",OFFSET(بيانات!$A$1,MATCH($D54,بيانات!$D:$D,0)-1,Y$1))</f>
        <v>0</v>
      </c>
      <c r="Z54" s="210">
        <f ca="1">IF($D54="","",OFFSET(بيانات!$A$1,MATCH($D54,بيانات!$D:$D,0)-1,Z$1))</f>
        <v>0</v>
      </c>
      <c r="AA54" s="210">
        <f ca="1">IF($D54="","",OFFSET(بيانات!$A$1,MATCH($D54,بيانات!$D:$D,0)-1,AA$1))</f>
        <v>0</v>
      </c>
      <c r="AB54" s="210">
        <f ca="1">IF($D54="","",OFFSET(بيانات!$A$1,MATCH($D54,بيانات!$D:$D,0)-1,AB$1))</f>
        <v>0</v>
      </c>
      <c r="AC54" s="210">
        <f ca="1">IF($D54="","",OFFSET(بيانات!$A$1,MATCH($D54,بيانات!$D:$D,0)-1,AC$1))</f>
        <v>0</v>
      </c>
      <c r="AD54" s="210">
        <f ca="1">IF($D54="","",OFFSET(بيانات!$A$1,MATCH($D54,بيانات!$D:$D,0)-1,AD$1))</f>
        <v>0</v>
      </c>
      <c r="AE54" s="212">
        <f t="shared" ca="1" si="100"/>
        <v>0</v>
      </c>
      <c r="AF54" s="213">
        <f ca="1">IF($D54="","",OFFSET(بيانات!$A$1,MATCH($D54,بيانات!$D:$D,0)-1,AF$1))</f>
        <v>0</v>
      </c>
      <c r="AG54" s="210">
        <f t="shared" ca="1" si="101"/>
        <v>0</v>
      </c>
      <c r="AH54" s="213">
        <f ca="1">IF($D54="","",OFFSET(بيانات!$A$1,MATCH($D54,بيانات!$D:$D,0)-1,AH$1))</f>
        <v>0</v>
      </c>
      <c r="AI54" s="210">
        <f t="shared" ca="1" si="78"/>
        <v>0</v>
      </c>
      <c r="AJ54" s="213"/>
      <c r="AK54" s="210">
        <f t="shared" ca="1" si="102"/>
        <v>0</v>
      </c>
      <c r="AL54" s="211">
        <f ca="1">ROUND(SUM(AK54+AE54+Q54),2)</f>
        <v>0</v>
      </c>
      <c r="AM54" s="210">
        <f t="shared" ca="1" si="103"/>
        <v>0</v>
      </c>
      <c r="AN54" s="210">
        <f t="shared" ca="1" si="108"/>
        <v>0</v>
      </c>
      <c r="AO54" s="210"/>
      <c r="AP54" s="210">
        <f ca="1">IF($D54="","",OFFSET(بيانات!$A$1,MATCH($D54,بيانات!$D:$D,0)-1,AP$1))</f>
        <v>0</v>
      </c>
      <c r="AQ54" s="211">
        <f t="shared" ca="1" si="109"/>
        <v>0</v>
      </c>
      <c r="AR54" s="214">
        <f t="shared" ca="1" si="110"/>
        <v>0</v>
      </c>
      <c r="AS54" s="210">
        <f t="shared" ca="1" si="79"/>
        <v>0</v>
      </c>
      <c r="AT54" s="210">
        <f t="shared" ca="1" si="80"/>
        <v>0</v>
      </c>
      <c r="AU54" s="210">
        <f t="shared" ca="1" si="81"/>
        <v>0</v>
      </c>
      <c r="AV54" s="210">
        <f t="shared" ca="1" si="111"/>
        <v>0</v>
      </c>
      <c r="AW54" s="210">
        <f t="shared" ca="1" si="112"/>
        <v>0</v>
      </c>
      <c r="AX54" s="210">
        <f t="shared" ca="1" si="82"/>
        <v>0</v>
      </c>
      <c r="AY54" s="210">
        <f t="shared" ca="1" si="83"/>
        <v>0</v>
      </c>
      <c r="AZ54" s="210">
        <f t="shared" ca="1" si="84"/>
        <v>0</v>
      </c>
      <c r="BA54" s="210">
        <f t="shared" ca="1" si="113"/>
        <v>0</v>
      </c>
      <c r="BB54" s="210">
        <f t="shared" ca="1" si="114"/>
        <v>0</v>
      </c>
      <c r="BC54" s="210">
        <f ca="1">IF($D54="","",OFFSET(بيانات!$A$1,MATCH($D54,بيانات!$D:$D,0)-1,BC$1))</f>
        <v>0</v>
      </c>
      <c r="BD54" s="210">
        <f ca="1">IF($D54="","",OFFSET(بيانات!$A$1,MATCH($D54,بيانات!$D:$D,0)-1,BD$1))</f>
        <v>0</v>
      </c>
      <c r="BE54" s="210">
        <f ca="1">IF($D54="","",OFFSET(بيانات!$A$1,MATCH($D54,بيانات!$D:$D,0)-1,BE$1))</f>
        <v>0</v>
      </c>
      <c r="BF54" s="210">
        <f ca="1">IF($D54="","",OFFSET(بيانات!$A$1,MATCH($D54,بيانات!$D:$D,0)-1,BF$1))</f>
        <v>0</v>
      </c>
      <c r="BG54" s="210">
        <f ca="1">IF($D54="","",OFFSET(بيانات!$A$1,MATCH($D54,بيانات!$D:$D,0)-1,BG$1))</f>
        <v>0</v>
      </c>
      <c r="BH54" s="210"/>
      <c r="BI54" s="210">
        <f ca="1">IF($D54="","",OFFSET(بيانات!$A$1,MATCH($D54,بيانات!$D:$D,0)-1,BI$1))</f>
        <v>0</v>
      </c>
      <c r="BJ54" s="212">
        <f ca="1">IF($D54="","",OFFSET(بيانات!$A$1,MATCH($D54,بيانات!$D:$D,0)-1,BJ$1))</f>
        <v>0</v>
      </c>
      <c r="BK54" s="212">
        <f ca="1">IF($D54="","",OFFSET(بيانات!$A$1,MATCH($D54,بيانات!$D:$D,0)-1,BK$1))</f>
        <v>0</v>
      </c>
      <c r="BL54" s="212">
        <f ca="1">IF($D54="","",OFFSET(بيانات!$A$1,MATCH($D54,بيانات!$D:$D,0)-1,BL$1))</f>
        <v>0</v>
      </c>
      <c r="BM54" s="212">
        <f ca="1">IF($D54="","",OFFSET(بيانات!$A$1,MATCH($D54,بيانات!$D:$D,0)-1,BM$1))</f>
        <v>0</v>
      </c>
      <c r="BN54" s="212">
        <f ca="1">IF($D54="","",OFFSET(بيانات!$A$1,MATCH($D54,بيانات!$D:$D,0)-1,BN$1))</f>
        <v>0</v>
      </c>
      <c r="BO54" s="212">
        <f ca="1">IF($D54="","",OFFSET(بيانات!$A$1,MATCH($D54,بيانات!$D:$D,0)-1,BO$1))</f>
        <v>0</v>
      </c>
      <c r="BP54" s="212">
        <f ca="1">IF($D54="","",OFFSET(بيانات!$A$1,MATCH($D54,بيانات!$D:$D,0)-1,BP$1))</f>
        <v>0</v>
      </c>
      <c r="BQ54" s="212">
        <f ca="1">IF($D54="","",OFFSET(بيانات!$A$1,MATCH($D54,بيانات!$D:$D,0)-1,BQ$1))</f>
        <v>0</v>
      </c>
      <c r="BR54" s="26">
        <f ca="1">IF($D54="","",OFFSET(بيانات!$A$1,MATCH($D54,بيانات!$D:$D,0)-1,BR$1))</f>
        <v>0</v>
      </c>
      <c r="BS54" s="210">
        <f t="shared" ca="1" si="115"/>
        <v>0</v>
      </c>
      <c r="BT54" s="215"/>
      <c r="BU54" s="210">
        <f ca="1">IF($D54="","",OFFSET(بيانات!$A$1,MATCH($D54,بيانات!$D:$D,0)-1,BU$1))</f>
        <v>0</v>
      </c>
      <c r="BV54" s="210">
        <f t="shared" ca="1" si="117"/>
        <v>0</v>
      </c>
      <c r="BW54" s="216"/>
      <c r="BX54" s="215">
        <f t="shared" ca="1" si="104"/>
        <v>0</v>
      </c>
      <c r="BY54" s="215">
        <f t="shared" ca="1" si="85"/>
        <v>0</v>
      </c>
      <c r="BZ54" s="217">
        <f t="shared" ca="1" si="86"/>
        <v>0</v>
      </c>
      <c r="CA54" s="217">
        <f t="shared" ca="1" si="87"/>
        <v>0</v>
      </c>
      <c r="CB54" s="218" t="str">
        <f t="shared" si="88"/>
        <v>اسراء حسن ابراهيم ابراهيم</v>
      </c>
      <c r="CC54" s="219"/>
      <c r="CD54" s="220">
        <f t="shared" si="105"/>
        <v>18</v>
      </c>
      <c r="CF54" s="221">
        <f t="shared" ca="1" si="89"/>
        <v>0</v>
      </c>
      <c r="CG54" s="205">
        <v>30</v>
      </c>
      <c r="CH54" s="221">
        <f t="shared" ca="1" si="116"/>
        <v>0</v>
      </c>
      <c r="CI54" s="205">
        <v>0</v>
      </c>
      <c r="CJ54" s="205">
        <f t="shared" ca="1" si="90"/>
        <v>0</v>
      </c>
      <c r="CK54" s="221">
        <f t="shared" ca="1" si="91"/>
        <v>0</v>
      </c>
      <c r="CL54" s="205">
        <v>0</v>
      </c>
      <c r="CM54" s="205">
        <f t="shared" ca="1" si="92"/>
        <v>0</v>
      </c>
      <c r="CN54" s="205">
        <f t="shared" ca="1" si="93"/>
        <v>0</v>
      </c>
    </row>
    <row r="55" spans="2:92" s="35" customFormat="1" ht="30.95" customHeight="1">
      <c r="B55" s="86" t="str">
        <f>IF(ROW($A48)&gt;MAX(بيانات!$A:$A),"",INDEX(بيانات!$D:$D,MATCH(ROW($A48),بيانات!$A:$A,0)))</f>
        <v>شريف جمال غريب حسن</v>
      </c>
      <c r="C55" s="76">
        <f ca="1">IF($D55="","",OFFSET(بيانات!$A$1,MATCH($D55,بيانات!$D:$D,0)-1,2))</f>
        <v>32</v>
      </c>
      <c r="D55" s="84" t="s">
        <v>88</v>
      </c>
      <c r="E55" s="87">
        <f>IF($D55="","",MAX($E$9:$E54)+1)</f>
        <v>19</v>
      </c>
      <c r="F55" s="23">
        <f ca="1">IF($D55="","",OFFSET(بيانات!$A$1,MATCH($D55,بيانات!$D:$D,0)-1,F$1))</f>
        <v>0</v>
      </c>
      <c r="G55" s="23">
        <f t="shared" ca="1" si="94"/>
        <v>0</v>
      </c>
      <c r="H55" s="23">
        <f t="shared" ca="1" si="95"/>
        <v>0</v>
      </c>
      <c r="I55" s="23">
        <f t="shared" ca="1" si="96"/>
        <v>0</v>
      </c>
      <c r="J55" s="23">
        <f t="shared" ca="1" si="97"/>
        <v>0</v>
      </c>
      <c r="K55" s="24">
        <f t="shared" ca="1" si="98"/>
        <v>0</v>
      </c>
      <c r="L55" s="23">
        <f ca="1">IF($D55="","",OFFSET(بيانات!$A$1,MATCH($D55,بيانات!$D:$D,0)-1,L$1))</f>
        <v>0</v>
      </c>
      <c r="M55" s="23">
        <f ca="1">IF($D55="","",OFFSET(بيانات!$A$1,MATCH($D55,بيانات!$D:$D,0)-1,M$1))</f>
        <v>0</v>
      </c>
      <c r="N55" s="23">
        <f ca="1">IF($D55="","",OFFSET(بيانات!$A$1,MATCH($D55,بيانات!$D:$D,0)-1,N$1))</f>
        <v>0</v>
      </c>
      <c r="O55" s="23">
        <f ca="1">IF($D55="","",OFFSET(بيانات!$A$1,MATCH($D55,بيانات!$D:$D,0)-1,O$1))</f>
        <v>0</v>
      </c>
      <c r="P55" s="23">
        <f ca="1">IF($D55="","",OFFSET(بيانات!$A$1,MATCH($D55,بيانات!$D:$D,0)-1,P$1))</f>
        <v>0</v>
      </c>
      <c r="Q55" s="24">
        <f t="shared" ca="1" si="99"/>
        <v>0</v>
      </c>
      <c r="R55" s="23">
        <f ca="1">IF($D55="","",OFFSET(بيانات!$A$1,MATCH($D55,بيانات!$D:$D,0)-1,R$1))</f>
        <v>0</v>
      </c>
      <c r="S55" s="23">
        <f ca="1">IF($D55="","",OFFSET(بيانات!$A$1,MATCH($D55,بيانات!$D:$D,0)-1,S$1))</f>
        <v>0</v>
      </c>
      <c r="T55" s="23">
        <f ca="1">IF($D55="","",OFFSET(بيانات!$A$1,MATCH($D55,بيانات!$D:$D,0)-1,T$1))</f>
        <v>0</v>
      </c>
      <c r="U55" s="23">
        <f ca="1">IF($D55="","",OFFSET(بيانات!$A$1,MATCH($D55,بيانات!$D:$D,0)-1,U$1))</f>
        <v>0</v>
      </c>
      <c r="V55" s="23">
        <f ca="1">IF($D55="","",OFFSET(بيانات!$A$1,MATCH($D55,بيانات!$D:$D,0)-1,V$1))</f>
        <v>0</v>
      </c>
      <c r="W55" s="23">
        <f ca="1">IF($D55="","",OFFSET(بيانات!$A$1,MATCH($D55,بيانات!$D:$D,0)-1,W$1))</f>
        <v>0</v>
      </c>
      <c r="X55" s="23">
        <f ca="1">IF($D55="","",OFFSET(بيانات!$A$1,MATCH($D55,بيانات!$D:$D,0)-1,X$1))</f>
        <v>0</v>
      </c>
      <c r="Y55" s="23">
        <f ca="1">IF($D55="","",OFFSET(بيانات!$A$1,MATCH($D55,بيانات!$D:$D,0)-1,Y$1))</f>
        <v>0</v>
      </c>
      <c r="Z55" s="23">
        <f ca="1">IF($D55="","",OFFSET(بيانات!$A$1,MATCH($D55,بيانات!$D:$D,0)-1,Z$1))</f>
        <v>0</v>
      </c>
      <c r="AA55" s="23">
        <f ca="1">IF($D55="","",OFFSET(بيانات!$A$1,MATCH($D55,بيانات!$D:$D,0)-1,AA$1))</f>
        <v>0</v>
      </c>
      <c r="AB55" s="23">
        <f ca="1">IF($D55="","",OFFSET(بيانات!$A$1,MATCH($D55,بيانات!$D:$D,0)-1,AB$1))</f>
        <v>0</v>
      </c>
      <c r="AC55" s="23">
        <f ca="1">IF($D55="","",OFFSET(بيانات!$A$1,MATCH($D55,بيانات!$D:$D,0)-1,AC$1))</f>
        <v>0</v>
      </c>
      <c r="AD55" s="23">
        <f ca="1">IF($D55="","",OFFSET(بيانات!$A$1,MATCH($D55,بيانات!$D:$D,0)-1,AD$1))</f>
        <v>0</v>
      </c>
      <c r="AE55" s="26">
        <f t="shared" ca="1" si="100"/>
        <v>0</v>
      </c>
      <c r="AF55" s="27">
        <f ca="1">IF($D55="","",OFFSET(بيانات!$A$1,MATCH($D55,بيانات!$D:$D,0)-1,AF$1))</f>
        <v>0</v>
      </c>
      <c r="AG55" s="23">
        <f t="shared" ca="1" si="101"/>
        <v>0</v>
      </c>
      <c r="AH55" s="27">
        <f ca="1">IF($D55="","",OFFSET(بيانات!$A$1,MATCH($D55,بيانات!$D:$D,0)-1,AH$1))</f>
        <v>0</v>
      </c>
      <c r="AI55" s="23">
        <f t="shared" ca="1" si="78"/>
        <v>0</v>
      </c>
      <c r="AJ55" s="27"/>
      <c r="AK55" s="23">
        <f t="shared" ca="1" si="102"/>
        <v>0</v>
      </c>
      <c r="AL55" s="24">
        <f t="shared" ref="AL55:AL56" ca="1" si="118">ROUND(SUM(AK55+AE55+Q55),2)</f>
        <v>0</v>
      </c>
      <c r="AM55" s="29">
        <f t="shared" ca="1" si="103"/>
        <v>0</v>
      </c>
      <c r="AN55" s="29">
        <f t="shared" ca="1" si="108"/>
        <v>0</v>
      </c>
      <c r="AO55" s="29"/>
      <c r="AP55" s="23">
        <f ca="1">IF($D55="","",OFFSET(بيانات!$A$1,MATCH($D55,بيانات!$D:$D,0)-1,AP$1))</f>
        <v>0</v>
      </c>
      <c r="AQ55" s="37">
        <f t="shared" ca="1" si="109"/>
        <v>0</v>
      </c>
      <c r="AR55" s="40">
        <f t="shared" ca="1" si="110"/>
        <v>0</v>
      </c>
      <c r="AS55" s="29">
        <f t="shared" ca="1" si="79"/>
        <v>0</v>
      </c>
      <c r="AT55" s="29">
        <f t="shared" ca="1" si="80"/>
        <v>0</v>
      </c>
      <c r="AU55" s="29">
        <f t="shared" ca="1" si="81"/>
        <v>0</v>
      </c>
      <c r="AV55" s="29">
        <f t="shared" ca="1" si="111"/>
        <v>0</v>
      </c>
      <c r="AW55" s="29">
        <f t="shared" ca="1" si="112"/>
        <v>0</v>
      </c>
      <c r="AX55" s="29">
        <f t="shared" ca="1" si="82"/>
        <v>0</v>
      </c>
      <c r="AY55" s="29">
        <f t="shared" ca="1" si="83"/>
        <v>0</v>
      </c>
      <c r="AZ55" s="29">
        <f t="shared" ref="AZ55:AZ64" ca="1" si="119">ROUND(AL55*10%,2)</f>
        <v>0</v>
      </c>
      <c r="BA55" s="29">
        <f t="shared" ca="1" si="113"/>
        <v>0</v>
      </c>
      <c r="BB55" s="29">
        <f t="shared" ca="1" si="114"/>
        <v>0</v>
      </c>
      <c r="BC55" s="23">
        <f ca="1">IF($D55="","",OFFSET(بيانات!$A$1,MATCH($D55,بيانات!$D:$D,0)-1,BC$1))</f>
        <v>0</v>
      </c>
      <c r="BD55" s="23">
        <f ca="1">IF($D55="","",OFFSET(بيانات!$A$1,MATCH($D55,بيانات!$D:$D,0)-1,BD$1))</f>
        <v>0</v>
      </c>
      <c r="BE55" s="23">
        <f ca="1">IF($D55="","",OFFSET(بيانات!$A$1,MATCH($D55,بيانات!$D:$D,0)-1,BE$1))</f>
        <v>0</v>
      </c>
      <c r="BF55" s="23">
        <f ca="1">IF($D55="","",OFFSET(بيانات!$A$1,MATCH($D55,بيانات!$D:$D,0)-1,BF$1))</f>
        <v>0</v>
      </c>
      <c r="BG55" s="23">
        <f ca="1">IF($D55="","",OFFSET(بيانات!$A$1,MATCH($D55,بيانات!$D:$D,0)-1,BG$1))</f>
        <v>0</v>
      </c>
      <c r="BH55" s="23"/>
      <c r="BI55" s="23">
        <f ca="1">IF($D55="","",OFFSET(بيانات!$A$1,MATCH($D55,بيانات!$D:$D,0)-1,BI$1))</f>
        <v>0</v>
      </c>
      <c r="BJ55" s="26">
        <f ca="1">IF($D55="","",OFFSET(بيانات!$A$1,MATCH($D55,بيانات!$D:$D,0)-1,BJ$1))</f>
        <v>0</v>
      </c>
      <c r="BK55" s="26">
        <f ca="1">IF($D55="","",OFFSET(بيانات!$A$1,MATCH($D55,بيانات!$D:$D,0)-1,BK$1))</f>
        <v>0</v>
      </c>
      <c r="BL55" s="26">
        <f ca="1">IF($D55="","",OFFSET(بيانات!$A$1,MATCH($D55,بيانات!$D:$D,0)-1,BL$1))</f>
        <v>0</v>
      </c>
      <c r="BM55" s="26">
        <f ca="1">IF($D55="","",OFFSET(بيانات!$A$1,MATCH($D55,بيانات!$D:$D,0)-1,BM$1))</f>
        <v>0</v>
      </c>
      <c r="BN55" s="26">
        <f ca="1">IF($D55="","",OFFSET(بيانات!$A$1,MATCH($D55,بيانات!$D:$D,0)-1,BN$1))</f>
        <v>0</v>
      </c>
      <c r="BO55" s="26">
        <f ca="1">IF($D55="","",OFFSET(بيانات!$A$1,MATCH($D55,بيانات!$D:$D,0)-1,BO$1))</f>
        <v>0</v>
      </c>
      <c r="BP55" s="26">
        <f ca="1">IF($D55="","",OFFSET(بيانات!$A$1,MATCH($D55,بيانات!$D:$D,0)-1,BP$1))</f>
        <v>0</v>
      </c>
      <c r="BQ55" s="26">
        <f ca="1">IF($D55="","",OFFSET(بيانات!$A$1,MATCH($D55,بيانات!$D:$D,0)-1,BQ$1))</f>
        <v>0</v>
      </c>
      <c r="BR55" s="26">
        <f ca="1">IF($D55="","",OFFSET(بيانات!$A$1,MATCH($D55,بيانات!$D:$D,0)-1,BR$1))</f>
        <v>0</v>
      </c>
      <c r="BS55" s="29">
        <f t="shared" ca="1" si="115"/>
        <v>0</v>
      </c>
      <c r="BT55" s="31"/>
      <c r="BU55" s="23">
        <f ca="1">IF($D55="","",OFFSET(بيانات!$A$1,MATCH($D55,بيانات!$D:$D,0)-1,BU$1))</f>
        <v>0</v>
      </c>
      <c r="BV55" s="29">
        <f t="shared" ca="1" si="117"/>
        <v>0</v>
      </c>
      <c r="BW55" s="38"/>
      <c r="BX55" s="31">
        <f t="shared" ca="1" si="104"/>
        <v>0</v>
      </c>
      <c r="BY55" s="31">
        <f t="shared" ca="1" si="85"/>
        <v>0</v>
      </c>
      <c r="BZ55" s="32">
        <f t="shared" ca="1" si="86"/>
        <v>0</v>
      </c>
      <c r="CA55" s="32">
        <f t="shared" ca="1" si="87"/>
        <v>0</v>
      </c>
      <c r="CB55" s="33" t="str">
        <f t="shared" si="88"/>
        <v>اسماء جمال السيد محمد</v>
      </c>
      <c r="CC55" s="34"/>
      <c r="CD55" s="82">
        <f t="shared" si="105"/>
        <v>19</v>
      </c>
      <c r="CF55" s="36">
        <f t="shared" ca="1" si="89"/>
        <v>0</v>
      </c>
      <c r="CG55" s="35">
        <v>30</v>
      </c>
      <c r="CH55" s="36">
        <f t="shared" ca="1" si="116"/>
        <v>0</v>
      </c>
      <c r="CI55" s="35">
        <v>0</v>
      </c>
      <c r="CJ55" s="35">
        <f t="shared" ca="1" si="90"/>
        <v>0</v>
      </c>
      <c r="CK55" s="36">
        <f t="shared" ca="1" si="91"/>
        <v>0</v>
      </c>
      <c r="CL55" s="35">
        <v>0</v>
      </c>
      <c r="CM55" s="35">
        <f t="shared" ca="1" si="92"/>
        <v>0</v>
      </c>
      <c r="CN55" s="35">
        <f t="shared" ca="1" si="93"/>
        <v>0</v>
      </c>
    </row>
    <row r="56" spans="2:92" s="35" customFormat="1" ht="30.95" customHeight="1">
      <c r="B56" s="86" t="str">
        <f>IF(ROW($A49)&gt;MAX(بيانات!$A:$A),"",INDEX(بيانات!$D:$D,MATCH(ROW($A49),بيانات!$A:$A,0)))</f>
        <v>هانى محمد عبد الرحيم احمد</v>
      </c>
      <c r="C56" s="76">
        <f ca="1">IF($D56="","",OFFSET(بيانات!$A$1,MATCH($D56,بيانات!$D:$D,0)-1,2))</f>
        <v>66</v>
      </c>
      <c r="D56" s="84" t="s">
        <v>123</v>
      </c>
      <c r="E56" s="87">
        <f>IF($D56="","",MAX($E$9:$E55)+1)</f>
        <v>20</v>
      </c>
      <c r="F56" s="23">
        <f ca="1">IF($D56="","",OFFSET(بيانات!$A$1,MATCH($D56,بيانات!$D:$D,0)-1,F$1))</f>
        <v>0</v>
      </c>
      <c r="G56" s="23">
        <f t="shared" ca="1" si="94"/>
        <v>0</v>
      </c>
      <c r="H56" s="23">
        <f t="shared" ca="1" si="95"/>
        <v>0</v>
      </c>
      <c r="I56" s="23">
        <f t="shared" ca="1" si="96"/>
        <v>0</v>
      </c>
      <c r="J56" s="23">
        <f t="shared" ca="1" si="97"/>
        <v>0</v>
      </c>
      <c r="K56" s="24">
        <f t="shared" ca="1" si="98"/>
        <v>0</v>
      </c>
      <c r="L56" s="23">
        <f ca="1">IF($D56="","",OFFSET(بيانات!$A$1,MATCH($D56,بيانات!$D:$D,0)-1,L$1))</f>
        <v>0</v>
      </c>
      <c r="M56" s="23">
        <f ca="1">IF($D56="","",OFFSET(بيانات!$A$1,MATCH($D56,بيانات!$D:$D,0)-1,M$1))</f>
        <v>0</v>
      </c>
      <c r="N56" s="23">
        <f ca="1">IF($D56="","",OFFSET(بيانات!$A$1,MATCH($D56,بيانات!$D:$D,0)-1,N$1))</f>
        <v>0</v>
      </c>
      <c r="O56" s="23">
        <f ca="1">IF($D56="","",OFFSET(بيانات!$A$1,MATCH($D56,بيانات!$D:$D,0)-1,O$1))</f>
        <v>0</v>
      </c>
      <c r="P56" s="23">
        <f ca="1">IF($D56="","",OFFSET(بيانات!$A$1,MATCH($D56,بيانات!$D:$D,0)-1,P$1))</f>
        <v>0</v>
      </c>
      <c r="Q56" s="24">
        <f t="shared" ca="1" si="99"/>
        <v>0</v>
      </c>
      <c r="R56" s="23">
        <f ca="1">IF($D56="","",OFFSET(بيانات!$A$1,MATCH($D56,بيانات!$D:$D,0)-1,R$1))</f>
        <v>0</v>
      </c>
      <c r="S56" s="23">
        <f ca="1">IF($D56="","",OFFSET(بيانات!$A$1,MATCH($D56,بيانات!$D:$D,0)-1,S$1))</f>
        <v>0</v>
      </c>
      <c r="T56" s="23">
        <f ca="1">IF($D56="","",OFFSET(بيانات!$A$1,MATCH($D56,بيانات!$D:$D,0)-1,T$1))</f>
        <v>0</v>
      </c>
      <c r="U56" s="23">
        <f ca="1">IF($D56="","",OFFSET(بيانات!$A$1,MATCH($D56,بيانات!$D:$D,0)-1,U$1))</f>
        <v>0</v>
      </c>
      <c r="V56" s="23">
        <f ca="1">IF($D56="","",OFFSET(بيانات!$A$1,MATCH($D56,بيانات!$D:$D,0)-1,V$1))</f>
        <v>0</v>
      </c>
      <c r="W56" s="23">
        <f ca="1">IF($D56="","",OFFSET(بيانات!$A$1,MATCH($D56,بيانات!$D:$D,0)-1,W$1))</f>
        <v>0</v>
      </c>
      <c r="X56" s="23">
        <f ca="1">IF($D56="","",OFFSET(بيانات!$A$1,MATCH($D56,بيانات!$D:$D,0)-1,X$1))</f>
        <v>0</v>
      </c>
      <c r="Y56" s="23">
        <f ca="1">IF($D56="","",OFFSET(بيانات!$A$1,MATCH($D56,بيانات!$D:$D,0)-1,Y$1))</f>
        <v>0</v>
      </c>
      <c r="Z56" s="23">
        <f ca="1">IF($D56="","",OFFSET(بيانات!$A$1,MATCH($D56,بيانات!$D:$D,0)-1,Z$1))</f>
        <v>0</v>
      </c>
      <c r="AA56" s="23">
        <f ca="1">IF($D56="","",OFFSET(بيانات!$A$1,MATCH($D56,بيانات!$D:$D,0)-1,AA$1))</f>
        <v>0</v>
      </c>
      <c r="AB56" s="23">
        <f ca="1">IF($D56="","",OFFSET(بيانات!$A$1,MATCH($D56,بيانات!$D:$D,0)-1,AB$1))</f>
        <v>0</v>
      </c>
      <c r="AC56" s="23">
        <f ca="1">IF($D56="","",OFFSET(بيانات!$A$1,MATCH($D56,بيانات!$D:$D,0)-1,AC$1))</f>
        <v>0</v>
      </c>
      <c r="AD56" s="23">
        <f ca="1">IF($D56="","",OFFSET(بيانات!$A$1,MATCH($D56,بيانات!$D:$D,0)-1,AD$1))</f>
        <v>0</v>
      </c>
      <c r="AE56" s="26">
        <f t="shared" ca="1" si="100"/>
        <v>0</v>
      </c>
      <c r="AF56" s="27">
        <f ca="1">IF($D56="","",OFFSET(بيانات!$A$1,MATCH($D56,بيانات!$D:$D,0)-1,AF$1))</f>
        <v>0</v>
      </c>
      <c r="AG56" s="23">
        <f t="shared" ca="1" si="101"/>
        <v>0</v>
      </c>
      <c r="AH56" s="27">
        <f ca="1">IF($D56="","",OFFSET(بيانات!$A$1,MATCH($D56,بيانات!$D:$D,0)-1,AH$1))</f>
        <v>0</v>
      </c>
      <c r="AI56" s="23">
        <f t="shared" ca="1" si="78"/>
        <v>0</v>
      </c>
      <c r="AJ56" s="27"/>
      <c r="AK56" s="23">
        <f t="shared" ca="1" si="102"/>
        <v>0</v>
      </c>
      <c r="AL56" s="24">
        <f t="shared" ca="1" si="118"/>
        <v>0</v>
      </c>
      <c r="AM56" s="29">
        <f t="shared" ca="1" si="103"/>
        <v>0</v>
      </c>
      <c r="AN56" s="29">
        <f t="shared" ca="1" si="108"/>
        <v>0</v>
      </c>
      <c r="AO56" s="29"/>
      <c r="AP56" s="23">
        <f ca="1">IF($D56="","",OFFSET(بيانات!$A$1,MATCH($D56,بيانات!$D:$D,0)-1,AP$1))</f>
        <v>0</v>
      </c>
      <c r="AQ56" s="37">
        <f t="shared" ca="1" si="109"/>
        <v>0</v>
      </c>
      <c r="AR56" s="40">
        <f t="shared" ca="1" si="110"/>
        <v>0</v>
      </c>
      <c r="AS56" s="29">
        <f t="shared" ca="1" si="79"/>
        <v>0</v>
      </c>
      <c r="AT56" s="29">
        <f t="shared" ca="1" si="80"/>
        <v>0</v>
      </c>
      <c r="AU56" s="29">
        <f t="shared" ca="1" si="81"/>
        <v>0</v>
      </c>
      <c r="AV56" s="29">
        <f t="shared" ca="1" si="111"/>
        <v>0</v>
      </c>
      <c r="AW56" s="29">
        <f t="shared" ca="1" si="112"/>
        <v>0</v>
      </c>
      <c r="AX56" s="29">
        <f t="shared" ca="1" si="82"/>
        <v>0</v>
      </c>
      <c r="AY56" s="29">
        <f t="shared" ca="1" si="83"/>
        <v>0</v>
      </c>
      <c r="AZ56" s="29">
        <f t="shared" ca="1" si="119"/>
        <v>0</v>
      </c>
      <c r="BA56" s="29">
        <f t="shared" ca="1" si="113"/>
        <v>0</v>
      </c>
      <c r="BB56" s="29">
        <f t="shared" ca="1" si="114"/>
        <v>0</v>
      </c>
      <c r="BC56" s="23">
        <f ca="1">IF($D56="","",OFFSET(بيانات!$A$1,MATCH($D56,بيانات!$D:$D,0)-1,BC$1))</f>
        <v>0</v>
      </c>
      <c r="BD56" s="23">
        <f ca="1">IF($D56="","",OFFSET(بيانات!$A$1,MATCH($D56,بيانات!$D:$D,0)-1,BD$1))</f>
        <v>0</v>
      </c>
      <c r="BE56" s="23">
        <f ca="1">IF($D56="","",OFFSET(بيانات!$A$1,MATCH($D56,بيانات!$D:$D,0)-1,BE$1))</f>
        <v>0</v>
      </c>
      <c r="BF56" s="23">
        <f ca="1">IF($D56="","",OFFSET(بيانات!$A$1,MATCH($D56,بيانات!$D:$D,0)-1,BF$1))</f>
        <v>0</v>
      </c>
      <c r="BG56" s="23">
        <f ca="1">IF($D56="","",OFFSET(بيانات!$A$1,MATCH($D56,بيانات!$D:$D,0)-1,BG$1))</f>
        <v>0</v>
      </c>
      <c r="BH56" s="23"/>
      <c r="BI56" s="23">
        <f ca="1">IF($D56="","",OFFSET(بيانات!$A$1,MATCH($D56,بيانات!$D:$D,0)-1,BI$1))</f>
        <v>0</v>
      </c>
      <c r="BJ56" s="26">
        <f ca="1">IF($D56="","",OFFSET(بيانات!$A$1,MATCH($D56,بيانات!$D:$D,0)-1,BJ$1))</f>
        <v>0</v>
      </c>
      <c r="BK56" s="26">
        <f ca="1">IF($D56="","",OFFSET(بيانات!$A$1,MATCH($D56,بيانات!$D:$D,0)-1,BK$1))</f>
        <v>0</v>
      </c>
      <c r="BL56" s="26">
        <f ca="1">IF($D56="","",OFFSET(بيانات!$A$1,MATCH($D56,بيانات!$D:$D,0)-1,BL$1))</f>
        <v>0</v>
      </c>
      <c r="BM56" s="26">
        <f ca="1">IF($D56="","",OFFSET(بيانات!$A$1,MATCH($D56,بيانات!$D:$D,0)-1,BM$1))</f>
        <v>0</v>
      </c>
      <c r="BN56" s="26">
        <f ca="1">IF($D56="","",OFFSET(بيانات!$A$1,MATCH($D56,بيانات!$D:$D,0)-1,BN$1))</f>
        <v>0</v>
      </c>
      <c r="BO56" s="26">
        <f ca="1">IF($D56="","",OFFSET(بيانات!$A$1,MATCH($D56,بيانات!$D:$D,0)-1,BO$1))</f>
        <v>0</v>
      </c>
      <c r="BP56" s="26">
        <f ca="1">IF($D56="","",OFFSET(بيانات!$A$1,MATCH($D56,بيانات!$D:$D,0)-1,BP$1))</f>
        <v>0</v>
      </c>
      <c r="BQ56" s="26">
        <f ca="1">IF($D56="","",OFFSET(بيانات!$A$1,MATCH($D56,بيانات!$D:$D,0)-1,BQ$1))</f>
        <v>0</v>
      </c>
      <c r="BR56" s="26">
        <f ca="1">IF($D56="","",OFFSET(بيانات!$A$1,MATCH($D56,بيانات!$D:$D,0)-1,BR$1))</f>
        <v>0</v>
      </c>
      <c r="BS56" s="29">
        <f t="shared" ca="1" si="115"/>
        <v>0</v>
      </c>
      <c r="BT56" s="31"/>
      <c r="BU56" s="23">
        <f ca="1">IF($D56="","",OFFSET(بيانات!$A$1,MATCH($D56,بيانات!$D:$D,0)-1,BU$1))</f>
        <v>0</v>
      </c>
      <c r="BV56" s="29">
        <f t="shared" ca="1" si="117"/>
        <v>0</v>
      </c>
      <c r="BW56" s="38"/>
      <c r="BX56" s="31">
        <f t="shared" ca="1" si="104"/>
        <v>0</v>
      </c>
      <c r="BY56" s="31">
        <f t="shared" ca="1" si="85"/>
        <v>0</v>
      </c>
      <c r="BZ56" s="32">
        <f t="shared" ca="1" si="86"/>
        <v>0</v>
      </c>
      <c r="CA56" s="32">
        <f t="shared" ca="1" si="87"/>
        <v>0</v>
      </c>
      <c r="CB56" s="33" t="str">
        <f t="shared" si="88"/>
        <v>اسماء محمد السيد صالح</v>
      </c>
      <c r="CC56" s="34"/>
      <c r="CD56" s="82">
        <f t="shared" si="105"/>
        <v>20</v>
      </c>
      <c r="CF56" s="36">
        <f t="shared" ca="1" si="89"/>
        <v>0</v>
      </c>
      <c r="CG56" s="35">
        <v>30</v>
      </c>
      <c r="CH56" s="36">
        <f t="shared" ca="1" si="116"/>
        <v>0</v>
      </c>
      <c r="CI56" s="35">
        <v>0</v>
      </c>
      <c r="CJ56" s="35">
        <f t="shared" ca="1" si="90"/>
        <v>0</v>
      </c>
      <c r="CK56" s="36">
        <f t="shared" ca="1" si="91"/>
        <v>0</v>
      </c>
      <c r="CL56" s="35">
        <v>0</v>
      </c>
      <c r="CM56" s="35">
        <f t="shared" ca="1" si="92"/>
        <v>0</v>
      </c>
      <c r="CN56" s="35">
        <f t="shared" ca="1" si="93"/>
        <v>0</v>
      </c>
    </row>
    <row r="57" spans="2:92" s="35" customFormat="1" ht="30.95" customHeight="1">
      <c r="B57" s="86" t="str">
        <f>IF(ROW($A50)&gt;MAX(بيانات!$A:$A),"",INDEX(بيانات!$D:$D,MATCH(ROW($A50),بيانات!$A:$A,0)))</f>
        <v>شحته عيد احمد حسين</v>
      </c>
      <c r="C57" s="76">
        <f ca="1">IF($D57="","",OFFSET(بيانات!$A$1,MATCH($D57,بيانات!$D:$D,0)-1,2))</f>
        <v>74</v>
      </c>
      <c r="D57" s="84" t="s">
        <v>131</v>
      </c>
      <c r="E57" s="87">
        <f>IF($D57="","",MAX($E$9:$E56)+1)</f>
        <v>21</v>
      </c>
      <c r="F57" s="23">
        <f ca="1">IF($D57="","",OFFSET(بيانات!$A$1,MATCH($D57,بيانات!$D:$D,0)-1,F$1))</f>
        <v>0</v>
      </c>
      <c r="G57" s="23">
        <f t="shared" ca="1" si="94"/>
        <v>0</v>
      </c>
      <c r="H57" s="23">
        <f t="shared" ca="1" si="95"/>
        <v>0</v>
      </c>
      <c r="I57" s="23">
        <f t="shared" ca="1" si="96"/>
        <v>0</v>
      </c>
      <c r="J57" s="23">
        <f t="shared" ca="1" si="97"/>
        <v>0</v>
      </c>
      <c r="K57" s="24">
        <f t="shared" ca="1" si="98"/>
        <v>0</v>
      </c>
      <c r="L57" s="23">
        <f ca="1">IF($D57="","",OFFSET(بيانات!$A$1,MATCH($D57,بيانات!$D:$D,0)-1,L$1))</f>
        <v>0</v>
      </c>
      <c r="M57" s="23">
        <f ca="1">IF($D57="","",OFFSET(بيانات!$A$1,MATCH($D57,بيانات!$D:$D,0)-1,M$1))</f>
        <v>0</v>
      </c>
      <c r="N57" s="23">
        <f ca="1">IF($D57="","",OFFSET(بيانات!$A$1,MATCH($D57,بيانات!$D:$D,0)-1,N$1))</f>
        <v>0</v>
      </c>
      <c r="O57" s="23">
        <f ca="1">IF($D57="","",OFFSET(بيانات!$A$1,MATCH($D57,بيانات!$D:$D,0)-1,O$1))</f>
        <v>0</v>
      </c>
      <c r="P57" s="23">
        <f ca="1">IF($D57="","",OFFSET(بيانات!$A$1,MATCH($D57,بيانات!$D:$D,0)-1,P$1))</f>
        <v>0</v>
      </c>
      <c r="Q57" s="24">
        <f t="shared" ca="1" si="99"/>
        <v>0</v>
      </c>
      <c r="R57" s="23">
        <f ca="1">IF($D57="","",OFFSET(بيانات!$A$1,MATCH($D57,بيانات!$D:$D,0)-1,R$1))</f>
        <v>0</v>
      </c>
      <c r="S57" s="23">
        <f ca="1">IF($D57="","",OFFSET(بيانات!$A$1,MATCH($D57,بيانات!$D:$D,0)-1,S$1))</f>
        <v>0</v>
      </c>
      <c r="T57" s="23">
        <f ca="1">IF($D57="","",OFFSET(بيانات!$A$1,MATCH($D57,بيانات!$D:$D,0)-1,T$1))</f>
        <v>0</v>
      </c>
      <c r="U57" s="23">
        <f ca="1">IF($D57="","",OFFSET(بيانات!$A$1,MATCH($D57,بيانات!$D:$D,0)-1,U$1))</f>
        <v>0</v>
      </c>
      <c r="V57" s="23">
        <f ca="1">IF($D57="","",OFFSET(بيانات!$A$1,MATCH($D57,بيانات!$D:$D,0)-1,V$1))</f>
        <v>0</v>
      </c>
      <c r="W57" s="23">
        <f ca="1">IF($D57="","",OFFSET(بيانات!$A$1,MATCH($D57,بيانات!$D:$D,0)-1,W$1))</f>
        <v>0</v>
      </c>
      <c r="X57" s="23">
        <f ca="1">IF($D57="","",OFFSET(بيانات!$A$1,MATCH($D57,بيانات!$D:$D,0)-1,X$1))</f>
        <v>0</v>
      </c>
      <c r="Y57" s="23">
        <f ca="1">IF($D57="","",OFFSET(بيانات!$A$1,MATCH($D57,بيانات!$D:$D,0)-1,Y$1))</f>
        <v>0</v>
      </c>
      <c r="Z57" s="23">
        <f ca="1">IF($D57="","",OFFSET(بيانات!$A$1,MATCH($D57,بيانات!$D:$D,0)-1,Z$1))</f>
        <v>0</v>
      </c>
      <c r="AA57" s="23">
        <f ca="1">IF($D57="","",OFFSET(بيانات!$A$1,MATCH($D57,بيانات!$D:$D,0)-1,AA$1))</f>
        <v>0</v>
      </c>
      <c r="AB57" s="23">
        <f ca="1">IF($D57="","",OFFSET(بيانات!$A$1,MATCH($D57,بيانات!$D:$D,0)-1,AB$1))</f>
        <v>0</v>
      </c>
      <c r="AC57" s="23">
        <f ca="1">IF($D57="","",OFFSET(بيانات!$A$1,MATCH($D57,بيانات!$D:$D,0)-1,AC$1))</f>
        <v>0</v>
      </c>
      <c r="AD57" s="23">
        <f ca="1">IF($D57="","",OFFSET(بيانات!$A$1,MATCH($D57,بيانات!$D:$D,0)-1,AD$1))</f>
        <v>0</v>
      </c>
      <c r="AE57" s="26">
        <f ca="1">IF($E57="","",SUM(R57:AD57))</f>
        <v>0</v>
      </c>
      <c r="AF57" s="23">
        <f ca="1">IF($D57="","",OFFSET(بيانات!$A$1,MATCH($D57,بيانات!$D:$D,0)-1,AF$1))</f>
        <v>0</v>
      </c>
      <c r="AG57" s="23">
        <f ca="1">IF($E57="","",ROUND(AF57*F57,2))</f>
        <v>0</v>
      </c>
      <c r="AH57" s="23">
        <f ca="1">IF($D57="","",OFFSET(بيانات!$A$1,MATCH($D57,بيانات!$D:$D,0)-1,AH$1))</f>
        <v>0</v>
      </c>
      <c r="AI57" s="23">
        <f t="shared" ca="1" si="78"/>
        <v>0</v>
      </c>
      <c r="AJ57" s="27"/>
      <c r="AK57" s="23">
        <f ca="1">AI57+AG57</f>
        <v>0</v>
      </c>
      <c r="AL57" s="24">
        <f ca="1">ROUND(SUM(AK57+AE57+Q57),2)</f>
        <v>0</v>
      </c>
      <c r="AM57" s="29">
        <f ca="1">IF($E57="","",ROUND(AL57*15%,2))</f>
        <v>0</v>
      </c>
      <c r="AN57" s="29">
        <f ca="1">IF($E57="","",ROUND(AL57*1%,2))</f>
        <v>0</v>
      </c>
      <c r="AO57" s="29"/>
      <c r="AP57" s="23">
        <f ca="1">IF($D57="","",OFFSET(بيانات!$A$1,MATCH($D57,بيانات!$D:$D,0)-1,AP$1))</f>
        <v>0</v>
      </c>
      <c r="AQ57" s="37">
        <f ca="1">ROUND(SUM(AM57:AP57),2)</f>
        <v>0</v>
      </c>
      <c r="AR57" s="40">
        <f ca="1">ROUND(SUM(AQ57+AL57+K57),2)</f>
        <v>0</v>
      </c>
      <c r="AS57" s="29">
        <f t="shared" ca="1" si="79"/>
        <v>0</v>
      </c>
      <c r="AT57" s="29">
        <f t="shared" ca="1" si="80"/>
        <v>0</v>
      </c>
      <c r="AU57" s="29">
        <f t="shared" ca="1" si="81"/>
        <v>0</v>
      </c>
      <c r="AV57" s="29">
        <f ca="1">ROUND(F57*10%,2)</f>
        <v>0</v>
      </c>
      <c r="AW57" s="29">
        <f ca="1">ROUND(F57*3%,2)</f>
        <v>0</v>
      </c>
      <c r="AX57" s="29">
        <f t="shared" ca="1" si="82"/>
        <v>0</v>
      </c>
      <c r="AY57" s="29">
        <f t="shared" ca="1" si="83"/>
        <v>0</v>
      </c>
      <c r="AZ57" s="29">
        <f t="shared" ca="1" si="119"/>
        <v>0</v>
      </c>
      <c r="BA57" s="29">
        <f ca="1">ROUND(F57*1.5%,2)</f>
        <v>0</v>
      </c>
      <c r="BB57" s="29">
        <f ca="1">ROUND(F57*0.5%,2)</f>
        <v>0</v>
      </c>
      <c r="BC57" s="23">
        <f ca="1">IF($D57="","",OFFSET(بيانات!$A$1,MATCH($D57,بيانات!$D:$D,0)-1,BC$1))</f>
        <v>0</v>
      </c>
      <c r="BD57" s="23">
        <f ca="1">IF($D57="","",OFFSET(بيانات!$A$1,MATCH($D57,بيانات!$D:$D,0)-1,BD$1))</f>
        <v>0</v>
      </c>
      <c r="BE57" s="23">
        <f ca="1">IF($D57="","",OFFSET(بيانات!$A$1,MATCH($D57,بيانات!$D:$D,0)-1,BE$1))</f>
        <v>0</v>
      </c>
      <c r="BF57" s="23">
        <f ca="1">IF($D57="","",OFFSET(بيانات!$A$1,MATCH($D57,بيانات!$D:$D,0)-1,BF$1))</f>
        <v>0</v>
      </c>
      <c r="BG57" s="23">
        <f ca="1">IF($D57="","",OFFSET(بيانات!$A$1,MATCH($D57,بيانات!$D:$D,0)-1,BG$1))</f>
        <v>0</v>
      </c>
      <c r="BH57" s="23"/>
      <c r="BI57" s="23">
        <f ca="1">IF($D57="","",OFFSET(بيانات!$A$1,MATCH($D57,بيانات!$D:$D,0)-1,BI$1))</f>
        <v>0</v>
      </c>
      <c r="BJ57" s="26">
        <f ca="1">IF($D57="","",OFFSET(بيانات!$A$1,MATCH($D57,بيانات!$D:$D,0)-1,BJ$1))</f>
        <v>0</v>
      </c>
      <c r="BK57" s="26">
        <f ca="1">IF($D57="","",OFFSET(بيانات!$A$1,MATCH($D57,بيانات!$D:$D,0)-1,BK$1))</f>
        <v>0</v>
      </c>
      <c r="BL57" s="26">
        <f ca="1">IF($D57="","",OFFSET(بيانات!$A$1,MATCH($D57,بيانات!$D:$D,0)-1,BL$1))</f>
        <v>0</v>
      </c>
      <c r="BM57" s="26">
        <f ca="1">IF($D57="","",OFFSET(بيانات!$A$1,MATCH($D57,بيانات!$D:$D,0)-1,BM$1))</f>
        <v>0</v>
      </c>
      <c r="BN57" s="26">
        <f ca="1">IF($D57="","",OFFSET(بيانات!$A$1,MATCH($D57,بيانات!$D:$D,0)-1,BN$1))</f>
        <v>0</v>
      </c>
      <c r="BO57" s="26">
        <f ca="1">IF($D57="","",OFFSET(بيانات!$A$1,MATCH($D57,بيانات!$D:$D,0)-1,BO$1))</f>
        <v>0</v>
      </c>
      <c r="BP57" s="26">
        <f ca="1">IF($D57="","",OFFSET(بيانات!$A$1,MATCH($D57,بيانات!$D:$D,0)-1,BP$1))</f>
        <v>0</v>
      </c>
      <c r="BQ57" s="26">
        <f ca="1">IF($D57="","",OFFSET(بيانات!$A$1,MATCH($D57,بيانات!$D:$D,0)-1,BQ$1))</f>
        <v>0</v>
      </c>
      <c r="BR57" s="26">
        <f ca="1">IF($D57="","",OFFSET(بيانات!$A$1,MATCH($D57,بيانات!$D:$D,0)-1,BR$1))</f>
        <v>0</v>
      </c>
      <c r="BS57" s="29">
        <f ca="1">IF((CF57-50)&gt;=5000,CEILING(TRUNC((CF57-50)*(8/1000),2),0.05),IF((CF57-50)&gt;=1000,CEILING(TRUNC((CF57-50)*(7.5/1000),2),0.05),IF((CF57-50)&gt;=500,CEILING(TRUNC((CF57-50)*(7/1000),2),0.05),IF((CF57-50)&gt;=250,CEILING(TRUNC((CF57-50)*(6.5/1000),2),0.05),IF(CF57&gt;50,CEILING(TRUNC((CF57-50)*(6/1000),2),0.05),0)))))</f>
        <v>0</v>
      </c>
      <c r="BT57" s="31"/>
      <c r="BU57" s="23">
        <f ca="1">IF($D57="","",OFFSET(بيانات!$A$1,MATCH($D57,بيانات!$D:$D,0)-1,BU$1))</f>
        <v>0</v>
      </c>
      <c r="BV57" s="29">
        <f ca="1">ROUND(SUM(BJ57:BQ57)*1%,2)</f>
        <v>0</v>
      </c>
      <c r="BW57" s="38"/>
      <c r="BX57" s="31">
        <f ca="1">CJ57</f>
        <v>0</v>
      </c>
      <c r="BY57" s="31">
        <f t="shared" ca="1" si="85"/>
        <v>0</v>
      </c>
      <c r="BZ57" s="32">
        <f t="shared" ca="1" si="86"/>
        <v>0</v>
      </c>
      <c r="CA57" s="32">
        <f t="shared" ca="1" si="87"/>
        <v>0</v>
      </c>
      <c r="CB57" s="33" t="str">
        <f t="shared" si="88"/>
        <v>اسماء محمد سعيد عوض</v>
      </c>
      <c r="CC57" s="34"/>
      <c r="CD57" s="82">
        <f>E57</f>
        <v>21</v>
      </c>
      <c r="CF57" s="36">
        <f t="shared" ca="1" si="89"/>
        <v>0</v>
      </c>
      <c r="CG57" s="35">
        <v>30</v>
      </c>
      <c r="CH57" s="36">
        <f ca="1">ROUND(SUM(AR57/CG57),2)</f>
        <v>0</v>
      </c>
      <c r="CI57" s="35">
        <v>0</v>
      </c>
      <c r="CJ57" s="35">
        <f t="shared" ca="1" si="90"/>
        <v>0</v>
      </c>
      <c r="CK57" s="36">
        <f t="shared" ca="1" si="91"/>
        <v>0</v>
      </c>
      <c r="CL57" s="35">
        <v>0</v>
      </c>
      <c r="CM57" s="35">
        <f t="shared" ca="1" si="92"/>
        <v>0</v>
      </c>
      <c r="CN57" s="35">
        <f t="shared" ca="1" si="93"/>
        <v>0</v>
      </c>
    </row>
    <row r="58" spans="2:92" s="35" customFormat="1" ht="30.95" customHeight="1">
      <c r="B58" s="86" t="str">
        <f>IF(ROW($A51)&gt;MAX(بيانات!$A:$A),"",INDEX(بيانات!$D:$D,MATCH(ROW($A51),بيانات!$A:$A,0)))</f>
        <v>محمد خيري قطب حسن</v>
      </c>
      <c r="C58" s="76">
        <f ca="1">IF($D58="","",OFFSET(بيانات!$A$1,MATCH($D58,بيانات!$D:$D,0)-1,2))</f>
        <v>13</v>
      </c>
      <c r="D58" s="84" t="s">
        <v>69</v>
      </c>
      <c r="E58" s="87">
        <f>IF($D58="","",MAX($E$9:$E57)+1)</f>
        <v>22</v>
      </c>
      <c r="F58" s="23">
        <f ca="1">IF($D58="","",OFFSET(بيانات!$A$1,MATCH($D58,بيانات!$D:$D,0)-1,F$1))</f>
        <v>0</v>
      </c>
      <c r="G58" s="23">
        <f t="shared" ca="1" si="94"/>
        <v>0</v>
      </c>
      <c r="H58" s="23">
        <f t="shared" ca="1" si="95"/>
        <v>0</v>
      </c>
      <c r="I58" s="23">
        <f t="shared" ca="1" si="96"/>
        <v>0</v>
      </c>
      <c r="J58" s="23">
        <f t="shared" ca="1" si="97"/>
        <v>0</v>
      </c>
      <c r="K58" s="24">
        <f t="shared" ca="1" si="98"/>
        <v>0</v>
      </c>
      <c r="L58" s="23">
        <f ca="1">IF($D58="","",OFFSET(بيانات!$A$1,MATCH($D58,بيانات!$D:$D,0)-1,L$1))</f>
        <v>0</v>
      </c>
      <c r="M58" s="23">
        <f ca="1">IF($D58="","",OFFSET(بيانات!$A$1,MATCH($D58,بيانات!$D:$D,0)-1,M$1))</f>
        <v>0</v>
      </c>
      <c r="N58" s="23">
        <f ca="1">IF($D58="","",OFFSET(بيانات!$A$1,MATCH($D58,بيانات!$D:$D,0)-1,N$1))</f>
        <v>0</v>
      </c>
      <c r="O58" s="23">
        <f ca="1">IF($D58="","",OFFSET(بيانات!$A$1,MATCH($D58,بيانات!$D:$D,0)-1,O$1))</f>
        <v>0</v>
      </c>
      <c r="P58" s="23">
        <f ca="1">IF($D58="","",OFFSET(بيانات!$A$1,MATCH($D58,بيانات!$D:$D,0)-1,P$1))</f>
        <v>0</v>
      </c>
      <c r="Q58" s="24">
        <f t="shared" ca="1" si="99"/>
        <v>0</v>
      </c>
      <c r="R58" s="23">
        <f ca="1">IF($D58="","",OFFSET(بيانات!$A$1,MATCH($D58,بيانات!$D:$D,0)-1,R$1))</f>
        <v>0</v>
      </c>
      <c r="S58" s="23">
        <f ca="1">IF($D58="","",OFFSET(بيانات!$A$1,MATCH($D58,بيانات!$D:$D,0)-1,S$1))</f>
        <v>0</v>
      </c>
      <c r="T58" s="23">
        <f ca="1">IF($D58="","",OFFSET(بيانات!$A$1,MATCH($D58,بيانات!$D:$D,0)-1,T$1))</f>
        <v>0</v>
      </c>
      <c r="U58" s="23">
        <f ca="1">IF($D58="","",OFFSET(بيانات!$A$1,MATCH($D58,بيانات!$D:$D,0)-1,U$1))</f>
        <v>0</v>
      </c>
      <c r="V58" s="23">
        <f ca="1">IF($D58="","",OFFSET(بيانات!$A$1,MATCH($D58,بيانات!$D:$D,0)-1,V$1))</f>
        <v>0</v>
      </c>
      <c r="W58" s="23">
        <f ca="1">IF($D58="","",OFFSET(بيانات!$A$1,MATCH($D58,بيانات!$D:$D,0)-1,W$1))</f>
        <v>0</v>
      </c>
      <c r="X58" s="23">
        <f ca="1">IF($D58="","",OFFSET(بيانات!$A$1,MATCH($D58,بيانات!$D:$D,0)-1,X$1))</f>
        <v>0</v>
      </c>
      <c r="Y58" s="23">
        <f ca="1">IF($D58="","",OFFSET(بيانات!$A$1,MATCH($D58,بيانات!$D:$D,0)-1,Y$1))</f>
        <v>0</v>
      </c>
      <c r="Z58" s="23">
        <f ca="1">IF($D58="","",OFFSET(بيانات!$A$1,MATCH($D58,بيانات!$D:$D,0)-1,Z$1))</f>
        <v>0</v>
      </c>
      <c r="AA58" s="23">
        <f ca="1">IF($D58="","",OFFSET(بيانات!$A$1,MATCH($D58,بيانات!$D:$D,0)-1,AA$1))</f>
        <v>0</v>
      </c>
      <c r="AB58" s="23">
        <f ca="1">IF($D58="","",OFFSET(بيانات!$A$1,MATCH($D58,بيانات!$D:$D,0)-1,AB$1))</f>
        <v>0</v>
      </c>
      <c r="AC58" s="23">
        <f ca="1">IF($D58="","",OFFSET(بيانات!$A$1,MATCH($D58,بيانات!$D:$D,0)-1,AC$1))</f>
        <v>0</v>
      </c>
      <c r="AD58" s="23">
        <f ca="1">IF($D58="","",OFFSET(بيانات!$A$1,MATCH($D58,بيانات!$D:$D,0)-1,AD$1))</f>
        <v>0</v>
      </c>
      <c r="AE58" s="26">
        <f t="shared" ref="AE58:AE66" ca="1" si="120">IF($E58="","",SUM(R58:AD58))</f>
        <v>0</v>
      </c>
      <c r="AF58" s="23">
        <f ca="1">IF($D58="","",OFFSET(بيانات!$A$1,MATCH($D58,بيانات!$D:$D,0)-1,AF$1))</f>
        <v>0</v>
      </c>
      <c r="AG58" s="23">
        <f t="shared" ref="AG58:AG66" ca="1" si="121">IF($E58="","",ROUND(AF58*F58,2))</f>
        <v>0</v>
      </c>
      <c r="AH58" s="23">
        <f ca="1">IF($D58="","",OFFSET(بيانات!$A$1,MATCH($D58,بيانات!$D:$D,0)-1,AH$1))</f>
        <v>0</v>
      </c>
      <c r="AI58" s="23">
        <f t="shared" ca="1" si="78"/>
        <v>0</v>
      </c>
      <c r="AJ58" s="27"/>
      <c r="AK58" s="23">
        <f t="shared" ref="AK58:AK66" ca="1" si="122">AI58+AG58</f>
        <v>0</v>
      </c>
      <c r="AL58" s="24">
        <f ca="1">ROUND(SUM(AK58+AE58+Q58),2)</f>
        <v>0</v>
      </c>
      <c r="AM58" s="29">
        <f t="shared" ref="AM58:AM66" ca="1" si="123">ROUND(AL58*15%,2)</f>
        <v>0</v>
      </c>
      <c r="AN58" s="29">
        <f ca="1">ROUND(AL58*1%,2)</f>
        <v>0</v>
      </c>
      <c r="AO58" s="29"/>
      <c r="AP58" s="23">
        <f ca="1">IF($D58="","",OFFSET(بيانات!$A$1,MATCH($D58,بيانات!$D:$D,0)-1,AP$1))</f>
        <v>0</v>
      </c>
      <c r="AQ58" s="37">
        <f ca="1">ROUND(SUM(AM58:AP58),2)</f>
        <v>0</v>
      </c>
      <c r="AR58" s="40">
        <f ca="1">ROUND(SUM(AQ58+AL58+K58),2)</f>
        <v>0</v>
      </c>
      <c r="AS58" s="29">
        <f t="shared" ca="1" si="79"/>
        <v>0</v>
      </c>
      <c r="AT58" s="29">
        <f t="shared" ca="1" si="80"/>
        <v>0</v>
      </c>
      <c r="AU58" s="29">
        <f t="shared" ca="1" si="81"/>
        <v>0</v>
      </c>
      <c r="AV58" s="29">
        <f ca="1">ROUND(F58*10%,2)</f>
        <v>0</v>
      </c>
      <c r="AW58" s="29">
        <f ca="1">ROUND(F58*3%,2)</f>
        <v>0</v>
      </c>
      <c r="AX58" s="29">
        <f t="shared" ca="1" si="82"/>
        <v>0</v>
      </c>
      <c r="AY58" s="29">
        <f t="shared" ca="1" si="83"/>
        <v>0</v>
      </c>
      <c r="AZ58" s="29">
        <f t="shared" ca="1" si="119"/>
        <v>0</v>
      </c>
      <c r="BA58" s="29">
        <f ca="1">ROUND(F58*1.5%,2)</f>
        <v>0</v>
      </c>
      <c r="BB58" s="29">
        <f ca="1">ROUND(F58*0.5%,2)</f>
        <v>0</v>
      </c>
      <c r="BC58" s="23">
        <f ca="1">IF($D58="","",OFFSET(بيانات!$A$1,MATCH($D58,بيانات!$D:$D,0)-1,BC$1))</f>
        <v>0</v>
      </c>
      <c r="BD58" s="23">
        <f ca="1">IF($D58="","",OFFSET(بيانات!$A$1,MATCH($D58,بيانات!$D:$D,0)-1,BD$1))</f>
        <v>0</v>
      </c>
      <c r="BE58" s="23">
        <f ca="1">IF($D58="","",OFFSET(بيانات!$A$1,MATCH($D58,بيانات!$D:$D,0)-1,BE$1))</f>
        <v>0</v>
      </c>
      <c r="BF58" s="23">
        <f ca="1">IF($D58="","",OFFSET(بيانات!$A$1,MATCH($D58,بيانات!$D:$D,0)-1,BF$1))</f>
        <v>0</v>
      </c>
      <c r="BG58" s="23">
        <f ca="1">IF($D58="","",OFFSET(بيانات!$A$1,MATCH($D58,بيانات!$D:$D,0)-1,BG$1))</f>
        <v>0</v>
      </c>
      <c r="BH58" s="23"/>
      <c r="BI58" s="23">
        <f ca="1">IF($D58="","",OFFSET(بيانات!$A$1,MATCH($D58,بيانات!$D:$D,0)-1,BI$1))</f>
        <v>0</v>
      </c>
      <c r="BJ58" s="26">
        <f ca="1">IF($D58="","",OFFSET(بيانات!$A$1,MATCH($D58,بيانات!$D:$D,0)-1,BJ$1))</f>
        <v>0</v>
      </c>
      <c r="BK58" s="26">
        <f ca="1">IF($D58="","",OFFSET(بيانات!$A$1,MATCH($D58,بيانات!$D:$D,0)-1,BK$1))</f>
        <v>0</v>
      </c>
      <c r="BL58" s="26">
        <f ca="1">IF($D58="","",OFFSET(بيانات!$A$1,MATCH($D58,بيانات!$D:$D,0)-1,BL$1))</f>
        <v>0</v>
      </c>
      <c r="BM58" s="26">
        <f ca="1">IF($D58="","",OFFSET(بيانات!$A$1,MATCH($D58,بيانات!$D:$D,0)-1,BM$1))</f>
        <v>0</v>
      </c>
      <c r="BN58" s="26">
        <f ca="1">IF($D58="","",OFFSET(بيانات!$A$1,MATCH($D58,بيانات!$D:$D,0)-1,BN$1))</f>
        <v>0</v>
      </c>
      <c r="BO58" s="26">
        <f ca="1">IF($D58="","",OFFSET(بيانات!$A$1,MATCH($D58,بيانات!$D:$D,0)-1,BO$1))</f>
        <v>0</v>
      </c>
      <c r="BP58" s="26">
        <f ca="1">IF($D58="","",OFFSET(بيانات!$A$1,MATCH($D58,بيانات!$D:$D,0)-1,BP$1))</f>
        <v>0</v>
      </c>
      <c r="BQ58" s="26">
        <f ca="1">IF($D58="","",OFFSET(بيانات!$A$1,MATCH($D58,بيانات!$D:$D,0)-1,BQ$1))</f>
        <v>0</v>
      </c>
      <c r="BR58" s="26">
        <f ca="1">IF($D58="","",OFFSET(بيانات!$A$1,MATCH($D58,بيانات!$D:$D,0)-1,BR$1))</f>
        <v>0</v>
      </c>
      <c r="BS58" s="29">
        <f ca="1">IF((CF58-50)&gt;=5000,CEILING(TRUNC((CF58-50)*(8/1000),2),0.05),IF((CF58-50)&gt;=1000,CEILING(TRUNC((CF58-50)*(7.5/1000),2),0.05),IF((CF58-50)&gt;=500,CEILING(TRUNC((CF58-50)*(7/1000),2),0.05),IF((CF58-50)&gt;=250,CEILING(TRUNC((CF58-50)*(6.5/1000),2),0.05),IF(CF58&gt;50,CEILING(TRUNC((CF58-50)*(6/1000),2),0.05),0)))))</f>
        <v>0</v>
      </c>
      <c r="BT58" s="31"/>
      <c r="BU58" s="23">
        <f ca="1">IF($D58="","",OFFSET(بيانات!$A$1,MATCH($D58,بيانات!$D:$D,0)-1,BU$1))</f>
        <v>0</v>
      </c>
      <c r="BV58" s="29">
        <f ca="1">ROUND(SUM(BJ58:BQ58)*1%,2)</f>
        <v>0</v>
      </c>
      <c r="BW58" s="38"/>
      <c r="BX58" s="31">
        <f t="shared" ref="BX58:BX66" ca="1" si="124">CJ58</f>
        <v>0</v>
      </c>
      <c r="BY58" s="31">
        <f t="shared" ca="1" si="85"/>
        <v>0</v>
      </c>
      <c r="BZ58" s="32">
        <f t="shared" ca="1" si="86"/>
        <v>0</v>
      </c>
      <c r="CA58" s="32">
        <f t="shared" ca="1" si="87"/>
        <v>0</v>
      </c>
      <c r="CB58" s="33" t="str">
        <f t="shared" si="88"/>
        <v>اشرف السيد احمد</v>
      </c>
      <c r="CC58" s="34"/>
      <c r="CD58" s="82">
        <f t="shared" ref="CD58:CD66" si="125">E58</f>
        <v>22</v>
      </c>
      <c r="CF58" s="36">
        <f t="shared" ca="1" si="89"/>
        <v>0</v>
      </c>
      <c r="CG58" s="35">
        <v>30</v>
      </c>
      <c r="CH58" s="36">
        <f t="shared" ref="CH58" ca="1" si="126">ROUND(SUM(AR58/CG58),2)</f>
        <v>0</v>
      </c>
      <c r="CI58" s="35">
        <v>0</v>
      </c>
      <c r="CJ58" s="35">
        <f t="shared" ca="1" si="90"/>
        <v>0</v>
      </c>
      <c r="CK58" s="36">
        <f t="shared" ca="1" si="91"/>
        <v>0</v>
      </c>
      <c r="CL58" s="35">
        <v>0</v>
      </c>
      <c r="CM58" s="35">
        <f t="shared" ca="1" si="92"/>
        <v>0</v>
      </c>
      <c r="CN58" s="35">
        <f t="shared" ca="1" si="93"/>
        <v>0</v>
      </c>
    </row>
    <row r="59" spans="2:92" s="35" customFormat="1" ht="30.95" customHeight="1">
      <c r="B59" s="86" t="str">
        <f>IF(ROW($A52)&gt;MAX(بيانات!$A:$A),"",INDEX(بيانات!$D:$D,MATCH(ROW($A52),بيانات!$A:$A,0)))</f>
        <v>محمد عبد الله عبد السلام عبدالله</v>
      </c>
      <c r="C59" s="76">
        <f ca="1">IF($D59="","",OFFSET(بيانات!$A$1,MATCH($D59,بيانات!$D:$D,0)-1,2))</f>
        <v>2</v>
      </c>
      <c r="D59" s="84" t="s">
        <v>58</v>
      </c>
      <c r="E59" s="87">
        <f>IF($D59="","",MAX($E$9:$E58)+1)</f>
        <v>23</v>
      </c>
      <c r="F59" s="23">
        <f ca="1">IF($D59="","",OFFSET(بيانات!$A$1,MATCH($D59,بيانات!$D:$D,0)-1,F$1))</f>
        <v>0</v>
      </c>
      <c r="G59" s="23">
        <f t="shared" ca="1" si="94"/>
        <v>0</v>
      </c>
      <c r="H59" s="23">
        <f t="shared" ca="1" si="95"/>
        <v>0</v>
      </c>
      <c r="I59" s="23">
        <f t="shared" ca="1" si="96"/>
        <v>0</v>
      </c>
      <c r="J59" s="23">
        <f t="shared" ca="1" si="97"/>
        <v>0</v>
      </c>
      <c r="K59" s="24">
        <f t="shared" ca="1" si="98"/>
        <v>0</v>
      </c>
      <c r="L59" s="23">
        <f ca="1">IF($D59="","",OFFSET(بيانات!$A$1,MATCH($D59,بيانات!$D:$D,0)-1,L$1))</f>
        <v>0</v>
      </c>
      <c r="M59" s="23">
        <f ca="1">IF($D59="","",OFFSET(بيانات!$A$1,MATCH($D59,بيانات!$D:$D,0)-1,M$1))</f>
        <v>0</v>
      </c>
      <c r="N59" s="23">
        <f ca="1">IF($D59="","",OFFSET(بيانات!$A$1,MATCH($D59,بيانات!$D:$D,0)-1,N$1))</f>
        <v>0</v>
      </c>
      <c r="O59" s="23">
        <f ca="1">IF($D59="","",OFFSET(بيانات!$A$1,MATCH($D59,بيانات!$D:$D,0)-1,O$1))</f>
        <v>0</v>
      </c>
      <c r="P59" s="23">
        <f ca="1">IF($D59="","",OFFSET(بيانات!$A$1,MATCH($D59,بيانات!$D:$D,0)-1,P$1))</f>
        <v>0</v>
      </c>
      <c r="Q59" s="24">
        <f t="shared" ca="1" si="99"/>
        <v>0</v>
      </c>
      <c r="R59" s="23">
        <f ca="1">IF($D59="","",OFFSET(بيانات!$A$1,MATCH($D59,بيانات!$D:$D,0)-1,R$1))</f>
        <v>0</v>
      </c>
      <c r="S59" s="23">
        <f ca="1">IF($D59="","",OFFSET(بيانات!$A$1,MATCH($D59,بيانات!$D:$D,0)-1,S$1))</f>
        <v>0</v>
      </c>
      <c r="T59" s="23">
        <f ca="1">IF($D59="","",OFFSET(بيانات!$A$1,MATCH($D59,بيانات!$D:$D,0)-1,T$1))</f>
        <v>0</v>
      </c>
      <c r="U59" s="23">
        <f ca="1">IF($D59="","",OFFSET(بيانات!$A$1,MATCH($D59,بيانات!$D:$D,0)-1,U$1))</f>
        <v>0</v>
      </c>
      <c r="V59" s="23">
        <f ca="1">IF($D59="","",OFFSET(بيانات!$A$1,MATCH($D59,بيانات!$D:$D,0)-1,V$1))</f>
        <v>0</v>
      </c>
      <c r="W59" s="23">
        <f ca="1">IF($D59="","",OFFSET(بيانات!$A$1,MATCH($D59,بيانات!$D:$D,0)-1,W$1))</f>
        <v>0</v>
      </c>
      <c r="X59" s="23">
        <f ca="1">IF($D59="","",OFFSET(بيانات!$A$1,MATCH($D59,بيانات!$D:$D,0)-1,X$1))</f>
        <v>0</v>
      </c>
      <c r="Y59" s="23">
        <f ca="1">IF($D59="","",OFFSET(بيانات!$A$1,MATCH($D59,بيانات!$D:$D,0)-1,Y$1))</f>
        <v>0</v>
      </c>
      <c r="Z59" s="23">
        <f ca="1">IF($D59="","",OFFSET(بيانات!$A$1,MATCH($D59,بيانات!$D:$D,0)-1,Z$1))</f>
        <v>0</v>
      </c>
      <c r="AA59" s="23">
        <f ca="1">IF($D59="","",OFFSET(بيانات!$A$1,MATCH($D59,بيانات!$D:$D,0)-1,AA$1))</f>
        <v>0</v>
      </c>
      <c r="AB59" s="23">
        <f ca="1">IF($D59="","",OFFSET(بيانات!$A$1,MATCH($D59,بيانات!$D:$D,0)-1,AB$1))</f>
        <v>0</v>
      </c>
      <c r="AC59" s="23">
        <f ca="1">IF($D59="","",OFFSET(بيانات!$A$1,MATCH($D59,بيانات!$D:$D,0)-1,AC$1))</f>
        <v>0</v>
      </c>
      <c r="AD59" s="23">
        <f ca="1">IF($D59="","",OFFSET(بيانات!$A$1,MATCH($D59,بيانات!$D:$D,0)-1,AD$1))</f>
        <v>0</v>
      </c>
      <c r="AE59" s="26">
        <f t="shared" ca="1" si="120"/>
        <v>0</v>
      </c>
      <c r="AF59" s="23">
        <f ca="1">IF($D59="","",OFFSET(بيانات!$A$1,MATCH($D59,بيانات!$D:$D,0)-1,AF$1))</f>
        <v>0</v>
      </c>
      <c r="AG59" s="23">
        <f t="shared" ca="1" si="121"/>
        <v>0</v>
      </c>
      <c r="AH59" s="23">
        <f ca="1">IF($D59="","",OFFSET(بيانات!$A$1,MATCH($D59,بيانات!$D:$D,0)-1,AH$1))</f>
        <v>0</v>
      </c>
      <c r="AI59" s="23">
        <f t="shared" ca="1" si="78"/>
        <v>0</v>
      </c>
      <c r="AJ59" s="27"/>
      <c r="AK59" s="23">
        <f t="shared" ca="1" si="122"/>
        <v>0</v>
      </c>
      <c r="AL59" s="24">
        <f t="shared" ref="AL59:AL63" ca="1" si="127">ROUND(SUM(AK59+AE59+Q59),2)</f>
        <v>0</v>
      </c>
      <c r="AM59" s="29">
        <f t="shared" ca="1" si="123"/>
        <v>0</v>
      </c>
      <c r="AN59" s="29">
        <f t="shared" ref="AN59:AN66" ca="1" si="128">ROUND(AL59*1%,2)</f>
        <v>0</v>
      </c>
      <c r="AO59" s="29"/>
      <c r="AP59" s="23">
        <f ca="1">IF($D59="","",OFFSET(بيانات!$A$1,MATCH($D59,بيانات!$D:$D,0)-1,AP$1))</f>
        <v>0</v>
      </c>
      <c r="AQ59" s="37">
        <f t="shared" ref="AQ59:AQ66" ca="1" si="129">ROUND(SUM(AM59:AP59),2)</f>
        <v>0</v>
      </c>
      <c r="AR59" s="40">
        <f t="shared" ref="AR59:AR66" ca="1" si="130">ROUND(SUM(AQ59+AL59+K59),2)</f>
        <v>0</v>
      </c>
      <c r="AS59" s="29">
        <f t="shared" ca="1" si="79"/>
        <v>0</v>
      </c>
      <c r="AT59" s="29">
        <f t="shared" ca="1" si="80"/>
        <v>0</v>
      </c>
      <c r="AU59" s="29">
        <f t="shared" ca="1" si="81"/>
        <v>0</v>
      </c>
      <c r="AV59" s="29">
        <f t="shared" ref="AV59:AV66" ca="1" si="131">ROUND(F59*10%,2)</f>
        <v>0</v>
      </c>
      <c r="AW59" s="29">
        <f t="shared" ref="AW59:AW66" ca="1" si="132">ROUND(F59*3%,2)</f>
        <v>0</v>
      </c>
      <c r="AX59" s="29">
        <f t="shared" ca="1" si="82"/>
        <v>0</v>
      </c>
      <c r="AY59" s="29">
        <f t="shared" ca="1" si="83"/>
        <v>0</v>
      </c>
      <c r="AZ59" s="29">
        <f t="shared" ca="1" si="119"/>
        <v>0</v>
      </c>
      <c r="BA59" s="29">
        <f t="shared" ref="BA59:BA66" ca="1" si="133">ROUND(F59*1.5%,2)</f>
        <v>0</v>
      </c>
      <c r="BB59" s="29">
        <f t="shared" ref="BB59:BB66" ca="1" si="134">ROUND(F59*0.5%,2)</f>
        <v>0</v>
      </c>
      <c r="BC59" s="23">
        <f ca="1">IF($D59="","",OFFSET(بيانات!$A$1,MATCH($D59,بيانات!$D:$D,0)-1,BC$1))</f>
        <v>0</v>
      </c>
      <c r="BD59" s="23">
        <f ca="1">IF($D59="","",OFFSET(بيانات!$A$1,MATCH($D59,بيانات!$D:$D,0)-1,BD$1))</f>
        <v>0</v>
      </c>
      <c r="BE59" s="23">
        <f ca="1">IF($D59="","",OFFSET(بيانات!$A$1,MATCH($D59,بيانات!$D:$D,0)-1,BE$1))</f>
        <v>0</v>
      </c>
      <c r="BF59" s="23">
        <f ca="1">IF($D59="","",OFFSET(بيانات!$A$1,MATCH($D59,بيانات!$D:$D,0)-1,BF$1))</f>
        <v>0</v>
      </c>
      <c r="BG59" s="23">
        <f ca="1">IF($D59="","",OFFSET(بيانات!$A$1,MATCH($D59,بيانات!$D:$D,0)-1,BG$1))</f>
        <v>0</v>
      </c>
      <c r="BH59" s="23"/>
      <c r="BI59" s="23">
        <f ca="1">IF($D59="","",OFFSET(بيانات!$A$1,MATCH($D59,بيانات!$D:$D,0)-1,BI$1))</f>
        <v>0</v>
      </c>
      <c r="BJ59" s="26">
        <f ca="1">IF($D59="","",OFFSET(بيانات!$A$1,MATCH($D59,بيانات!$D:$D,0)-1,BJ$1))</f>
        <v>0</v>
      </c>
      <c r="BK59" s="26">
        <f ca="1">IF($D59="","",OFFSET(بيانات!$A$1,MATCH($D59,بيانات!$D:$D,0)-1,BK$1))</f>
        <v>0</v>
      </c>
      <c r="BL59" s="26">
        <f ca="1">IF($D59="","",OFFSET(بيانات!$A$1,MATCH($D59,بيانات!$D:$D,0)-1,BL$1))</f>
        <v>0</v>
      </c>
      <c r="BM59" s="26">
        <f ca="1">IF($D59="","",OFFSET(بيانات!$A$1,MATCH($D59,بيانات!$D:$D,0)-1,BM$1))</f>
        <v>0</v>
      </c>
      <c r="BN59" s="26">
        <f ca="1">IF($D59="","",OFFSET(بيانات!$A$1,MATCH($D59,بيانات!$D:$D,0)-1,BN$1))</f>
        <v>0</v>
      </c>
      <c r="BO59" s="26">
        <f ca="1">IF($D59="","",OFFSET(بيانات!$A$1,MATCH($D59,بيانات!$D:$D,0)-1,BO$1))</f>
        <v>0</v>
      </c>
      <c r="BP59" s="26">
        <f ca="1">IF($D59="","",OFFSET(بيانات!$A$1,MATCH($D59,بيانات!$D:$D,0)-1,BP$1))</f>
        <v>0</v>
      </c>
      <c r="BQ59" s="26">
        <f ca="1">IF($D59="","",OFFSET(بيانات!$A$1,MATCH($D59,بيانات!$D:$D,0)-1,BQ$1))</f>
        <v>0</v>
      </c>
      <c r="BR59" s="26">
        <f ca="1">IF($D59="","",OFFSET(بيانات!$A$1,MATCH($D59,بيانات!$D:$D,0)-1,BR$1))</f>
        <v>0</v>
      </c>
      <c r="BS59" s="29">
        <f t="shared" ref="BS59:BS66" ca="1" si="135">IF((CF59-50)&gt;=5000,CEILING(TRUNC((CF59-50)*(8/1000),2),0.05),IF((CF59-50)&gt;=1000,CEILING(TRUNC((CF59-50)*(7.5/1000),2),0.05),IF((CF59-50)&gt;=500,CEILING(TRUNC((CF59-50)*(7/1000),2),0.05),IF((CF59-50)&gt;=250,CEILING(TRUNC((CF59-50)*(6.5/1000),2),0.05),IF(CF59&gt;50,CEILING(TRUNC((CF59-50)*(6/1000),2),0.05),0)))))</f>
        <v>0</v>
      </c>
      <c r="BT59" s="31"/>
      <c r="BU59" s="23">
        <f ca="1">IF($D59="","",OFFSET(بيانات!$A$1,MATCH($D59,بيانات!$D:$D,0)-1,BU$1))</f>
        <v>0</v>
      </c>
      <c r="BV59" s="29">
        <f ca="1">ROUND(SUM(BJ59:BQ59)*1%,2)</f>
        <v>0</v>
      </c>
      <c r="BW59" s="38"/>
      <c r="BX59" s="31">
        <f t="shared" ca="1" si="124"/>
        <v>0</v>
      </c>
      <c r="BY59" s="31">
        <f t="shared" ca="1" si="85"/>
        <v>0</v>
      </c>
      <c r="BZ59" s="32">
        <f t="shared" ca="1" si="86"/>
        <v>0</v>
      </c>
      <c r="CA59" s="32">
        <f t="shared" ca="1" si="87"/>
        <v>0</v>
      </c>
      <c r="CB59" s="33" t="str">
        <f t="shared" si="88"/>
        <v>امانى احمد رمضان محمد</v>
      </c>
      <c r="CC59" s="34"/>
      <c r="CD59" s="82">
        <f t="shared" si="125"/>
        <v>23</v>
      </c>
      <c r="CF59" s="36">
        <f t="shared" ca="1" si="89"/>
        <v>0</v>
      </c>
      <c r="CG59" s="35">
        <v>30</v>
      </c>
      <c r="CH59" s="36">
        <f t="shared" ref="CH59:CH66" ca="1" si="136">ROUND(SUM(AR59/CG59),2)</f>
        <v>0</v>
      </c>
      <c r="CI59" s="35">
        <v>0</v>
      </c>
      <c r="CJ59" s="35">
        <f t="shared" ca="1" si="90"/>
        <v>0</v>
      </c>
      <c r="CK59" s="36">
        <f t="shared" ca="1" si="91"/>
        <v>0</v>
      </c>
      <c r="CL59" s="35">
        <v>0</v>
      </c>
      <c r="CM59" s="35">
        <f t="shared" ca="1" si="92"/>
        <v>0</v>
      </c>
      <c r="CN59" s="35">
        <f t="shared" ca="1" si="93"/>
        <v>0</v>
      </c>
    </row>
    <row r="60" spans="2:92" s="35" customFormat="1" ht="30.95" customHeight="1">
      <c r="B60" s="86" t="str">
        <f>IF(ROW($A53)&gt;MAX(بيانات!$A:$A),"",INDEX(بيانات!$D:$D,MATCH(ROW($A53),بيانات!$A:$A,0)))</f>
        <v>هشام مسعود سعد مسعود</v>
      </c>
      <c r="C60" s="76">
        <f ca="1">IF($D60="","",OFFSET(بيانات!$A$1,MATCH($D60,بيانات!$D:$D,0)-1,2))</f>
        <v>21</v>
      </c>
      <c r="D60" s="84" t="s">
        <v>77</v>
      </c>
      <c r="E60" s="87">
        <f>IF($D60="","",MAX($E$9:$E59)+1)</f>
        <v>24</v>
      </c>
      <c r="F60" s="23">
        <f ca="1">IF($D60="","",OFFSET(بيانات!$A$1,MATCH($D60,بيانات!$D:$D,0)-1,F$1))</f>
        <v>0</v>
      </c>
      <c r="G60" s="23">
        <f t="shared" ca="1" si="94"/>
        <v>0</v>
      </c>
      <c r="H60" s="23">
        <f t="shared" ca="1" si="95"/>
        <v>0</v>
      </c>
      <c r="I60" s="23">
        <f t="shared" ca="1" si="96"/>
        <v>0</v>
      </c>
      <c r="J60" s="23">
        <f t="shared" ca="1" si="97"/>
        <v>0</v>
      </c>
      <c r="K60" s="24">
        <f t="shared" ca="1" si="98"/>
        <v>0</v>
      </c>
      <c r="L60" s="23">
        <f ca="1">IF($D60="","",OFFSET(بيانات!$A$1,MATCH($D60,بيانات!$D:$D,0)-1,L$1))</f>
        <v>0</v>
      </c>
      <c r="M60" s="23">
        <f ca="1">IF($D60="","",OFFSET(بيانات!$A$1,MATCH($D60,بيانات!$D:$D,0)-1,M$1))</f>
        <v>0</v>
      </c>
      <c r="N60" s="23">
        <f ca="1">IF($D60="","",OFFSET(بيانات!$A$1,MATCH($D60,بيانات!$D:$D,0)-1,N$1))</f>
        <v>0</v>
      </c>
      <c r="O60" s="23">
        <f ca="1">IF($D60="","",OFFSET(بيانات!$A$1,MATCH($D60,بيانات!$D:$D,0)-1,O$1))</f>
        <v>0</v>
      </c>
      <c r="P60" s="23">
        <f ca="1">IF($D60="","",OFFSET(بيانات!$A$1,MATCH($D60,بيانات!$D:$D,0)-1,P$1))</f>
        <v>0</v>
      </c>
      <c r="Q60" s="24">
        <f t="shared" ca="1" si="99"/>
        <v>0</v>
      </c>
      <c r="R60" s="23">
        <f ca="1">IF($D60="","",OFFSET(بيانات!$A$1,MATCH($D60,بيانات!$D:$D,0)-1,R$1))</f>
        <v>0</v>
      </c>
      <c r="S60" s="23">
        <f ca="1">IF($D60="","",OFFSET(بيانات!$A$1,MATCH($D60,بيانات!$D:$D,0)-1,S$1))</f>
        <v>0</v>
      </c>
      <c r="T60" s="23">
        <f ca="1">IF($D60="","",OFFSET(بيانات!$A$1,MATCH($D60,بيانات!$D:$D,0)-1,T$1))</f>
        <v>0</v>
      </c>
      <c r="U60" s="23">
        <f ca="1">IF($D60="","",OFFSET(بيانات!$A$1,MATCH($D60,بيانات!$D:$D,0)-1,U$1))</f>
        <v>0</v>
      </c>
      <c r="V60" s="23">
        <f ca="1">IF($D60="","",OFFSET(بيانات!$A$1,MATCH($D60,بيانات!$D:$D,0)-1,V$1))</f>
        <v>0</v>
      </c>
      <c r="W60" s="23">
        <f ca="1">IF($D60="","",OFFSET(بيانات!$A$1,MATCH($D60,بيانات!$D:$D,0)-1,W$1))</f>
        <v>0</v>
      </c>
      <c r="X60" s="23">
        <f ca="1">IF($D60="","",OFFSET(بيانات!$A$1,MATCH($D60,بيانات!$D:$D,0)-1,X$1))</f>
        <v>0</v>
      </c>
      <c r="Y60" s="23">
        <f ca="1">IF($D60="","",OFFSET(بيانات!$A$1,MATCH($D60,بيانات!$D:$D,0)-1,Y$1))</f>
        <v>0</v>
      </c>
      <c r="Z60" s="23">
        <f ca="1">IF($D60="","",OFFSET(بيانات!$A$1,MATCH($D60,بيانات!$D:$D,0)-1,Z$1))</f>
        <v>0</v>
      </c>
      <c r="AA60" s="23">
        <f ca="1">IF($D60="","",OFFSET(بيانات!$A$1,MATCH($D60,بيانات!$D:$D,0)-1,AA$1))</f>
        <v>0</v>
      </c>
      <c r="AB60" s="23">
        <f ca="1">IF($D60="","",OFFSET(بيانات!$A$1,MATCH($D60,بيانات!$D:$D,0)-1,AB$1))</f>
        <v>0</v>
      </c>
      <c r="AC60" s="23">
        <f ca="1">IF($D60="","",OFFSET(بيانات!$A$1,MATCH($D60,بيانات!$D:$D,0)-1,AC$1))</f>
        <v>0</v>
      </c>
      <c r="AD60" s="23">
        <f ca="1">IF($D60="","",OFFSET(بيانات!$A$1,MATCH($D60,بيانات!$D:$D,0)-1,AD$1))</f>
        <v>0</v>
      </c>
      <c r="AE60" s="26">
        <f t="shared" ca="1" si="120"/>
        <v>0</v>
      </c>
      <c r="AF60" s="23">
        <f ca="1">IF($D60="","",OFFSET(بيانات!$A$1,MATCH($D60,بيانات!$D:$D,0)-1,AF$1))</f>
        <v>0</v>
      </c>
      <c r="AG60" s="23">
        <f t="shared" ca="1" si="121"/>
        <v>0</v>
      </c>
      <c r="AH60" s="23">
        <f ca="1">IF($D60="","",OFFSET(بيانات!$A$1,MATCH($D60,بيانات!$D:$D,0)-1,AH$1))</f>
        <v>0</v>
      </c>
      <c r="AI60" s="23">
        <f t="shared" ca="1" si="78"/>
        <v>0</v>
      </c>
      <c r="AJ60" s="27"/>
      <c r="AK60" s="23">
        <f t="shared" ca="1" si="122"/>
        <v>0</v>
      </c>
      <c r="AL60" s="24">
        <f t="shared" ca="1" si="127"/>
        <v>0</v>
      </c>
      <c r="AM60" s="29">
        <f t="shared" ca="1" si="123"/>
        <v>0</v>
      </c>
      <c r="AN60" s="29">
        <f t="shared" ca="1" si="128"/>
        <v>0</v>
      </c>
      <c r="AO60" s="29"/>
      <c r="AP60" s="23">
        <f ca="1">IF($D60="","",OFFSET(بيانات!$A$1,MATCH($D60,بيانات!$D:$D,0)-1,AP$1))</f>
        <v>0</v>
      </c>
      <c r="AQ60" s="37">
        <f t="shared" ca="1" si="129"/>
        <v>0</v>
      </c>
      <c r="AR60" s="40">
        <f t="shared" ca="1" si="130"/>
        <v>0</v>
      </c>
      <c r="AS60" s="29">
        <f t="shared" ca="1" si="79"/>
        <v>0</v>
      </c>
      <c r="AT60" s="29">
        <f t="shared" ca="1" si="80"/>
        <v>0</v>
      </c>
      <c r="AU60" s="29">
        <f t="shared" ca="1" si="81"/>
        <v>0</v>
      </c>
      <c r="AV60" s="29">
        <f t="shared" ca="1" si="131"/>
        <v>0</v>
      </c>
      <c r="AW60" s="29">
        <f t="shared" ca="1" si="132"/>
        <v>0</v>
      </c>
      <c r="AX60" s="29">
        <f t="shared" ca="1" si="82"/>
        <v>0</v>
      </c>
      <c r="AY60" s="29">
        <f t="shared" ca="1" si="83"/>
        <v>0</v>
      </c>
      <c r="AZ60" s="29">
        <f t="shared" ca="1" si="119"/>
        <v>0</v>
      </c>
      <c r="BA60" s="29">
        <f t="shared" ca="1" si="133"/>
        <v>0</v>
      </c>
      <c r="BB60" s="29">
        <f t="shared" ca="1" si="134"/>
        <v>0</v>
      </c>
      <c r="BC60" s="23">
        <f ca="1">IF($D60="","",OFFSET(بيانات!$A$1,MATCH($D60,بيانات!$D:$D,0)-1,BC$1))</f>
        <v>0</v>
      </c>
      <c r="BD60" s="23">
        <f ca="1">IF($D60="","",OFFSET(بيانات!$A$1,MATCH($D60,بيانات!$D:$D,0)-1,BD$1))</f>
        <v>0</v>
      </c>
      <c r="BE60" s="23">
        <f ca="1">IF($D60="","",OFFSET(بيانات!$A$1,MATCH($D60,بيانات!$D:$D,0)-1,BE$1))</f>
        <v>0</v>
      </c>
      <c r="BF60" s="23">
        <f ca="1">IF($D60="","",OFFSET(بيانات!$A$1,MATCH($D60,بيانات!$D:$D,0)-1,BF$1))</f>
        <v>0</v>
      </c>
      <c r="BG60" s="23">
        <f ca="1">IF($D60="","",OFFSET(بيانات!$A$1,MATCH($D60,بيانات!$D:$D,0)-1,BG$1))</f>
        <v>0</v>
      </c>
      <c r="BH60" s="23"/>
      <c r="BI60" s="23">
        <f ca="1">IF($D60="","",OFFSET(بيانات!$A$1,MATCH($D60,بيانات!$D:$D,0)-1,BI$1))</f>
        <v>0</v>
      </c>
      <c r="BJ60" s="26">
        <f ca="1">IF($D60="","",OFFSET(بيانات!$A$1,MATCH($D60,بيانات!$D:$D,0)-1,BJ$1))</f>
        <v>0</v>
      </c>
      <c r="BK60" s="26">
        <f ca="1">IF($D60="","",OFFSET(بيانات!$A$1,MATCH($D60,بيانات!$D:$D,0)-1,BK$1))</f>
        <v>0</v>
      </c>
      <c r="BL60" s="26">
        <f ca="1">IF($D60="","",OFFSET(بيانات!$A$1,MATCH($D60,بيانات!$D:$D,0)-1,BL$1))</f>
        <v>0</v>
      </c>
      <c r="BM60" s="26">
        <f ca="1">IF($D60="","",OFFSET(بيانات!$A$1,MATCH($D60,بيانات!$D:$D,0)-1,BM$1))</f>
        <v>0</v>
      </c>
      <c r="BN60" s="26">
        <f ca="1">IF($D60="","",OFFSET(بيانات!$A$1,MATCH($D60,بيانات!$D:$D,0)-1,BN$1))</f>
        <v>0</v>
      </c>
      <c r="BO60" s="26">
        <f ca="1">IF($D60="","",OFFSET(بيانات!$A$1,MATCH($D60,بيانات!$D:$D,0)-1,BO$1))</f>
        <v>0</v>
      </c>
      <c r="BP60" s="26">
        <f ca="1">IF($D60="","",OFFSET(بيانات!$A$1,MATCH($D60,بيانات!$D:$D,0)-1,BP$1))</f>
        <v>0</v>
      </c>
      <c r="BQ60" s="26">
        <f ca="1">IF($D60="","",OFFSET(بيانات!$A$1,MATCH($D60,بيانات!$D:$D,0)-1,BQ$1))</f>
        <v>0</v>
      </c>
      <c r="BR60" s="26">
        <f ca="1">IF($D60="","",OFFSET(بيانات!$A$1,MATCH($D60,بيانات!$D:$D,0)-1,BR$1))</f>
        <v>0</v>
      </c>
      <c r="BS60" s="29">
        <f t="shared" ca="1" si="135"/>
        <v>0</v>
      </c>
      <c r="BT60" s="31"/>
      <c r="BU60" s="23">
        <f ca="1">IF($D60="","",OFFSET(بيانات!$A$1,MATCH($D60,بيانات!$D:$D,0)-1,BU$1))</f>
        <v>0</v>
      </c>
      <c r="BV60" s="29">
        <f t="shared" ref="BV60:BV66" ca="1" si="137">ROUND(SUM(BJ60:BQ60)*1%,2)</f>
        <v>0</v>
      </c>
      <c r="BW60" s="38"/>
      <c r="BX60" s="31">
        <f t="shared" ca="1" si="124"/>
        <v>0</v>
      </c>
      <c r="BY60" s="31">
        <f t="shared" ca="1" si="85"/>
        <v>0</v>
      </c>
      <c r="BZ60" s="32">
        <f t="shared" ca="1" si="86"/>
        <v>0</v>
      </c>
      <c r="CA60" s="32">
        <f t="shared" ca="1" si="87"/>
        <v>0</v>
      </c>
      <c r="CB60" s="33" t="str">
        <f t="shared" si="88"/>
        <v>امانى السيد على احمد</v>
      </c>
      <c r="CC60" s="34"/>
      <c r="CD60" s="82">
        <f t="shared" si="125"/>
        <v>24</v>
      </c>
      <c r="CF60" s="36">
        <f t="shared" ca="1" si="89"/>
        <v>0</v>
      </c>
      <c r="CG60" s="35">
        <v>30</v>
      </c>
      <c r="CH60" s="36">
        <f t="shared" ca="1" si="136"/>
        <v>0</v>
      </c>
      <c r="CI60" s="35">
        <v>0</v>
      </c>
      <c r="CJ60" s="35">
        <f t="shared" ca="1" si="90"/>
        <v>0</v>
      </c>
      <c r="CK60" s="36">
        <f t="shared" ca="1" si="91"/>
        <v>0</v>
      </c>
      <c r="CL60" s="35">
        <v>0</v>
      </c>
      <c r="CM60" s="35">
        <f t="shared" ca="1" si="92"/>
        <v>0</v>
      </c>
      <c r="CN60" s="35">
        <f t="shared" ca="1" si="93"/>
        <v>0</v>
      </c>
    </row>
    <row r="61" spans="2:92" s="35" customFormat="1" ht="30.95" customHeight="1">
      <c r="B61" s="86" t="str">
        <f>IF(ROW($A54)&gt;MAX(بيانات!$A:$A),"",INDEX(بيانات!$D:$D,MATCH(ROW($A54),بيانات!$A:$A,0)))</f>
        <v>احمد تمام اسماعيل ابراهيم</v>
      </c>
      <c r="C61" s="76">
        <f ca="1">IF($D61="","",OFFSET(بيانات!$A$1,MATCH($D61,بيانات!$D:$D,0)-1,2))</f>
        <v>37</v>
      </c>
      <c r="D61" s="84" t="s">
        <v>93</v>
      </c>
      <c r="E61" s="87">
        <f>IF($D61="","",MAX($E$9:$E60)+1)</f>
        <v>25</v>
      </c>
      <c r="F61" s="23">
        <f ca="1">IF($D61="","",OFFSET(بيانات!$A$1,MATCH($D61,بيانات!$D:$D,0)-1,F$1))</f>
        <v>0</v>
      </c>
      <c r="G61" s="23">
        <f t="shared" ca="1" si="94"/>
        <v>0</v>
      </c>
      <c r="H61" s="23">
        <f t="shared" ca="1" si="95"/>
        <v>0</v>
      </c>
      <c r="I61" s="23">
        <f t="shared" ca="1" si="96"/>
        <v>0</v>
      </c>
      <c r="J61" s="23">
        <f t="shared" ca="1" si="97"/>
        <v>0</v>
      </c>
      <c r="K61" s="24">
        <f t="shared" ca="1" si="98"/>
        <v>0</v>
      </c>
      <c r="L61" s="23">
        <f ca="1">IF($D61="","",OFFSET(بيانات!$A$1,MATCH($D61,بيانات!$D:$D,0)-1,L$1))</f>
        <v>0</v>
      </c>
      <c r="M61" s="23">
        <f ca="1">IF($D61="","",OFFSET(بيانات!$A$1,MATCH($D61,بيانات!$D:$D,0)-1,M$1))</f>
        <v>0</v>
      </c>
      <c r="N61" s="23">
        <f ca="1">IF($D61="","",OFFSET(بيانات!$A$1,MATCH($D61,بيانات!$D:$D,0)-1,N$1))</f>
        <v>0</v>
      </c>
      <c r="O61" s="23">
        <f ca="1">IF($D61="","",OFFSET(بيانات!$A$1,MATCH($D61,بيانات!$D:$D,0)-1,O$1))</f>
        <v>0</v>
      </c>
      <c r="P61" s="23">
        <f ca="1">IF($D61="","",OFFSET(بيانات!$A$1,MATCH($D61,بيانات!$D:$D,0)-1,P$1))</f>
        <v>0</v>
      </c>
      <c r="Q61" s="24">
        <f t="shared" ca="1" si="99"/>
        <v>0</v>
      </c>
      <c r="R61" s="23">
        <f ca="1">IF($D61="","",OFFSET(بيانات!$A$1,MATCH($D61,بيانات!$D:$D,0)-1,R$1))</f>
        <v>0</v>
      </c>
      <c r="S61" s="23">
        <f ca="1">IF($D61="","",OFFSET(بيانات!$A$1,MATCH($D61,بيانات!$D:$D,0)-1,S$1))</f>
        <v>0</v>
      </c>
      <c r="T61" s="23">
        <f ca="1">IF($D61="","",OFFSET(بيانات!$A$1,MATCH($D61,بيانات!$D:$D,0)-1,T$1))</f>
        <v>0</v>
      </c>
      <c r="U61" s="23">
        <f ca="1">IF($D61="","",OFFSET(بيانات!$A$1,MATCH($D61,بيانات!$D:$D,0)-1,U$1))</f>
        <v>0</v>
      </c>
      <c r="V61" s="23">
        <f ca="1">IF($D61="","",OFFSET(بيانات!$A$1,MATCH($D61,بيانات!$D:$D,0)-1,V$1))</f>
        <v>0</v>
      </c>
      <c r="W61" s="23">
        <f ca="1">IF($D61="","",OFFSET(بيانات!$A$1,MATCH($D61,بيانات!$D:$D,0)-1,W$1))</f>
        <v>0</v>
      </c>
      <c r="X61" s="23">
        <f ca="1">IF($D61="","",OFFSET(بيانات!$A$1,MATCH($D61,بيانات!$D:$D,0)-1,X$1))</f>
        <v>0</v>
      </c>
      <c r="Y61" s="23">
        <f ca="1">IF($D61="","",OFFSET(بيانات!$A$1,MATCH($D61,بيانات!$D:$D,0)-1,Y$1))</f>
        <v>0</v>
      </c>
      <c r="Z61" s="23">
        <f ca="1">IF($D61="","",OFFSET(بيانات!$A$1,MATCH($D61,بيانات!$D:$D,0)-1,Z$1))</f>
        <v>0</v>
      </c>
      <c r="AA61" s="23">
        <f ca="1">IF($D61="","",OFFSET(بيانات!$A$1,MATCH($D61,بيانات!$D:$D,0)-1,AA$1))</f>
        <v>0</v>
      </c>
      <c r="AB61" s="23">
        <f ca="1">IF($D61="","",OFFSET(بيانات!$A$1,MATCH($D61,بيانات!$D:$D,0)-1,AB$1))</f>
        <v>0</v>
      </c>
      <c r="AC61" s="23">
        <f ca="1">IF($D61="","",OFFSET(بيانات!$A$1,MATCH($D61,بيانات!$D:$D,0)-1,AC$1))</f>
        <v>0</v>
      </c>
      <c r="AD61" s="23">
        <f ca="1">IF($D61="","",OFFSET(بيانات!$A$1,MATCH($D61,بيانات!$D:$D,0)-1,AD$1))</f>
        <v>0</v>
      </c>
      <c r="AE61" s="26">
        <f t="shared" ca="1" si="120"/>
        <v>0</v>
      </c>
      <c r="AF61" s="23">
        <f ca="1">IF($D61="","",OFFSET(بيانات!$A$1,MATCH($D61,بيانات!$D:$D,0)-1,AF$1))</f>
        <v>0</v>
      </c>
      <c r="AG61" s="23">
        <f t="shared" ca="1" si="121"/>
        <v>0</v>
      </c>
      <c r="AH61" s="23">
        <f ca="1">IF($D61="","",OFFSET(بيانات!$A$1,MATCH($D61,بيانات!$D:$D,0)-1,AH$1))</f>
        <v>0</v>
      </c>
      <c r="AI61" s="23">
        <f t="shared" ca="1" si="78"/>
        <v>0</v>
      </c>
      <c r="AJ61" s="27"/>
      <c r="AK61" s="23">
        <f t="shared" ca="1" si="122"/>
        <v>0</v>
      </c>
      <c r="AL61" s="24">
        <f t="shared" ca="1" si="127"/>
        <v>0</v>
      </c>
      <c r="AM61" s="29">
        <f t="shared" ca="1" si="123"/>
        <v>0</v>
      </c>
      <c r="AN61" s="29">
        <f t="shared" ca="1" si="128"/>
        <v>0</v>
      </c>
      <c r="AO61" s="29"/>
      <c r="AP61" s="23">
        <f ca="1">IF($D61="","",OFFSET(بيانات!$A$1,MATCH($D61,بيانات!$D:$D,0)-1,AP$1))</f>
        <v>0</v>
      </c>
      <c r="AQ61" s="37">
        <f t="shared" ca="1" si="129"/>
        <v>0</v>
      </c>
      <c r="AR61" s="40">
        <f t="shared" ca="1" si="130"/>
        <v>0</v>
      </c>
      <c r="AS61" s="29">
        <f t="shared" ca="1" si="79"/>
        <v>0</v>
      </c>
      <c r="AT61" s="29">
        <f t="shared" ca="1" si="80"/>
        <v>0</v>
      </c>
      <c r="AU61" s="29">
        <f t="shared" ca="1" si="81"/>
        <v>0</v>
      </c>
      <c r="AV61" s="29">
        <f t="shared" ca="1" si="131"/>
        <v>0</v>
      </c>
      <c r="AW61" s="29">
        <f t="shared" ca="1" si="132"/>
        <v>0</v>
      </c>
      <c r="AX61" s="29">
        <f t="shared" ca="1" si="82"/>
        <v>0</v>
      </c>
      <c r="AY61" s="29">
        <f t="shared" ca="1" si="83"/>
        <v>0</v>
      </c>
      <c r="AZ61" s="29">
        <f t="shared" ca="1" si="119"/>
        <v>0</v>
      </c>
      <c r="BA61" s="29">
        <f t="shared" ca="1" si="133"/>
        <v>0</v>
      </c>
      <c r="BB61" s="29">
        <f t="shared" ca="1" si="134"/>
        <v>0</v>
      </c>
      <c r="BC61" s="23">
        <f ca="1">IF($D61="","",OFFSET(بيانات!$A$1,MATCH($D61,بيانات!$D:$D,0)-1,BC$1))</f>
        <v>0</v>
      </c>
      <c r="BD61" s="23">
        <f ca="1">IF($D61="","",OFFSET(بيانات!$A$1,MATCH($D61,بيانات!$D:$D,0)-1,BD$1))</f>
        <v>0</v>
      </c>
      <c r="BE61" s="23">
        <f ca="1">IF($D61="","",OFFSET(بيانات!$A$1,MATCH($D61,بيانات!$D:$D,0)-1,BE$1))</f>
        <v>0</v>
      </c>
      <c r="BF61" s="23">
        <f ca="1">IF($D61="","",OFFSET(بيانات!$A$1,MATCH($D61,بيانات!$D:$D,0)-1,BF$1))</f>
        <v>0</v>
      </c>
      <c r="BG61" s="23">
        <f ca="1">IF($D61="","",OFFSET(بيانات!$A$1,MATCH($D61,بيانات!$D:$D,0)-1,BG$1))</f>
        <v>0</v>
      </c>
      <c r="BH61" s="23"/>
      <c r="BI61" s="23">
        <f ca="1">IF($D61="","",OFFSET(بيانات!$A$1,MATCH($D61,بيانات!$D:$D,0)-1,BI$1))</f>
        <v>0</v>
      </c>
      <c r="BJ61" s="26">
        <f ca="1">IF($D61="","",OFFSET(بيانات!$A$1,MATCH($D61,بيانات!$D:$D,0)-1,BJ$1))</f>
        <v>0</v>
      </c>
      <c r="BK61" s="26">
        <f ca="1">IF($D61="","",OFFSET(بيانات!$A$1,MATCH($D61,بيانات!$D:$D,0)-1,BK$1))</f>
        <v>0</v>
      </c>
      <c r="BL61" s="26">
        <f ca="1">IF($D61="","",OFFSET(بيانات!$A$1,MATCH($D61,بيانات!$D:$D,0)-1,BL$1))</f>
        <v>0</v>
      </c>
      <c r="BM61" s="26">
        <f ca="1">IF($D61="","",OFFSET(بيانات!$A$1,MATCH($D61,بيانات!$D:$D,0)-1,BM$1))</f>
        <v>0</v>
      </c>
      <c r="BN61" s="26">
        <f ca="1">IF($D61="","",OFFSET(بيانات!$A$1,MATCH($D61,بيانات!$D:$D,0)-1,BN$1))</f>
        <v>0</v>
      </c>
      <c r="BO61" s="26">
        <f ca="1">IF($D61="","",OFFSET(بيانات!$A$1,MATCH($D61,بيانات!$D:$D,0)-1,BO$1))</f>
        <v>0</v>
      </c>
      <c r="BP61" s="26">
        <f ca="1">IF($D61="","",OFFSET(بيانات!$A$1,MATCH($D61,بيانات!$D:$D,0)-1,BP$1))</f>
        <v>0</v>
      </c>
      <c r="BQ61" s="26">
        <f ca="1">IF($D61="","",OFFSET(بيانات!$A$1,MATCH($D61,بيانات!$D:$D,0)-1,BQ$1))</f>
        <v>0</v>
      </c>
      <c r="BR61" s="26">
        <f ca="1">IF($D61="","",OFFSET(بيانات!$A$1,MATCH($D61,بيانات!$D:$D,0)-1,BR$1))</f>
        <v>0</v>
      </c>
      <c r="BS61" s="29">
        <f t="shared" ca="1" si="135"/>
        <v>0</v>
      </c>
      <c r="BT61" s="31"/>
      <c r="BU61" s="23">
        <f ca="1">IF($D61="","",OFFSET(بيانات!$A$1,MATCH($D61,بيانات!$D:$D,0)-1,BU$1))</f>
        <v>0</v>
      </c>
      <c r="BV61" s="29">
        <f t="shared" ca="1" si="137"/>
        <v>0</v>
      </c>
      <c r="BW61" s="38"/>
      <c r="BX61" s="31">
        <f t="shared" ca="1" si="124"/>
        <v>0</v>
      </c>
      <c r="BY61" s="31">
        <f t="shared" ca="1" si="85"/>
        <v>0</v>
      </c>
      <c r="BZ61" s="32">
        <f t="shared" ca="1" si="86"/>
        <v>0</v>
      </c>
      <c r="CA61" s="32">
        <f t="shared" ca="1" si="87"/>
        <v>0</v>
      </c>
      <c r="CB61" s="33" t="str">
        <f t="shared" si="88"/>
        <v>امانى رمضان محمود محمد</v>
      </c>
      <c r="CC61" s="34"/>
      <c r="CD61" s="82">
        <f t="shared" si="125"/>
        <v>25</v>
      </c>
      <c r="CF61" s="36">
        <f t="shared" ca="1" si="89"/>
        <v>0</v>
      </c>
      <c r="CG61" s="35">
        <v>30</v>
      </c>
      <c r="CH61" s="36">
        <f t="shared" ca="1" si="136"/>
        <v>0</v>
      </c>
      <c r="CI61" s="35">
        <v>0</v>
      </c>
      <c r="CJ61" s="35">
        <f t="shared" ca="1" si="90"/>
        <v>0</v>
      </c>
      <c r="CK61" s="36">
        <f t="shared" ca="1" si="91"/>
        <v>0</v>
      </c>
      <c r="CL61" s="35">
        <v>0</v>
      </c>
      <c r="CM61" s="35">
        <f t="shared" ca="1" si="92"/>
        <v>0</v>
      </c>
      <c r="CN61" s="35">
        <f t="shared" ca="1" si="93"/>
        <v>0</v>
      </c>
    </row>
    <row r="62" spans="2:92" s="35" customFormat="1" ht="30.95" customHeight="1">
      <c r="B62" s="86" t="str">
        <f>IF(ROW($A55)&gt;MAX(بيانات!$A:$A),"",INDEX(بيانات!$D:$D,MATCH(ROW($A55),بيانات!$A:$A,0)))</f>
        <v>محمد محمد اسماعيل سيد</v>
      </c>
      <c r="C62" s="76">
        <f ca="1">IF($D62="","",OFFSET(بيانات!$A$1,MATCH($D62,بيانات!$D:$D,0)-1,2))</f>
        <v>20</v>
      </c>
      <c r="D62" s="84" t="s">
        <v>76</v>
      </c>
      <c r="E62" s="87">
        <f>IF($D62="","",MAX($E$9:$E61)+1)</f>
        <v>26</v>
      </c>
      <c r="F62" s="23">
        <f ca="1">IF($D62="","",OFFSET(بيانات!$A$1,MATCH($D62,بيانات!$D:$D,0)-1,F$1))</f>
        <v>0</v>
      </c>
      <c r="G62" s="23">
        <f t="shared" ca="1" si="94"/>
        <v>0</v>
      </c>
      <c r="H62" s="23">
        <f t="shared" ca="1" si="95"/>
        <v>0</v>
      </c>
      <c r="I62" s="23">
        <f t="shared" ca="1" si="96"/>
        <v>0</v>
      </c>
      <c r="J62" s="23">
        <f t="shared" ca="1" si="97"/>
        <v>0</v>
      </c>
      <c r="K62" s="24">
        <f t="shared" ca="1" si="98"/>
        <v>0</v>
      </c>
      <c r="L62" s="23">
        <f ca="1">IF($D62="","",OFFSET(بيانات!$A$1,MATCH($D62,بيانات!$D:$D,0)-1,L$1))</f>
        <v>0</v>
      </c>
      <c r="M62" s="23">
        <f ca="1">IF($D62="","",OFFSET(بيانات!$A$1,MATCH($D62,بيانات!$D:$D,0)-1,M$1))</f>
        <v>0</v>
      </c>
      <c r="N62" s="23">
        <f ca="1">IF($D62="","",OFFSET(بيانات!$A$1,MATCH($D62,بيانات!$D:$D,0)-1,N$1))</f>
        <v>0</v>
      </c>
      <c r="O62" s="23">
        <f ca="1">IF($D62="","",OFFSET(بيانات!$A$1,MATCH($D62,بيانات!$D:$D,0)-1,O$1))</f>
        <v>0</v>
      </c>
      <c r="P62" s="23">
        <f ca="1">IF($D62="","",OFFSET(بيانات!$A$1,MATCH($D62,بيانات!$D:$D,0)-1,P$1))</f>
        <v>0</v>
      </c>
      <c r="Q62" s="24">
        <f t="shared" ca="1" si="99"/>
        <v>0</v>
      </c>
      <c r="R62" s="23">
        <f ca="1">IF($D62="","",OFFSET(بيانات!$A$1,MATCH($D62,بيانات!$D:$D,0)-1,R$1))</f>
        <v>0</v>
      </c>
      <c r="S62" s="23">
        <f ca="1">IF($D62="","",OFFSET(بيانات!$A$1,MATCH($D62,بيانات!$D:$D,0)-1,S$1))</f>
        <v>0</v>
      </c>
      <c r="T62" s="23">
        <f ca="1">IF($D62="","",OFFSET(بيانات!$A$1,MATCH($D62,بيانات!$D:$D,0)-1,T$1))</f>
        <v>0</v>
      </c>
      <c r="U62" s="23">
        <f ca="1">IF($D62="","",OFFSET(بيانات!$A$1,MATCH($D62,بيانات!$D:$D,0)-1,U$1))</f>
        <v>0</v>
      </c>
      <c r="V62" s="23">
        <f ca="1">IF($D62="","",OFFSET(بيانات!$A$1,MATCH($D62,بيانات!$D:$D,0)-1,V$1))</f>
        <v>0</v>
      </c>
      <c r="W62" s="23">
        <f ca="1">IF($D62="","",OFFSET(بيانات!$A$1,MATCH($D62,بيانات!$D:$D,0)-1,W$1))</f>
        <v>0</v>
      </c>
      <c r="X62" s="23">
        <f ca="1">IF($D62="","",OFFSET(بيانات!$A$1,MATCH($D62,بيانات!$D:$D,0)-1,X$1))</f>
        <v>0</v>
      </c>
      <c r="Y62" s="23">
        <f ca="1">IF($D62="","",OFFSET(بيانات!$A$1,MATCH($D62,بيانات!$D:$D,0)-1,Y$1))</f>
        <v>0</v>
      </c>
      <c r="Z62" s="23">
        <f ca="1">IF($D62="","",OFFSET(بيانات!$A$1,MATCH($D62,بيانات!$D:$D,0)-1,Z$1))</f>
        <v>0</v>
      </c>
      <c r="AA62" s="23">
        <f ca="1">IF($D62="","",OFFSET(بيانات!$A$1,MATCH($D62,بيانات!$D:$D,0)-1,AA$1))</f>
        <v>0</v>
      </c>
      <c r="AB62" s="23">
        <f ca="1">IF($D62="","",OFFSET(بيانات!$A$1,MATCH($D62,بيانات!$D:$D,0)-1,AB$1))</f>
        <v>0</v>
      </c>
      <c r="AC62" s="23">
        <f ca="1">IF($D62="","",OFFSET(بيانات!$A$1,MATCH($D62,بيانات!$D:$D,0)-1,AC$1))</f>
        <v>0</v>
      </c>
      <c r="AD62" s="23">
        <f ca="1">IF($D62="","",OFFSET(بيانات!$A$1,MATCH($D62,بيانات!$D:$D,0)-1,AD$1))</f>
        <v>0</v>
      </c>
      <c r="AE62" s="26">
        <f t="shared" ca="1" si="120"/>
        <v>0</v>
      </c>
      <c r="AF62" s="23">
        <f ca="1">IF($D62="","",OFFSET(بيانات!$A$1,MATCH($D62,بيانات!$D:$D,0)-1,AF$1))</f>
        <v>0</v>
      </c>
      <c r="AG62" s="23">
        <f t="shared" ca="1" si="121"/>
        <v>0</v>
      </c>
      <c r="AH62" s="23">
        <f ca="1">IF($D62="","",OFFSET(بيانات!$A$1,MATCH($D62,بيانات!$D:$D,0)-1,AH$1))</f>
        <v>0</v>
      </c>
      <c r="AI62" s="23">
        <f t="shared" ca="1" si="78"/>
        <v>0</v>
      </c>
      <c r="AJ62" s="27"/>
      <c r="AK62" s="23">
        <f t="shared" ca="1" si="122"/>
        <v>0</v>
      </c>
      <c r="AL62" s="24">
        <f t="shared" ca="1" si="127"/>
        <v>0</v>
      </c>
      <c r="AM62" s="29">
        <f t="shared" ca="1" si="123"/>
        <v>0</v>
      </c>
      <c r="AN62" s="29">
        <f t="shared" ca="1" si="128"/>
        <v>0</v>
      </c>
      <c r="AO62" s="29"/>
      <c r="AP62" s="23">
        <f ca="1">IF($D62="","",OFFSET(بيانات!$A$1,MATCH($D62,بيانات!$D:$D,0)-1,AP$1))</f>
        <v>0</v>
      </c>
      <c r="AQ62" s="37">
        <f t="shared" ca="1" si="129"/>
        <v>0</v>
      </c>
      <c r="AR62" s="40">
        <f t="shared" ca="1" si="130"/>
        <v>0</v>
      </c>
      <c r="AS62" s="29">
        <f t="shared" ca="1" si="79"/>
        <v>0</v>
      </c>
      <c r="AT62" s="29">
        <f t="shared" ca="1" si="80"/>
        <v>0</v>
      </c>
      <c r="AU62" s="29">
        <f t="shared" ca="1" si="81"/>
        <v>0</v>
      </c>
      <c r="AV62" s="29">
        <f t="shared" ca="1" si="131"/>
        <v>0</v>
      </c>
      <c r="AW62" s="29">
        <f t="shared" ca="1" si="132"/>
        <v>0</v>
      </c>
      <c r="AX62" s="29">
        <f t="shared" ca="1" si="82"/>
        <v>0</v>
      </c>
      <c r="AY62" s="29">
        <f t="shared" ca="1" si="83"/>
        <v>0</v>
      </c>
      <c r="AZ62" s="29">
        <f t="shared" ca="1" si="119"/>
        <v>0</v>
      </c>
      <c r="BA62" s="29">
        <f t="shared" ca="1" si="133"/>
        <v>0</v>
      </c>
      <c r="BB62" s="29">
        <f t="shared" ca="1" si="134"/>
        <v>0</v>
      </c>
      <c r="BC62" s="23">
        <f ca="1">IF($D62="","",OFFSET(بيانات!$A$1,MATCH($D62,بيانات!$D:$D,0)-1,BC$1))</f>
        <v>0</v>
      </c>
      <c r="BD62" s="23">
        <f ca="1">IF($D62="","",OFFSET(بيانات!$A$1,MATCH($D62,بيانات!$D:$D,0)-1,BD$1))</f>
        <v>0</v>
      </c>
      <c r="BE62" s="23">
        <f ca="1">IF($D62="","",OFFSET(بيانات!$A$1,MATCH($D62,بيانات!$D:$D,0)-1,BE$1))</f>
        <v>0</v>
      </c>
      <c r="BF62" s="23">
        <f ca="1">IF($D62="","",OFFSET(بيانات!$A$1,MATCH($D62,بيانات!$D:$D,0)-1,BF$1))</f>
        <v>0</v>
      </c>
      <c r="BG62" s="23">
        <f ca="1">IF($D62="","",OFFSET(بيانات!$A$1,MATCH($D62,بيانات!$D:$D,0)-1,BG$1))</f>
        <v>0</v>
      </c>
      <c r="BH62" s="23"/>
      <c r="BI62" s="23">
        <f ca="1">IF($D62="","",OFFSET(بيانات!$A$1,MATCH($D62,بيانات!$D:$D,0)-1,BI$1))</f>
        <v>0</v>
      </c>
      <c r="BJ62" s="26">
        <f ca="1">IF($D62="","",OFFSET(بيانات!$A$1,MATCH($D62,بيانات!$D:$D,0)-1,BJ$1))</f>
        <v>0</v>
      </c>
      <c r="BK62" s="26">
        <f ca="1">IF($D62="","",OFFSET(بيانات!$A$1,MATCH($D62,بيانات!$D:$D,0)-1,BK$1))</f>
        <v>0</v>
      </c>
      <c r="BL62" s="26">
        <f ca="1">IF($D62="","",OFFSET(بيانات!$A$1,MATCH($D62,بيانات!$D:$D,0)-1,BL$1))</f>
        <v>0</v>
      </c>
      <c r="BM62" s="26">
        <f ca="1">IF($D62="","",OFFSET(بيانات!$A$1,MATCH($D62,بيانات!$D:$D,0)-1,BM$1))</f>
        <v>0</v>
      </c>
      <c r="BN62" s="26">
        <f ca="1">IF($D62="","",OFFSET(بيانات!$A$1,MATCH($D62,بيانات!$D:$D,0)-1,BN$1))</f>
        <v>0</v>
      </c>
      <c r="BO62" s="26">
        <f ca="1">IF($D62="","",OFFSET(بيانات!$A$1,MATCH($D62,بيانات!$D:$D,0)-1,BO$1))</f>
        <v>0</v>
      </c>
      <c r="BP62" s="26">
        <f ca="1">IF($D62="","",OFFSET(بيانات!$A$1,MATCH($D62,بيانات!$D:$D,0)-1,BP$1))</f>
        <v>0</v>
      </c>
      <c r="BQ62" s="26">
        <f ca="1">IF($D62="","",OFFSET(بيانات!$A$1,MATCH($D62,بيانات!$D:$D,0)-1,BQ$1))</f>
        <v>0</v>
      </c>
      <c r="BR62" s="26">
        <f ca="1">IF($D62="","",OFFSET(بيانات!$A$1,MATCH($D62,بيانات!$D:$D,0)-1,BR$1))</f>
        <v>0</v>
      </c>
      <c r="BS62" s="29">
        <f t="shared" ca="1" si="135"/>
        <v>0</v>
      </c>
      <c r="BT62" s="31"/>
      <c r="BU62" s="23">
        <f ca="1">IF($D62="","",OFFSET(بيانات!$A$1,MATCH($D62,بيانات!$D:$D,0)-1,BU$1))</f>
        <v>0</v>
      </c>
      <c r="BV62" s="29">
        <f t="shared" ca="1" si="137"/>
        <v>0</v>
      </c>
      <c r="BW62" s="38"/>
      <c r="BX62" s="31">
        <f t="shared" ca="1" si="124"/>
        <v>0</v>
      </c>
      <c r="BY62" s="31">
        <f t="shared" ca="1" si="85"/>
        <v>0</v>
      </c>
      <c r="BZ62" s="32">
        <f t="shared" ca="1" si="86"/>
        <v>0</v>
      </c>
      <c r="CA62" s="32">
        <f t="shared" ca="1" si="87"/>
        <v>0</v>
      </c>
      <c r="CB62" s="33" t="str">
        <f t="shared" si="88"/>
        <v>امانى عبدالله محمد</v>
      </c>
      <c r="CC62" s="34"/>
      <c r="CD62" s="82">
        <f t="shared" si="125"/>
        <v>26</v>
      </c>
      <c r="CF62" s="36">
        <f t="shared" ca="1" si="89"/>
        <v>0</v>
      </c>
      <c r="CG62" s="35">
        <v>30</v>
      </c>
      <c r="CH62" s="36">
        <f t="shared" ca="1" si="136"/>
        <v>0</v>
      </c>
      <c r="CI62" s="35">
        <v>0</v>
      </c>
      <c r="CJ62" s="35">
        <f t="shared" ca="1" si="90"/>
        <v>0</v>
      </c>
      <c r="CK62" s="36">
        <f t="shared" ca="1" si="91"/>
        <v>0</v>
      </c>
      <c r="CL62" s="35">
        <v>0</v>
      </c>
      <c r="CM62" s="35">
        <f t="shared" ca="1" si="92"/>
        <v>0</v>
      </c>
      <c r="CN62" s="35">
        <f t="shared" ca="1" si="93"/>
        <v>0</v>
      </c>
    </row>
    <row r="63" spans="2:92" s="35" customFormat="1" ht="30.95" customHeight="1">
      <c r="B63" s="86" t="str">
        <f>IF(ROW($A56)&gt;MAX(بيانات!$A:$A),"",INDEX(بيانات!$D:$D,MATCH(ROW($A56),بيانات!$A:$A,0)))</f>
        <v>ابراهيم محمد حسن</v>
      </c>
      <c r="C63" s="76">
        <f ca="1">IF($D63="","",OFFSET(بيانات!$A$1,MATCH($D63,بيانات!$D:$D,0)-1,2))</f>
        <v>83</v>
      </c>
      <c r="D63" s="84" t="s">
        <v>139</v>
      </c>
      <c r="E63" s="87">
        <f>IF($D63="","",MAX($E$9:$E62)+1)</f>
        <v>27</v>
      </c>
      <c r="F63" s="23">
        <f ca="1">IF($D63="","",OFFSET(بيانات!$A$1,MATCH($D63,بيانات!$D:$D,0)-1,F$1))</f>
        <v>0</v>
      </c>
      <c r="G63" s="23">
        <f t="shared" ca="1" si="94"/>
        <v>0</v>
      </c>
      <c r="H63" s="23">
        <f t="shared" ca="1" si="95"/>
        <v>0</v>
      </c>
      <c r="I63" s="23">
        <f t="shared" ca="1" si="96"/>
        <v>0</v>
      </c>
      <c r="J63" s="23">
        <f t="shared" ca="1" si="97"/>
        <v>0</v>
      </c>
      <c r="K63" s="24">
        <f t="shared" ca="1" si="98"/>
        <v>0</v>
      </c>
      <c r="L63" s="23">
        <f ca="1">IF($D63="","",OFFSET(بيانات!$A$1,MATCH($D63,بيانات!$D:$D,0)-1,L$1))</f>
        <v>0</v>
      </c>
      <c r="M63" s="23">
        <f ca="1">IF($D63="","",OFFSET(بيانات!$A$1,MATCH($D63,بيانات!$D:$D,0)-1,M$1))</f>
        <v>0</v>
      </c>
      <c r="N63" s="23">
        <f ca="1">IF($D63="","",OFFSET(بيانات!$A$1,MATCH($D63,بيانات!$D:$D,0)-1,N$1))</f>
        <v>0</v>
      </c>
      <c r="O63" s="23">
        <f ca="1">IF($D63="","",OFFSET(بيانات!$A$1,MATCH($D63,بيانات!$D:$D,0)-1,O$1))</f>
        <v>0</v>
      </c>
      <c r="P63" s="23">
        <f ca="1">IF($D63="","",OFFSET(بيانات!$A$1,MATCH($D63,بيانات!$D:$D,0)-1,P$1))</f>
        <v>0</v>
      </c>
      <c r="Q63" s="24">
        <f t="shared" ca="1" si="99"/>
        <v>0</v>
      </c>
      <c r="R63" s="23">
        <f ca="1">IF($D63="","",OFFSET(بيانات!$A$1,MATCH($D63,بيانات!$D:$D,0)-1,R$1))</f>
        <v>0</v>
      </c>
      <c r="S63" s="23">
        <f ca="1">IF($D63="","",OFFSET(بيانات!$A$1,MATCH($D63,بيانات!$D:$D,0)-1,S$1))</f>
        <v>0</v>
      </c>
      <c r="T63" s="23">
        <f ca="1">IF($D63="","",OFFSET(بيانات!$A$1,MATCH($D63,بيانات!$D:$D,0)-1,T$1))</f>
        <v>0</v>
      </c>
      <c r="U63" s="23">
        <f ca="1">IF($D63="","",OFFSET(بيانات!$A$1,MATCH($D63,بيانات!$D:$D,0)-1,U$1))</f>
        <v>0</v>
      </c>
      <c r="V63" s="23">
        <f ca="1">IF($D63="","",OFFSET(بيانات!$A$1,MATCH($D63,بيانات!$D:$D,0)-1,V$1))</f>
        <v>0</v>
      </c>
      <c r="W63" s="23">
        <f ca="1">IF($D63="","",OFFSET(بيانات!$A$1,MATCH($D63,بيانات!$D:$D,0)-1,W$1))</f>
        <v>0</v>
      </c>
      <c r="X63" s="23">
        <f ca="1">IF($D63="","",OFFSET(بيانات!$A$1,MATCH($D63,بيانات!$D:$D,0)-1,X$1))</f>
        <v>0</v>
      </c>
      <c r="Y63" s="23">
        <f ca="1">IF($D63="","",OFFSET(بيانات!$A$1,MATCH($D63,بيانات!$D:$D,0)-1,Y$1))</f>
        <v>0</v>
      </c>
      <c r="Z63" s="23">
        <f ca="1">IF($D63="","",OFFSET(بيانات!$A$1,MATCH($D63,بيانات!$D:$D,0)-1,Z$1))</f>
        <v>0</v>
      </c>
      <c r="AA63" s="23">
        <f ca="1">IF($D63="","",OFFSET(بيانات!$A$1,MATCH($D63,بيانات!$D:$D,0)-1,AA$1))</f>
        <v>0</v>
      </c>
      <c r="AB63" s="23">
        <f ca="1">IF($D63="","",OFFSET(بيانات!$A$1,MATCH($D63,بيانات!$D:$D,0)-1,AB$1))</f>
        <v>0</v>
      </c>
      <c r="AC63" s="23">
        <f ca="1">IF($D63="","",OFFSET(بيانات!$A$1,MATCH($D63,بيانات!$D:$D,0)-1,AC$1))</f>
        <v>0</v>
      </c>
      <c r="AD63" s="23">
        <f ca="1">IF($D63="","",OFFSET(بيانات!$A$1,MATCH($D63,بيانات!$D:$D,0)-1,AD$1))</f>
        <v>0</v>
      </c>
      <c r="AE63" s="26">
        <f t="shared" ca="1" si="120"/>
        <v>0</v>
      </c>
      <c r="AF63" s="23">
        <f ca="1">IF($D63="","",OFFSET(بيانات!$A$1,MATCH($D63,بيانات!$D:$D,0)-1,AF$1))</f>
        <v>0</v>
      </c>
      <c r="AG63" s="23">
        <f t="shared" ca="1" si="121"/>
        <v>0</v>
      </c>
      <c r="AH63" s="23">
        <f ca="1">IF($D63="","",OFFSET(بيانات!$A$1,MATCH($D63,بيانات!$D:$D,0)-1,AH$1))</f>
        <v>0</v>
      </c>
      <c r="AI63" s="23">
        <f t="shared" ca="1" si="78"/>
        <v>0</v>
      </c>
      <c r="AJ63" s="27"/>
      <c r="AK63" s="23">
        <f t="shared" ca="1" si="122"/>
        <v>0</v>
      </c>
      <c r="AL63" s="24">
        <f t="shared" ca="1" si="127"/>
        <v>0</v>
      </c>
      <c r="AM63" s="29">
        <f t="shared" ca="1" si="123"/>
        <v>0</v>
      </c>
      <c r="AN63" s="29">
        <f t="shared" ca="1" si="128"/>
        <v>0</v>
      </c>
      <c r="AO63" s="29"/>
      <c r="AP63" s="23">
        <f ca="1">IF($D63="","",OFFSET(بيانات!$A$1,MATCH($D63,بيانات!$D:$D,0)-1,AP$1))</f>
        <v>0</v>
      </c>
      <c r="AQ63" s="37">
        <f t="shared" ca="1" si="129"/>
        <v>0</v>
      </c>
      <c r="AR63" s="40">
        <f t="shared" ca="1" si="130"/>
        <v>0</v>
      </c>
      <c r="AS63" s="29">
        <f t="shared" ca="1" si="79"/>
        <v>0</v>
      </c>
      <c r="AT63" s="29">
        <f t="shared" ca="1" si="80"/>
        <v>0</v>
      </c>
      <c r="AU63" s="29">
        <f t="shared" ca="1" si="81"/>
        <v>0</v>
      </c>
      <c r="AV63" s="29">
        <f t="shared" ca="1" si="131"/>
        <v>0</v>
      </c>
      <c r="AW63" s="29">
        <f t="shared" ca="1" si="132"/>
        <v>0</v>
      </c>
      <c r="AX63" s="29">
        <f t="shared" ca="1" si="82"/>
        <v>0</v>
      </c>
      <c r="AY63" s="29">
        <f t="shared" ca="1" si="83"/>
        <v>0</v>
      </c>
      <c r="AZ63" s="29">
        <f t="shared" ca="1" si="119"/>
        <v>0</v>
      </c>
      <c r="BA63" s="29">
        <f t="shared" ca="1" si="133"/>
        <v>0</v>
      </c>
      <c r="BB63" s="29">
        <f t="shared" ca="1" si="134"/>
        <v>0</v>
      </c>
      <c r="BC63" s="23">
        <f ca="1">IF($D63="","",OFFSET(بيانات!$A$1,MATCH($D63,بيانات!$D:$D,0)-1,BC$1))</f>
        <v>0</v>
      </c>
      <c r="BD63" s="23">
        <f ca="1">IF($D63="","",OFFSET(بيانات!$A$1,MATCH($D63,بيانات!$D:$D,0)-1,BD$1))</f>
        <v>0</v>
      </c>
      <c r="BE63" s="23">
        <f ca="1">IF($D63="","",OFFSET(بيانات!$A$1,MATCH($D63,بيانات!$D:$D,0)-1,BE$1))</f>
        <v>0</v>
      </c>
      <c r="BF63" s="23">
        <f ca="1">IF($D63="","",OFFSET(بيانات!$A$1,MATCH($D63,بيانات!$D:$D,0)-1,BF$1))</f>
        <v>0</v>
      </c>
      <c r="BG63" s="23">
        <f ca="1">IF($D63="","",OFFSET(بيانات!$A$1,MATCH($D63,بيانات!$D:$D,0)-1,BG$1))</f>
        <v>0</v>
      </c>
      <c r="BH63" s="23"/>
      <c r="BI63" s="23">
        <f ca="1">IF($D63="","",OFFSET(بيانات!$A$1,MATCH($D63,بيانات!$D:$D,0)-1,BI$1))</f>
        <v>0</v>
      </c>
      <c r="BJ63" s="26">
        <f ca="1">IF($D63="","",OFFSET(بيانات!$A$1,MATCH($D63,بيانات!$D:$D,0)-1,BJ$1))</f>
        <v>0</v>
      </c>
      <c r="BK63" s="26">
        <f ca="1">IF($D63="","",OFFSET(بيانات!$A$1,MATCH($D63,بيانات!$D:$D,0)-1,BK$1))</f>
        <v>0</v>
      </c>
      <c r="BL63" s="26">
        <f ca="1">IF($D63="","",OFFSET(بيانات!$A$1,MATCH($D63,بيانات!$D:$D,0)-1,BL$1))</f>
        <v>0</v>
      </c>
      <c r="BM63" s="26">
        <f ca="1">IF($D63="","",OFFSET(بيانات!$A$1,MATCH($D63,بيانات!$D:$D,0)-1,BM$1))</f>
        <v>0</v>
      </c>
      <c r="BN63" s="26">
        <f ca="1">IF($D63="","",OFFSET(بيانات!$A$1,MATCH($D63,بيانات!$D:$D,0)-1,BN$1))</f>
        <v>0</v>
      </c>
      <c r="BO63" s="26">
        <f ca="1">IF($D63="","",OFFSET(بيانات!$A$1,MATCH($D63,بيانات!$D:$D,0)-1,BO$1))</f>
        <v>0</v>
      </c>
      <c r="BP63" s="26">
        <f ca="1">IF($D63="","",OFFSET(بيانات!$A$1,MATCH($D63,بيانات!$D:$D,0)-1,BP$1))</f>
        <v>0</v>
      </c>
      <c r="BQ63" s="26">
        <f ca="1">IF($D63="","",OFFSET(بيانات!$A$1,MATCH($D63,بيانات!$D:$D,0)-1,BQ$1))</f>
        <v>0</v>
      </c>
      <c r="BR63" s="26">
        <f ca="1">IF($D63="","",OFFSET(بيانات!$A$1,MATCH($D63,بيانات!$D:$D,0)-1,BR$1))</f>
        <v>0</v>
      </c>
      <c r="BS63" s="29">
        <f t="shared" ca="1" si="135"/>
        <v>0</v>
      </c>
      <c r="BT63" s="31"/>
      <c r="BU63" s="23">
        <f ca="1">IF($D63="","",OFFSET(بيانات!$A$1,MATCH($D63,بيانات!$D:$D,0)-1,BU$1))</f>
        <v>0</v>
      </c>
      <c r="BV63" s="29">
        <f t="shared" ca="1" si="137"/>
        <v>0</v>
      </c>
      <c r="BW63" s="38"/>
      <c r="BX63" s="31">
        <f t="shared" ca="1" si="124"/>
        <v>0</v>
      </c>
      <c r="BY63" s="31">
        <f t="shared" ca="1" si="85"/>
        <v>0</v>
      </c>
      <c r="BZ63" s="32">
        <f t="shared" ca="1" si="86"/>
        <v>0</v>
      </c>
      <c r="CA63" s="32">
        <f t="shared" ca="1" si="87"/>
        <v>0</v>
      </c>
      <c r="CB63" s="33" t="str">
        <f t="shared" si="88"/>
        <v>اميره السيد اسماعيل</v>
      </c>
      <c r="CC63" s="34"/>
      <c r="CD63" s="82">
        <f t="shared" si="125"/>
        <v>27</v>
      </c>
      <c r="CF63" s="36">
        <f t="shared" ca="1" si="89"/>
        <v>0</v>
      </c>
      <c r="CG63" s="35">
        <v>30</v>
      </c>
      <c r="CH63" s="36">
        <f t="shared" ca="1" si="136"/>
        <v>0</v>
      </c>
      <c r="CI63" s="35">
        <v>0</v>
      </c>
      <c r="CJ63" s="35">
        <f t="shared" ca="1" si="90"/>
        <v>0</v>
      </c>
      <c r="CK63" s="36">
        <f t="shared" ca="1" si="91"/>
        <v>0</v>
      </c>
      <c r="CL63" s="35">
        <v>0</v>
      </c>
      <c r="CM63" s="35">
        <f t="shared" ca="1" si="92"/>
        <v>0</v>
      </c>
      <c r="CN63" s="35">
        <f t="shared" ca="1" si="93"/>
        <v>0</v>
      </c>
    </row>
    <row r="64" spans="2:92" s="35" customFormat="1" ht="30.95" customHeight="1">
      <c r="B64" s="86" t="str">
        <f>IF(ROW($A57)&gt;MAX(بيانات!$A:$A),"",INDEX(بيانات!$D:$D,MATCH(ROW($A57),بيانات!$A:$A,0)))</f>
        <v>محمود محمد محمد حسين</v>
      </c>
      <c r="C64" s="76">
        <f ca="1">IF($D64="","",OFFSET(بيانات!$A$1,MATCH($D64,بيانات!$D:$D,0)-1,2))</f>
        <v>34</v>
      </c>
      <c r="D64" s="84" t="s">
        <v>90</v>
      </c>
      <c r="E64" s="87">
        <f>IF($D64="","",MAX($E$9:$E63)+1)</f>
        <v>28</v>
      </c>
      <c r="F64" s="23">
        <f ca="1">IF($D64="","",OFFSET(بيانات!$A$1,MATCH($D64,بيانات!$D:$D,0)-1,F$1))</f>
        <v>0</v>
      </c>
      <c r="G64" s="23">
        <f t="shared" ca="1" si="94"/>
        <v>0</v>
      </c>
      <c r="H64" s="23">
        <f t="shared" ca="1" si="95"/>
        <v>0</v>
      </c>
      <c r="I64" s="23">
        <f t="shared" ca="1" si="96"/>
        <v>0</v>
      </c>
      <c r="J64" s="23">
        <f t="shared" ca="1" si="97"/>
        <v>0</v>
      </c>
      <c r="K64" s="24">
        <f t="shared" ca="1" si="98"/>
        <v>0</v>
      </c>
      <c r="L64" s="23">
        <f ca="1">IF($D64="","",OFFSET(بيانات!$A$1,MATCH($D64,بيانات!$D:$D,0)-1,L$1))</f>
        <v>0</v>
      </c>
      <c r="M64" s="23">
        <f ca="1">IF($D64="","",OFFSET(بيانات!$A$1,MATCH($D64,بيانات!$D:$D,0)-1,M$1))</f>
        <v>0</v>
      </c>
      <c r="N64" s="23">
        <f ca="1">IF($D64="","",OFFSET(بيانات!$A$1,MATCH($D64,بيانات!$D:$D,0)-1,N$1))</f>
        <v>0</v>
      </c>
      <c r="O64" s="23">
        <f ca="1">IF($D64="","",OFFSET(بيانات!$A$1,MATCH($D64,بيانات!$D:$D,0)-1,O$1))</f>
        <v>0</v>
      </c>
      <c r="P64" s="23">
        <f ca="1">IF($D64="","",OFFSET(بيانات!$A$1,MATCH($D64,بيانات!$D:$D,0)-1,P$1))</f>
        <v>0</v>
      </c>
      <c r="Q64" s="24">
        <f t="shared" ca="1" si="99"/>
        <v>0</v>
      </c>
      <c r="R64" s="23">
        <f ca="1">IF($D64="","",OFFSET(بيانات!$A$1,MATCH($D64,بيانات!$D:$D,0)-1,R$1))</f>
        <v>0</v>
      </c>
      <c r="S64" s="23">
        <f ca="1">IF($D64="","",OFFSET(بيانات!$A$1,MATCH($D64,بيانات!$D:$D,0)-1,S$1))</f>
        <v>0</v>
      </c>
      <c r="T64" s="23">
        <f ca="1">IF($D64="","",OFFSET(بيانات!$A$1,MATCH($D64,بيانات!$D:$D,0)-1,T$1))</f>
        <v>0</v>
      </c>
      <c r="U64" s="23">
        <f ca="1">IF($D64="","",OFFSET(بيانات!$A$1,MATCH($D64,بيانات!$D:$D,0)-1,U$1))</f>
        <v>0</v>
      </c>
      <c r="V64" s="23">
        <f ca="1">IF($D64="","",OFFSET(بيانات!$A$1,MATCH($D64,بيانات!$D:$D,0)-1,V$1))</f>
        <v>0</v>
      </c>
      <c r="W64" s="23">
        <f ca="1">IF($D64="","",OFFSET(بيانات!$A$1,MATCH($D64,بيانات!$D:$D,0)-1,W$1))</f>
        <v>0</v>
      </c>
      <c r="X64" s="23">
        <f ca="1">IF($D64="","",OFFSET(بيانات!$A$1,MATCH($D64,بيانات!$D:$D,0)-1,X$1))</f>
        <v>0</v>
      </c>
      <c r="Y64" s="23">
        <f ca="1">IF($D64="","",OFFSET(بيانات!$A$1,MATCH($D64,بيانات!$D:$D,0)-1,Y$1))</f>
        <v>0</v>
      </c>
      <c r="Z64" s="23">
        <f ca="1">IF($D64="","",OFFSET(بيانات!$A$1,MATCH($D64,بيانات!$D:$D,0)-1,Z$1))</f>
        <v>0</v>
      </c>
      <c r="AA64" s="23">
        <f ca="1">IF($D64="","",OFFSET(بيانات!$A$1,MATCH($D64,بيانات!$D:$D,0)-1,AA$1))</f>
        <v>0</v>
      </c>
      <c r="AB64" s="23">
        <f ca="1">IF($D64="","",OFFSET(بيانات!$A$1,MATCH($D64,بيانات!$D:$D,0)-1,AB$1))</f>
        <v>0</v>
      </c>
      <c r="AC64" s="23">
        <f ca="1">IF($D64="","",OFFSET(بيانات!$A$1,MATCH($D64,بيانات!$D:$D,0)-1,AC$1))</f>
        <v>0</v>
      </c>
      <c r="AD64" s="23">
        <f ca="1">IF($D64="","",OFFSET(بيانات!$A$1,MATCH($D64,بيانات!$D:$D,0)-1,AD$1))</f>
        <v>0</v>
      </c>
      <c r="AE64" s="26">
        <f t="shared" ca="1" si="120"/>
        <v>0</v>
      </c>
      <c r="AF64" s="23">
        <f ca="1">IF($D64="","",OFFSET(بيانات!$A$1,MATCH($D64,بيانات!$D:$D,0)-1,AF$1))</f>
        <v>0</v>
      </c>
      <c r="AG64" s="23">
        <f t="shared" ca="1" si="121"/>
        <v>0</v>
      </c>
      <c r="AH64" s="23">
        <f ca="1">IF($D64="","",OFFSET(بيانات!$A$1,MATCH($D64,بيانات!$D:$D,0)-1,AH$1))</f>
        <v>0</v>
      </c>
      <c r="AI64" s="23">
        <f t="shared" ca="1" si="78"/>
        <v>0</v>
      </c>
      <c r="AJ64" s="27"/>
      <c r="AK64" s="23">
        <f t="shared" ca="1" si="122"/>
        <v>0</v>
      </c>
      <c r="AL64" s="24">
        <f ca="1">ROUND(SUM(AK64+AE64+Q64),2)</f>
        <v>0</v>
      </c>
      <c r="AM64" s="29">
        <f t="shared" ca="1" si="123"/>
        <v>0</v>
      </c>
      <c r="AN64" s="29">
        <f t="shared" ca="1" si="128"/>
        <v>0</v>
      </c>
      <c r="AO64" s="29"/>
      <c r="AP64" s="23">
        <f ca="1">IF($D64="","",OFFSET(بيانات!$A$1,MATCH($D64,بيانات!$D:$D,0)-1,AP$1))</f>
        <v>0</v>
      </c>
      <c r="AQ64" s="37">
        <f t="shared" ca="1" si="129"/>
        <v>0</v>
      </c>
      <c r="AR64" s="40">
        <f t="shared" ca="1" si="130"/>
        <v>0</v>
      </c>
      <c r="AS64" s="29">
        <f t="shared" ca="1" si="79"/>
        <v>0</v>
      </c>
      <c r="AT64" s="29">
        <f t="shared" ca="1" si="80"/>
        <v>0</v>
      </c>
      <c r="AU64" s="29">
        <f t="shared" ca="1" si="81"/>
        <v>0</v>
      </c>
      <c r="AV64" s="29">
        <f t="shared" ca="1" si="131"/>
        <v>0</v>
      </c>
      <c r="AW64" s="29">
        <f t="shared" ca="1" si="132"/>
        <v>0</v>
      </c>
      <c r="AX64" s="29">
        <f t="shared" ca="1" si="82"/>
        <v>0</v>
      </c>
      <c r="AY64" s="29">
        <f t="shared" ca="1" si="83"/>
        <v>0</v>
      </c>
      <c r="AZ64" s="29">
        <f t="shared" ca="1" si="119"/>
        <v>0</v>
      </c>
      <c r="BA64" s="29">
        <f t="shared" ca="1" si="133"/>
        <v>0</v>
      </c>
      <c r="BB64" s="29">
        <f t="shared" ca="1" si="134"/>
        <v>0</v>
      </c>
      <c r="BC64" s="23">
        <f ca="1">IF($D64="","",OFFSET(بيانات!$A$1,MATCH($D64,بيانات!$D:$D,0)-1,BC$1))</f>
        <v>0</v>
      </c>
      <c r="BD64" s="23">
        <f ca="1">IF($D64="","",OFFSET(بيانات!$A$1,MATCH($D64,بيانات!$D:$D,0)-1,BD$1))</f>
        <v>0</v>
      </c>
      <c r="BE64" s="23">
        <f ca="1">IF($D64="","",OFFSET(بيانات!$A$1,MATCH($D64,بيانات!$D:$D,0)-1,BE$1))</f>
        <v>0</v>
      </c>
      <c r="BF64" s="23">
        <f ca="1">IF($D64="","",OFFSET(بيانات!$A$1,MATCH($D64,بيانات!$D:$D,0)-1,BF$1))</f>
        <v>0</v>
      </c>
      <c r="BG64" s="23">
        <f ca="1">IF($D64="","",OFFSET(بيانات!$A$1,MATCH($D64,بيانات!$D:$D,0)-1,BG$1))</f>
        <v>0</v>
      </c>
      <c r="BH64" s="23"/>
      <c r="BI64" s="23">
        <f ca="1">IF($D64="","",OFFSET(بيانات!$A$1,MATCH($D64,بيانات!$D:$D,0)-1,BI$1))</f>
        <v>0</v>
      </c>
      <c r="BJ64" s="26">
        <f ca="1">IF($D64="","",OFFSET(بيانات!$A$1,MATCH($D64,بيانات!$D:$D,0)-1,BJ$1))</f>
        <v>0</v>
      </c>
      <c r="BK64" s="26">
        <f ca="1">IF($D64="","",OFFSET(بيانات!$A$1,MATCH($D64,بيانات!$D:$D,0)-1,BK$1))</f>
        <v>0</v>
      </c>
      <c r="BL64" s="26">
        <f ca="1">IF($D64="","",OFFSET(بيانات!$A$1,MATCH($D64,بيانات!$D:$D,0)-1,BL$1))</f>
        <v>0</v>
      </c>
      <c r="BM64" s="26">
        <f ca="1">IF($D64="","",OFFSET(بيانات!$A$1,MATCH($D64,بيانات!$D:$D,0)-1,BM$1))</f>
        <v>0</v>
      </c>
      <c r="BN64" s="26">
        <f ca="1">IF($D64="","",OFFSET(بيانات!$A$1,MATCH($D64,بيانات!$D:$D,0)-1,BN$1))</f>
        <v>0</v>
      </c>
      <c r="BO64" s="26">
        <f ca="1">IF($D64="","",OFFSET(بيانات!$A$1,MATCH($D64,بيانات!$D:$D,0)-1,BO$1))</f>
        <v>0</v>
      </c>
      <c r="BP64" s="26">
        <f ca="1">IF($D64="","",OFFSET(بيانات!$A$1,MATCH($D64,بيانات!$D:$D,0)-1,BP$1))</f>
        <v>0</v>
      </c>
      <c r="BQ64" s="26">
        <f ca="1">IF($D64="","",OFFSET(بيانات!$A$1,MATCH($D64,بيانات!$D:$D,0)-1,BQ$1))</f>
        <v>0</v>
      </c>
      <c r="BR64" s="26">
        <f ca="1">IF($D64="","",OFFSET(بيانات!$A$1,MATCH($D64,بيانات!$D:$D,0)-1,BR$1))</f>
        <v>0</v>
      </c>
      <c r="BS64" s="29">
        <f t="shared" ca="1" si="135"/>
        <v>0</v>
      </c>
      <c r="BT64" s="31"/>
      <c r="BU64" s="23">
        <f ca="1">IF($D64="","",OFFSET(بيانات!$A$1,MATCH($D64,بيانات!$D:$D,0)-1,BU$1))</f>
        <v>0</v>
      </c>
      <c r="BV64" s="29">
        <f t="shared" ca="1" si="137"/>
        <v>0</v>
      </c>
      <c r="BW64" s="38"/>
      <c r="BX64" s="31">
        <f t="shared" ca="1" si="124"/>
        <v>0</v>
      </c>
      <c r="BY64" s="31">
        <f t="shared" ca="1" si="85"/>
        <v>0</v>
      </c>
      <c r="BZ64" s="32">
        <f t="shared" ca="1" si="86"/>
        <v>0</v>
      </c>
      <c r="CA64" s="32">
        <f t="shared" ca="1" si="87"/>
        <v>0</v>
      </c>
      <c r="CB64" s="33" t="str">
        <f t="shared" si="88"/>
        <v>اميره ثروت عبد العظيم</v>
      </c>
      <c r="CC64" s="34"/>
      <c r="CD64" s="82">
        <f t="shared" si="125"/>
        <v>28</v>
      </c>
      <c r="CF64" s="36">
        <f t="shared" ca="1" si="89"/>
        <v>0</v>
      </c>
      <c r="CG64" s="35">
        <v>30</v>
      </c>
      <c r="CH64" s="36">
        <f t="shared" ca="1" si="136"/>
        <v>0</v>
      </c>
      <c r="CI64" s="35">
        <v>0</v>
      </c>
      <c r="CJ64" s="35">
        <f t="shared" ca="1" si="90"/>
        <v>0</v>
      </c>
      <c r="CK64" s="36">
        <f t="shared" ca="1" si="91"/>
        <v>0</v>
      </c>
      <c r="CL64" s="35">
        <v>0</v>
      </c>
      <c r="CM64" s="35">
        <f t="shared" ca="1" si="92"/>
        <v>0</v>
      </c>
      <c r="CN64" s="35">
        <f t="shared" ca="1" si="93"/>
        <v>0</v>
      </c>
    </row>
    <row r="65" spans="1:102" s="35" customFormat="1" ht="30.95" customHeight="1">
      <c r="B65" s="86" t="str">
        <f>IF(ROW($A58)&gt;MAX(بيانات!$A:$A),"",INDEX(بيانات!$D:$D,MATCH(ROW($A58),بيانات!$A:$A,0)))</f>
        <v>وائل اسماعيل احمد</v>
      </c>
      <c r="C65" s="76">
        <f ca="1">IF($D65="","",OFFSET(بيانات!$A$1,MATCH($D65,بيانات!$D:$D,0)-1,2))</f>
        <v>30</v>
      </c>
      <c r="D65" s="84" t="s">
        <v>86</v>
      </c>
      <c r="E65" s="87">
        <f>IF($D65="","",MAX($E$9:$E64)+1)</f>
        <v>29</v>
      </c>
      <c r="F65" s="23">
        <f ca="1">IF($D65="","",OFFSET(بيانات!$A$1,MATCH($D65,بيانات!$D:$D,0)-1,F$1))</f>
        <v>0</v>
      </c>
      <c r="G65" s="23">
        <f t="shared" ca="1" si="94"/>
        <v>0</v>
      </c>
      <c r="H65" s="23">
        <f t="shared" ca="1" si="95"/>
        <v>0</v>
      </c>
      <c r="I65" s="23">
        <f t="shared" ca="1" si="96"/>
        <v>0</v>
      </c>
      <c r="J65" s="23">
        <f t="shared" ca="1" si="97"/>
        <v>0</v>
      </c>
      <c r="K65" s="24">
        <f t="shared" ca="1" si="98"/>
        <v>0</v>
      </c>
      <c r="L65" s="23">
        <f ca="1">IF($D65="","",OFFSET(بيانات!$A$1,MATCH($D65,بيانات!$D:$D,0)-1,L$1))</f>
        <v>0</v>
      </c>
      <c r="M65" s="23">
        <f ca="1">IF($D65="","",OFFSET(بيانات!$A$1,MATCH($D65,بيانات!$D:$D,0)-1,M$1))</f>
        <v>0</v>
      </c>
      <c r="N65" s="23">
        <f ca="1">IF($D65="","",OFFSET(بيانات!$A$1,MATCH($D65,بيانات!$D:$D,0)-1,N$1))</f>
        <v>0</v>
      </c>
      <c r="O65" s="23">
        <f ca="1">IF($D65="","",OFFSET(بيانات!$A$1,MATCH($D65,بيانات!$D:$D,0)-1,O$1))</f>
        <v>0</v>
      </c>
      <c r="P65" s="23">
        <f ca="1">IF($D65="","",OFFSET(بيانات!$A$1,MATCH($D65,بيانات!$D:$D,0)-1,P$1))</f>
        <v>0</v>
      </c>
      <c r="Q65" s="24">
        <f t="shared" ca="1" si="99"/>
        <v>0</v>
      </c>
      <c r="R65" s="23">
        <f ca="1">IF($D65="","",OFFSET(بيانات!$A$1,MATCH($D65,بيانات!$D:$D,0)-1,R$1))</f>
        <v>0</v>
      </c>
      <c r="S65" s="23">
        <f ca="1">IF($D65="","",OFFSET(بيانات!$A$1,MATCH($D65,بيانات!$D:$D,0)-1,S$1))</f>
        <v>0</v>
      </c>
      <c r="T65" s="23">
        <f ca="1">IF($D65="","",OFFSET(بيانات!$A$1,MATCH($D65,بيانات!$D:$D,0)-1,T$1))</f>
        <v>0</v>
      </c>
      <c r="U65" s="23">
        <f ca="1">IF($D65="","",OFFSET(بيانات!$A$1,MATCH($D65,بيانات!$D:$D,0)-1,U$1))</f>
        <v>0</v>
      </c>
      <c r="V65" s="23">
        <f ca="1">IF($D65="","",OFFSET(بيانات!$A$1,MATCH($D65,بيانات!$D:$D,0)-1,V$1))</f>
        <v>0</v>
      </c>
      <c r="W65" s="23">
        <f ca="1">IF($D65="","",OFFSET(بيانات!$A$1,MATCH($D65,بيانات!$D:$D,0)-1,W$1))</f>
        <v>0</v>
      </c>
      <c r="X65" s="23">
        <f ca="1">IF($D65="","",OFFSET(بيانات!$A$1,MATCH($D65,بيانات!$D:$D,0)-1,X$1))</f>
        <v>0</v>
      </c>
      <c r="Y65" s="23">
        <f ca="1">IF($D65="","",OFFSET(بيانات!$A$1,MATCH($D65,بيانات!$D:$D,0)-1,Y$1))</f>
        <v>0</v>
      </c>
      <c r="Z65" s="23">
        <f ca="1">IF($D65="","",OFFSET(بيانات!$A$1,MATCH($D65,بيانات!$D:$D,0)-1,Z$1))</f>
        <v>0</v>
      </c>
      <c r="AA65" s="23">
        <f ca="1">IF($D65="","",OFFSET(بيانات!$A$1,MATCH($D65,بيانات!$D:$D,0)-1,AA$1))</f>
        <v>0</v>
      </c>
      <c r="AB65" s="23">
        <f ca="1">IF($D65="","",OFFSET(بيانات!$A$1,MATCH($D65,بيانات!$D:$D,0)-1,AB$1))</f>
        <v>0</v>
      </c>
      <c r="AC65" s="23">
        <f ca="1">IF($D65="","",OFFSET(بيانات!$A$1,MATCH($D65,بيانات!$D:$D,0)-1,AC$1))</f>
        <v>0</v>
      </c>
      <c r="AD65" s="23">
        <f ca="1">IF($D65="","",OFFSET(بيانات!$A$1,MATCH($D65,بيانات!$D:$D,0)-1,AD$1))</f>
        <v>0</v>
      </c>
      <c r="AE65" s="26">
        <f t="shared" ca="1" si="120"/>
        <v>0</v>
      </c>
      <c r="AF65" s="23">
        <f ca="1">IF($D65="","",OFFSET(بيانات!$A$1,MATCH($D65,بيانات!$D:$D,0)-1,AF$1))</f>
        <v>0</v>
      </c>
      <c r="AG65" s="23">
        <f t="shared" ca="1" si="121"/>
        <v>0</v>
      </c>
      <c r="AH65" s="23">
        <f ca="1">IF($D65="","",OFFSET(بيانات!$A$1,MATCH($D65,بيانات!$D:$D,0)-1,AH$1))</f>
        <v>0</v>
      </c>
      <c r="AI65" s="23">
        <f t="shared" ca="1" si="78"/>
        <v>0</v>
      </c>
      <c r="AJ65" s="27"/>
      <c r="AK65" s="23">
        <f t="shared" ca="1" si="122"/>
        <v>0</v>
      </c>
      <c r="AL65" s="24">
        <f t="shared" ref="AL65:AL66" ca="1" si="138">ROUND(SUM(AK65+AE65+Q65),2)</f>
        <v>0</v>
      </c>
      <c r="AM65" s="29">
        <f t="shared" ca="1" si="123"/>
        <v>0</v>
      </c>
      <c r="AN65" s="29">
        <f t="shared" ca="1" si="128"/>
        <v>0</v>
      </c>
      <c r="AO65" s="29"/>
      <c r="AP65" s="23">
        <f ca="1">IF($D65="","",OFFSET(بيانات!$A$1,MATCH($D65,بيانات!$D:$D,0)-1,AP$1))</f>
        <v>0</v>
      </c>
      <c r="AQ65" s="37">
        <f t="shared" ca="1" si="129"/>
        <v>0</v>
      </c>
      <c r="AR65" s="40">
        <f t="shared" ca="1" si="130"/>
        <v>0</v>
      </c>
      <c r="AS65" s="29">
        <f t="shared" ca="1" si="79"/>
        <v>0</v>
      </c>
      <c r="AT65" s="29">
        <f t="shared" ca="1" si="80"/>
        <v>0</v>
      </c>
      <c r="AU65" s="29">
        <f t="shared" ca="1" si="81"/>
        <v>0</v>
      </c>
      <c r="AV65" s="29">
        <f t="shared" ca="1" si="131"/>
        <v>0</v>
      </c>
      <c r="AW65" s="29">
        <f t="shared" ca="1" si="132"/>
        <v>0</v>
      </c>
      <c r="AX65" s="29">
        <f t="shared" ca="1" si="82"/>
        <v>0</v>
      </c>
      <c r="AY65" s="29">
        <f t="shared" ca="1" si="83"/>
        <v>0</v>
      </c>
      <c r="AZ65" s="29">
        <f t="shared" ref="AZ65:AZ74" ca="1" si="139">ROUND(AL65*10%,2)</f>
        <v>0</v>
      </c>
      <c r="BA65" s="29">
        <f t="shared" ca="1" si="133"/>
        <v>0</v>
      </c>
      <c r="BB65" s="29">
        <f t="shared" ca="1" si="134"/>
        <v>0</v>
      </c>
      <c r="BC65" s="23">
        <f ca="1">IF($D65="","",OFFSET(بيانات!$A$1,MATCH($D65,بيانات!$D:$D,0)-1,BC$1))</f>
        <v>0</v>
      </c>
      <c r="BD65" s="23">
        <f ca="1">IF($D65="","",OFFSET(بيانات!$A$1,MATCH($D65,بيانات!$D:$D,0)-1,BD$1))</f>
        <v>0</v>
      </c>
      <c r="BE65" s="23">
        <f ca="1">IF($D65="","",OFFSET(بيانات!$A$1,MATCH($D65,بيانات!$D:$D,0)-1,BE$1))</f>
        <v>0</v>
      </c>
      <c r="BF65" s="23">
        <f ca="1">IF($D65="","",OFFSET(بيانات!$A$1,MATCH($D65,بيانات!$D:$D,0)-1,BF$1))</f>
        <v>0</v>
      </c>
      <c r="BG65" s="23">
        <f ca="1">IF($D65="","",OFFSET(بيانات!$A$1,MATCH($D65,بيانات!$D:$D,0)-1,BG$1))</f>
        <v>0</v>
      </c>
      <c r="BH65" s="23"/>
      <c r="BI65" s="23">
        <f ca="1">IF($D65="","",OFFSET(بيانات!$A$1,MATCH($D65,بيانات!$D:$D,0)-1,BI$1))</f>
        <v>0</v>
      </c>
      <c r="BJ65" s="26">
        <f ca="1">IF($D65="","",OFFSET(بيانات!$A$1,MATCH($D65,بيانات!$D:$D,0)-1,BJ$1))</f>
        <v>0</v>
      </c>
      <c r="BK65" s="26">
        <f ca="1">IF($D65="","",OFFSET(بيانات!$A$1,MATCH($D65,بيانات!$D:$D,0)-1,BK$1))</f>
        <v>0</v>
      </c>
      <c r="BL65" s="26">
        <f ca="1">IF($D65="","",OFFSET(بيانات!$A$1,MATCH($D65,بيانات!$D:$D,0)-1,BL$1))</f>
        <v>0</v>
      </c>
      <c r="BM65" s="26">
        <f ca="1">IF($D65="","",OFFSET(بيانات!$A$1,MATCH($D65,بيانات!$D:$D,0)-1,BM$1))</f>
        <v>0</v>
      </c>
      <c r="BN65" s="26">
        <f ca="1">IF($D65="","",OFFSET(بيانات!$A$1,MATCH($D65,بيانات!$D:$D,0)-1,BN$1))</f>
        <v>0</v>
      </c>
      <c r="BO65" s="26">
        <f ca="1">IF($D65="","",OFFSET(بيانات!$A$1,MATCH($D65,بيانات!$D:$D,0)-1,BO$1))</f>
        <v>0</v>
      </c>
      <c r="BP65" s="26">
        <f ca="1">IF($D65="","",OFFSET(بيانات!$A$1,MATCH($D65,بيانات!$D:$D,0)-1,BP$1))</f>
        <v>0</v>
      </c>
      <c r="BQ65" s="26">
        <f ca="1">IF($D65="","",OFFSET(بيانات!$A$1,MATCH($D65,بيانات!$D:$D,0)-1,BQ$1))</f>
        <v>0</v>
      </c>
      <c r="BR65" s="26">
        <f ca="1">IF($D65="","",OFFSET(بيانات!$A$1,MATCH($D65,بيانات!$D:$D,0)-1,BR$1))</f>
        <v>0</v>
      </c>
      <c r="BS65" s="29">
        <f t="shared" ca="1" si="135"/>
        <v>0</v>
      </c>
      <c r="BT65" s="31"/>
      <c r="BU65" s="23">
        <f ca="1">IF($D65="","",OFFSET(بيانات!$A$1,MATCH($D65,بيانات!$D:$D,0)-1,BU$1))</f>
        <v>0</v>
      </c>
      <c r="BV65" s="29">
        <f t="shared" ca="1" si="137"/>
        <v>0</v>
      </c>
      <c r="BW65" s="38"/>
      <c r="BX65" s="31">
        <f t="shared" ca="1" si="124"/>
        <v>0</v>
      </c>
      <c r="BY65" s="31">
        <f t="shared" ca="1" si="85"/>
        <v>0</v>
      </c>
      <c r="BZ65" s="32">
        <f t="shared" ca="1" si="86"/>
        <v>0</v>
      </c>
      <c r="CA65" s="32">
        <f t="shared" ca="1" si="87"/>
        <v>0</v>
      </c>
      <c r="CB65" s="33" t="str">
        <f t="shared" si="88"/>
        <v>اميره يعقوب محمد حسن</v>
      </c>
      <c r="CC65" s="34"/>
      <c r="CD65" s="82">
        <f t="shared" si="125"/>
        <v>29</v>
      </c>
      <c r="CF65" s="36">
        <f t="shared" ca="1" si="89"/>
        <v>0</v>
      </c>
      <c r="CG65" s="35">
        <v>30</v>
      </c>
      <c r="CH65" s="36">
        <f t="shared" ca="1" si="136"/>
        <v>0</v>
      </c>
      <c r="CI65" s="35">
        <v>0</v>
      </c>
      <c r="CJ65" s="35">
        <f t="shared" ca="1" si="90"/>
        <v>0</v>
      </c>
      <c r="CK65" s="36">
        <f t="shared" ca="1" si="91"/>
        <v>0</v>
      </c>
      <c r="CL65" s="35">
        <v>0</v>
      </c>
      <c r="CM65" s="35">
        <f t="shared" ca="1" si="92"/>
        <v>0</v>
      </c>
      <c r="CN65" s="35">
        <f t="shared" ca="1" si="93"/>
        <v>0</v>
      </c>
    </row>
    <row r="66" spans="1:102" s="35" customFormat="1" ht="30.95" customHeight="1">
      <c r="B66" s="86" t="str">
        <f>IF(ROW($A59)&gt;MAX(بيانات!$A:$A),"",INDEX(بيانات!$D:$D,MATCH(ROW($A59),بيانات!$A:$A,0)))</f>
        <v>محمد عبدالحليم سليمان</v>
      </c>
      <c r="C66" s="76">
        <f ca="1">IF($D66="","",OFFSET(بيانات!$A$1,MATCH($D66,بيانات!$D:$D,0)-1,2))</f>
        <v>43</v>
      </c>
      <c r="D66" s="84" t="s">
        <v>99</v>
      </c>
      <c r="E66" s="87">
        <f>IF($D66="","",MAX($E$9:$E65)+1)</f>
        <v>30</v>
      </c>
      <c r="F66" s="23">
        <f ca="1">IF($D66="","",OFFSET(بيانات!$A$1,MATCH($D66,بيانات!$D:$D,0)-1,F$1))</f>
        <v>0</v>
      </c>
      <c r="G66" s="23">
        <f t="shared" ca="1" si="94"/>
        <v>0</v>
      </c>
      <c r="H66" s="23">
        <f t="shared" ca="1" si="95"/>
        <v>0</v>
      </c>
      <c r="I66" s="23">
        <f t="shared" ca="1" si="96"/>
        <v>0</v>
      </c>
      <c r="J66" s="23">
        <f t="shared" ca="1" si="97"/>
        <v>0</v>
      </c>
      <c r="K66" s="24">
        <f t="shared" ca="1" si="98"/>
        <v>0</v>
      </c>
      <c r="L66" s="23">
        <f ca="1">IF($D66="","",OFFSET(بيانات!$A$1,MATCH($D66,بيانات!$D:$D,0)-1,L$1))</f>
        <v>0</v>
      </c>
      <c r="M66" s="23">
        <f ca="1">IF($D66="","",OFFSET(بيانات!$A$1,MATCH($D66,بيانات!$D:$D,0)-1,M$1))</f>
        <v>0</v>
      </c>
      <c r="N66" s="23">
        <f ca="1">IF($D66="","",OFFSET(بيانات!$A$1,MATCH($D66,بيانات!$D:$D,0)-1,N$1))</f>
        <v>0</v>
      </c>
      <c r="O66" s="23">
        <f ca="1">IF($D66="","",OFFSET(بيانات!$A$1,MATCH($D66,بيانات!$D:$D,0)-1,O$1))</f>
        <v>0</v>
      </c>
      <c r="P66" s="23">
        <f ca="1">IF($D66="","",OFFSET(بيانات!$A$1,MATCH($D66,بيانات!$D:$D,0)-1,P$1))</f>
        <v>0</v>
      </c>
      <c r="Q66" s="24">
        <f t="shared" ca="1" si="99"/>
        <v>0</v>
      </c>
      <c r="R66" s="23">
        <f ca="1">IF($D66="","",OFFSET(بيانات!$A$1,MATCH($D66,بيانات!$D:$D,0)-1,R$1))</f>
        <v>0</v>
      </c>
      <c r="S66" s="23">
        <f ca="1">IF($D66="","",OFFSET(بيانات!$A$1,MATCH($D66,بيانات!$D:$D,0)-1,S$1))</f>
        <v>0</v>
      </c>
      <c r="T66" s="23">
        <f ca="1">IF($D66="","",OFFSET(بيانات!$A$1,MATCH($D66,بيانات!$D:$D,0)-1,T$1))</f>
        <v>0</v>
      </c>
      <c r="U66" s="23">
        <f ca="1">IF($D66="","",OFFSET(بيانات!$A$1,MATCH($D66,بيانات!$D:$D,0)-1,U$1))</f>
        <v>0</v>
      </c>
      <c r="V66" s="23">
        <f ca="1">IF($D66="","",OFFSET(بيانات!$A$1,MATCH($D66,بيانات!$D:$D,0)-1,V$1))</f>
        <v>0</v>
      </c>
      <c r="W66" s="23">
        <f ca="1">IF($D66="","",OFFSET(بيانات!$A$1,MATCH($D66,بيانات!$D:$D,0)-1,W$1))</f>
        <v>0</v>
      </c>
      <c r="X66" s="23">
        <f ca="1">IF($D66="","",OFFSET(بيانات!$A$1,MATCH($D66,بيانات!$D:$D,0)-1,X$1))</f>
        <v>0</v>
      </c>
      <c r="Y66" s="23">
        <f ca="1">IF($D66="","",OFFSET(بيانات!$A$1,MATCH($D66,بيانات!$D:$D,0)-1,Y$1))</f>
        <v>0</v>
      </c>
      <c r="Z66" s="23">
        <f ca="1">IF($D66="","",OFFSET(بيانات!$A$1,MATCH($D66,بيانات!$D:$D,0)-1,Z$1))</f>
        <v>0</v>
      </c>
      <c r="AA66" s="23">
        <f ca="1">IF($D66="","",OFFSET(بيانات!$A$1,MATCH($D66,بيانات!$D:$D,0)-1,AA$1))</f>
        <v>0</v>
      </c>
      <c r="AB66" s="23">
        <f ca="1">IF($D66="","",OFFSET(بيانات!$A$1,MATCH($D66,بيانات!$D:$D,0)-1,AB$1))</f>
        <v>0</v>
      </c>
      <c r="AC66" s="23">
        <f ca="1">IF($D66="","",OFFSET(بيانات!$A$1,MATCH($D66,بيانات!$D:$D,0)-1,AC$1))</f>
        <v>0</v>
      </c>
      <c r="AD66" s="23">
        <f ca="1">IF($D66="","",OFFSET(بيانات!$A$1,MATCH($D66,بيانات!$D:$D,0)-1,AD$1))</f>
        <v>0</v>
      </c>
      <c r="AE66" s="26">
        <f t="shared" ca="1" si="120"/>
        <v>0</v>
      </c>
      <c r="AF66" s="23">
        <f ca="1">IF($D66="","",OFFSET(بيانات!$A$1,MATCH($D66,بيانات!$D:$D,0)-1,AF$1))</f>
        <v>0</v>
      </c>
      <c r="AG66" s="23">
        <f t="shared" ca="1" si="121"/>
        <v>0</v>
      </c>
      <c r="AH66" s="23">
        <f ca="1">IF($D66="","",OFFSET(بيانات!$A$1,MATCH($D66,بيانات!$D:$D,0)-1,AH$1))</f>
        <v>0</v>
      </c>
      <c r="AI66" s="23">
        <f t="shared" ca="1" si="78"/>
        <v>0</v>
      </c>
      <c r="AJ66" s="27"/>
      <c r="AK66" s="23">
        <f t="shared" ca="1" si="122"/>
        <v>0</v>
      </c>
      <c r="AL66" s="24">
        <f t="shared" ca="1" si="138"/>
        <v>0</v>
      </c>
      <c r="AM66" s="29">
        <f t="shared" ca="1" si="123"/>
        <v>0</v>
      </c>
      <c r="AN66" s="29">
        <f t="shared" ca="1" si="128"/>
        <v>0</v>
      </c>
      <c r="AO66" s="29"/>
      <c r="AP66" s="23">
        <f ca="1">IF($D66="","",OFFSET(بيانات!$A$1,MATCH($D66,بيانات!$D:$D,0)-1,AP$1))</f>
        <v>0</v>
      </c>
      <c r="AQ66" s="37">
        <f t="shared" ca="1" si="129"/>
        <v>0</v>
      </c>
      <c r="AR66" s="40">
        <f t="shared" ca="1" si="130"/>
        <v>0</v>
      </c>
      <c r="AS66" s="29">
        <f t="shared" ca="1" si="79"/>
        <v>0</v>
      </c>
      <c r="AT66" s="29">
        <f t="shared" ca="1" si="80"/>
        <v>0</v>
      </c>
      <c r="AU66" s="29">
        <f t="shared" ca="1" si="81"/>
        <v>0</v>
      </c>
      <c r="AV66" s="29">
        <f t="shared" ca="1" si="131"/>
        <v>0</v>
      </c>
      <c r="AW66" s="29">
        <f t="shared" ca="1" si="132"/>
        <v>0</v>
      </c>
      <c r="AX66" s="29">
        <f t="shared" ca="1" si="82"/>
        <v>0</v>
      </c>
      <c r="AY66" s="29">
        <f t="shared" ca="1" si="83"/>
        <v>0</v>
      </c>
      <c r="AZ66" s="29">
        <f t="shared" ca="1" si="139"/>
        <v>0</v>
      </c>
      <c r="BA66" s="29">
        <f t="shared" ca="1" si="133"/>
        <v>0</v>
      </c>
      <c r="BB66" s="29">
        <f t="shared" ca="1" si="134"/>
        <v>0</v>
      </c>
      <c r="BC66" s="23">
        <f ca="1">IF($D66="","",OFFSET(بيانات!$A$1,MATCH($D66,بيانات!$D:$D,0)-1,BC$1))</f>
        <v>0</v>
      </c>
      <c r="BD66" s="23">
        <f ca="1">IF($D66="","",OFFSET(بيانات!$A$1,MATCH($D66,بيانات!$D:$D,0)-1,BD$1))</f>
        <v>0</v>
      </c>
      <c r="BE66" s="23">
        <f ca="1">IF($D66="","",OFFSET(بيانات!$A$1,MATCH($D66,بيانات!$D:$D,0)-1,BE$1))</f>
        <v>0</v>
      </c>
      <c r="BF66" s="23">
        <f ca="1">IF($D66="","",OFFSET(بيانات!$A$1,MATCH($D66,بيانات!$D:$D,0)-1,BF$1))</f>
        <v>0</v>
      </c>
      <c r="BG66" s="23">
        <f ca="1">IF($D66="","",OFFSET(بيانات!$A$1,MATCH($D66,بيانات!$D:$D,0)-1,BG$1))</f>
        <v>0</v>
      </c>
      <c r="BH66" s="23"/>
      <c r="BI66" s="23">
        <f ca="1">IF($D66="","",OFFSET(بيانات!$A$1,MATCH($D66,بيانات!$D:$D,0)-1,BI$1))</f>
        <v>0</v>
      </c>
      <c r="BJ66" s="26">
        <f ca="1">IF($D66="","",OFFSET(بيانات!$A$1,MATCH($D66,بيانات!$D:$D,0)-1,BJ$1))</f>
        <v>0</v>
      </c>
      <c r="BK66" s="26">
        <f ca="1">IF($D66="","",OFFSET(بيانات!$A$1,MATCH($D66,بيانات!$D:$D,0)-1,BK$1))</f>
        <v>0</v>
      </c>
      <c r="BL66" s="26">
        <f ca="1">IF($D66="","",OFFSET(بيانات!$A$1,MATCH($D66,بيانات!$D:$D,0)-1,BL$1))</f>
        <v>0</v>
      </c>
      <c r="BM66" s="26">
        <f ca="1">IF($D66="","",OFFSET(بيانات!$A$1,MATCH($D66,بيانات!$D:$D,0)-1,BM$1))</f>
        <v>0</v>
      </c>
      <c r="BN66" s="26">
        <f ca="1">IF($D66="","",OFFSET(بيانات!$A$1,MATCH($D66,بيانات!$D:$D,0)-1,BN$1))</f>
        <v>0</v>
      </c>
      <c r="BO66" s="26">
        <f ca="1">IF($D66="","",OFFSET(بيانات!$A$1,MATCH($D66,بيانات!$D:$D,0)-1,BO$1))</f>
        <v>0</v>
      </c>
      <c r="BP66" s="26">
        <f ca="1">IF($D66="","",OFFSET(بيانات!$A$1,MATCH($D66,بيانات!$D:$D,0)-1,BP$1))</f>
        <v>0</v>
      </c>
      <c r="BQ66" s="26">
        <f ca="1">IF($D66="","",OFFSET(بيانات!$A$1,MATCH($D66,بيانات!$D:$D,0)-1,BQ$1))</f>
        <v>0</v>
      </c>
      <c r="BR66" s="26">
        <f ca="1">IF($D66="","",OFFSET(بيانات!$A$1,MATCH($D66,بيانات!$D:$D,0)-1,BR$1))</f>
        <v>0</v>
      </c>
      <c r="BS66" s="29">
        <f t="shared" ca="1" si="135"/>
        <v>0</v>
      </c>
      <c r="BT66" s="31"/>
      <c r="BU66" s="23">
        <f ca="1">IF($D66="","",OFFSET(بيانات!$A$1,MATCH($D66,بيانات!$D:$D,0)-1,BU$1))</f>
        <v>0</v>
      </c>
      <c r="BV66" s="29">
        <f t="shared" ca="1" si="137"/>
        <v>0</v>
      </c>
      <c r="BW66" s="38"/>
      <c r="BX66" s="31">
        <f t="shared" ca="1" si="124"/>
        <v>0</v>
      </c>
      <c r="BY66" s="31">
        <f t="shared" ca="1" si="85"/>
        <v>0</v>
      </c>
      <c r="BZ66" s="32">
        <f t="shared" ca="1" si="86"/>
        <v>0</v>
      </c>
      <c r="CA66" s="32">
        <f t="shared" ca="1" si="87"/>
        <v>0</v>
      </c>
      <c r="CB66" s="33" t="str">
        <f t="shared" si="88"/>
        <v>امينه محمود عبد الجليل</v>
      </c>
      <c r="CC66" s="34"/>
      <c r="CD66" s="82">
        <f t="shared" si="125"/>
        <v>30</v>
      </c>
      <c r="CF66" s="36">
        <f t="shared" ca="1" si="89"/>
        <v>0</v>
      </c>
      <c r="CG66" s="35">
        <v>30</v>
      </c>
      <c r="CH66" s="36">
        <f t="shared" ca="1" si="136"/>
        <v>0</v>
      </c>
      <c r="CI66" s="35">
        <v>0</v>
      </c>
      <c r="CJ66" s="35">
        <f t="shared" ca="1" si="90"/>
        <v>0</v>
      </c>
      <c r="CK66" s="36">
        <f t="shared" ca="1" si="91"/>
        <v>0</v>
      </c>
      <c r="CL66" s="35">
        <v>0</v>
      </c>
      <c r="CM66" s="35">
        <f t="shared" ca="1" si="92"/>
        <v>0</v>
      </c>
      <c r="CN66" s="35">
        <f t="shared" ca="1" si="93"/>
        <v>0</v>
      </c>
    </row>
    <row r="67" spans="1:102" s="35" customFormat="1" ht="30.95" customHeight="1">
      <c r="B67" s="86" t="str">
        <f>IF(ROW($A60)&gt;MAX(بيانات!$A:$A),"",INDEX(بيانات!$D:$D,MATCH(ROW($A60),بيانات!$A:$A,0)))</f>
        <v>عبدالله حسني ابراهيم</v>
      </c>
      <c r="C67" s="76">
        <f ca="1">IF($D67="","",OFFSET(بيانات!$A$1,MATCH($D67,بيانات!$D:$D,0)-1,2))</f>
        <v>73</v>
      </c>
      <c r="D67" s="84" t="s">
        <v>130</v>
      </c>
      <c r="E67" s="87">
        <f>IF($D67="","",MAX($E$9:$E66)+1)</f>
        <v>31</v>
      </c>
      <c r="F67" s="23">
        <f ca="1">IF($D67="","",OFFSET(بيانات!$A$1,MATCH($D67,بيانات!$D:$D,0)-1,F$1))</f>
        <v>0</v>
      </c>
      <c r="G67" s="23">
        <f t="shared" ca="1" si="94"/>
        <v>0</v>
      </c>
      <c r="H67" s="23">
        <f t="shared" ca="1" si="95"/>
        <v>0</v>
      </c>
      <c r="I67" s="23">
        <f t="shared" ca="1" si="96"/>
        <v>0</v>
      </c>
      <c r="J67" s="23">
        <f t="shared" ca="1" si="97"/>
        <v>0</v>
      </c>
      <c r="K67" s="24">
        <f t="shared" ca="1" si="98"/>
        <v>0</v>
      </c>
      <c r="L67" s="23">
        <f ca="1">IF($D67="","",OFFSET(بيانات!$A$1,MATCH($D67,بيانات!$D:$D,0)-1,L$1))</f>
        <v>0</v>
      </c>
      <c r="M67" s="23">
        <f ca="1">IF($D67="","",OFFSET(بيانات!$A$1,MATCH($D67,بيانات!$D:$D,0)-1,M$1))</f>
        <v>0</v>
      </c>
      <c r="N67" s="23">
        <f ca="1">IF($D67="","",OFFSET(بيانات!$A$1,MATCH($D67,بيانات!$D:$D,0)-1,N$1))</f>
        <v>0</v>
      </c>
      <c r="O67" s="23">
        <f ca="1">IF($D67="","",OFFSET(بيانات!$A$1,MATCH($D67,بيانات!$D:$D,0)-1,O$1))</f>
        <v>0</v>
      </c>
      <c r="P67" s="23">
        <f ca="1">IF($D67="","",OFFSET(بيانات!$A$1,MATCH($D67,بيانات!$D:$D,0)-1,P$1))</f>
        <v>0</v>
      </c>
      <c r="Q67" s="24">
        <f t="shared" ca="1" si="99"/>
        <v>0</v>
      </c>
      <c r="R67" s="23">
        <f ca="1">IF($D67="","",OFFSET(بيانات!$A$1,MATCH($D67,بيانات!$D:$D,0)-1,R$1))</f>
        <v>0</v>
      </c>
      <c r="S67" s="23">
        <f ca="1">IF($D67="","",OFFSET(بيانات!$A$1,MATCH($D67,بيانات!$D:$D,0)-1,S$1))</f>
        <v>0</v>
      </c>
      <c r="T67" s="23">
        <f ca="1">IF($D67="","",OFFSET(بيانات!$A$1,MATCH($D67,بيانات!$D:$D,0)-1,T$1))</f>
        <v>0</v>
      </c>
      <c r="U67" s="23">
        <f ca="1">IF($D67="","",OFFSET(بيانات!$A$1,MATCH($D67,بيانات!$D:$D,0)-1,U$1))</f>
        <v>0</v>
      </c>
      <c r="V67" s="23">
        <f ca="1">IF($D67="","",OFFSET(بيانات!$A$1,MATCH($D67,بيانات!$D:$D,0)-1,V$1))</f>
        <v>0</v>
      </c>
      <c r="W67" s="23">
        <f ca="1">IF($D67="","",OFFSET(بيانات!$A$1,MATCH($D67,بيانات!$D:$D,0)-1,W$1))</f>
        <v>0</v>
      </c>
      <c r="X67" s="23">
        <f ca="1">IF($D67="","",OFFSET(بيانات!$A$1,MATCH($D67,بيانات!$D:$D,0)-1,X$1))</f>
        <v>0</v>
      </c>
      <c r="Y67" s="23">
        <f ca="1">IF($D67="","",OFFSET(بيانات!$A$1,MATCH($D67,بيانات!$D:$D,0)-1,Y$1))</f>
        <v>0</v>
      </c>
      <c r="Z67" s="23">
        <f ca="1">IF($D67="","",OFFSET(بيانات!$A$1,MATCH($D67,بيانات!$D:$D,0)-1,Z$1))</f>
        <v>0</v>
      </c>
      <c r="AA67" s="23">
        <f ca="1">IF($D67="","",OFFSET(بيانات!$A$1,MATCH($D67,بيانات!$D:$D,0)-1,AA$1))</f>
        <v>0</v>
      </c>
      <c r="AB67" s="23">
        <f ca="1">IF($D67="","",OFFSET(بيانات!$A$1,MATCH($D67,بيانات!$D:$D,0)-1,AB$1))</f>
        <v>0</v>
      </c>
      <c r="AC67" s="23">
        <f ca="1">IF($D67="","",OFFSET(بيانات!$A$1,MATCH($D67,بيانات!$D:$D,0)-1,AC$1))</f>
        <v>0</v>
      </c>
      <c r="AD67" s="23">
        <f ca="1">IF($D67="","",OFFSET(بيانات!$A$1,MATCH($D67,بيانات!$D:$D,0)-1,AD$1))</f>
        <v>0</v>
      </c>
      <c r="AE67" s="26">
        <f ca="1">IF($E67="","",SUM(R67:AD67))</f>
        <v>0</v>
      </c>
      <c r="AF67" s="23">
        <f ca="1">IF($D67="","",OFFSET(بيانات!$A$1,MATCH($D67,بيانات!$D:$D,0)-1,AF$1))</f>
        <v>0</v>
      </c>
      <c r="AG67" s="23">
        <f ca="1">IF($E67="","",ROUND(AF67*F67,2))</f>
        <v>0</v>
      </c>
      <c r="AH67" s="23">
        <f ca="1">IF($D67="","",OFFSET(بيانات!$A$1,MATCH($D67,بيانات!$D:$D,0)-1,AH$1))</f>
        <v>0</v>
      </c>
      <c r="AI67" s="23">
        <f t="shared" ca="1" si="78"/>
        <v>0</v>
      </c>
      <c r="AJ67" s="27"/>
      <c r="AK67" s="23">
        <f ca="1">AI67+AG67</f>
        <v>0</v>
      </c>
      <c r="AL67" s="24">
        <f ca="1">ROUND(SUM(AK67+AE67+Q67),2)</f>
        <v>0</v>
      </c>
      <c r="AM67" s="29">
        <f ca="1">IF($E67="","",ROUND(AL67*15%,2))</f>
        <v>0</v>
      </c>
      <c r="AN67" s="29">
        <f ca="1">IF($E67="","",ROUND(AL67*1%,2))</f>
        <v>0</v>
      </c>
      <c r="AO67" s="29"/>
      <c r="AP67" s="23">
        <f ca="1">IF($D67="","",OFFSET(بيانات!$A$1,MATCH($D67,بيانات!$D:$D,0)-1,AP$1))</f>
        <v>0</v>
      </c>
      <c r="AQ67" s="37">
        <f ca="1">ROUND(SUM(AM67:AP67),2)</f>
        <v>0</v>
      </c>
      <c r="AR67" s="40">
        <f ca="1">ROUND(SUM(AQ67+AL67+K67),2)</f>
        <v>0</v>
      </c>
      <c r="AS67" s="29">
        <f t="shared" ca="1" si="79"/>
        <v>0</v>
      </c>
      <c r="AT67" s="29">
        <f t="shared" ca="1" si="80"/>
        <v>0</v>
      </c>
      <c r="AU67" s="29">
        <f t="shared" ca="1" si="81"/>
        <v>0</v>
      </c>
      <c r="AV67" s="29">
        <f ca="1">ROUND(F67*10%,2)</f>
        <v>0</v>
      </c>
      <c r="AW67" s="29">
        <f ca="1">ROUND(F67*3%,2)</f>
        <v>0</v>
      </c>
      <c r="AX67" s="29">
        <f t="shared" ca="1" si="82"/>
        <v>0</v>
      </c>
      <c r="AY67" s="29">
        <f t="shared" ca="1" si="83"/>
        <v>0</v>
      </c>
      <c r="AZ67" s="29">
        <f t="shared" ca="1" si="139"/>
        <v>0</v>
      </c>
      <c r="BA67" s="29">
        <f ca="1">ROUND(F67*1.5%,2)</f>
        <v>0</v>
      </c>
      <c r="BB67" s="29">
        <f ca="1">ROUND(F67*0.5%,2)</f>
        <v>0</v>
      </c>
      <c r="BC67" s="23">
        <f ca="1">IF($D67="","",OFFSET(بيانات!$A$1,MATCH($D67,بيانات!$D:$D,0)-1,BC$1))</f>
        <v>0</v>
      </c>
      <c r="BD67" s="23">
        <f ca="1">IF($D67="","",OFFSET(بيانات!$A$1,MATCH($D67,بيانات!$D:$D,0)-1,BD$1))</f>
        <v>0</v>
      </c>
      <c r="BE67" s="23">
        <f ca="1">IF($D67="","",OFFSET(بيانات!$A$1,MATCH($D67,بيانات!$D:$D,0)-1,BE$1))</f>
        <v>0</v>
      </c>
      <c r="BF67" s="23">
        <f ca="1">IF($D67="","",OFFSET(بيانات!$A$1,MATCH($D67,بيانات!$D:$D,0)-1,BF$1))</f>
        <v>0</v>
      </c>
      <c r="BG67" s="23">
        <f ca="1">IF($D67="","",OFFSET(بيانات!$A$1,MATCH($D67,بيانات!$D:$D,0)-1,BG$1))</f>
        <v>0</v>
      </c>
      <c r="BH67" s="23"/>
      <c r="BI67" s="23">
        <f ca="1">IF($D67="","",OFFSET(بيانات!$A$1,MATCH($D67,بيانات!$D:$D,0)-1,BI$1))</f>
        <v>0</v>
      </c>
      <c r="BJ67" s="26">
        <f ca="1">IF($D67="","",OFFSET(بيانات!$A$1,MATCH($D67,بيانات!$D:$D,0)-1,BJ$1))</f>
        <v>0</v>
      </c>
      <c r="BK67" s="26">
        <f ca="1">IF($D67="","",OFFSET(بيانات!$A$1,MATCH($D67,بيانات!$D:$D,0)-1,BK$1))</f>
        <v>0</v>
      </c>
      <c r="BL67" s="26">
        <f ca="1">IF($D67="","",OFFSET(بيانات!$A$1,MATCH($D67,بيانات!$D:$D,0)-1,BL$1))</f>
        <v>0</v>
      </c>
      <c r="BM67" s="26">
        <f ca="1">IF($D67="","",OFFSET(بيانات!$A$1,MATCH($D67,بيانات!$D:$D,0)-1,BM$1))</f>
        <v>0</v>
      </c>
      <c r="BN67" s="26">
        <f ca="1">IF($D67="","",OFFSET(بيانات!$A$1,MATCH($D67,بيانات!$D:$D,0)-1,BN$1))</f>
        <v>0</v>
      </c>
      <c r="BO67" s="26">
        <f ca="1">IF($D67="","",OFFSET(بيانات!$A$1,MATCH($D67,بيانات!$D:$D,0)-1,BO$1))</f>
        <v>0</v>
      </c>
      <c r="BP67" s="26">
        <f ca="1">IF($D67="","",OFFSET(بيانات!$A$1,MATCH($D67,بيانات!$D:$D,0)-1,BP$1))</f>
        <v>0</v>
      </c>
      <c r="BQ67" s="26">
        <f ca="1">IF($D67="","",OFFSET(بيانات!$A$1,MATCH($D67,بيانات!$D:$D,0)-1,BQ$1))</f>
        <v>0</v>
      </c>
      <c r="BR67" s="26">
        <f ca="1">IF($D67="","",OFFSET(بيانات!$A$1,MATCH($D67,بيانات!$D:$D,0)-1,BR$1))</f>
        <v>0</v>
      </c>
      <c r="BS67" s="29">
        <f ca="1">IF((CF67-50)&gt;=5000,CEILING(TRUNC((CF67-50)*(8/1000),2),0.05),IF((CF67-50)&gt;=1000,CEILING(TRUNC((CF67-50)*(7.5/1000),2),0.05),IF((CF67-50)&gt;=500,CEILING(TRUNC((CF67-50)*(7/1000),2),0.05),IF((CF67-50)&gt;=250,CEILING(TRUNC((CF67-50)*(6.5/1000),2),0.05),IF(CF67&gt;50,CEILING(TRUNC((CF67-50)*(6/1000),2),0.05),0)))))</f>
        <v>0</v>
      </c>
      <c r="BT67" s="31"/>
      <c r="BU67" s="23">
        <f ca="1">IF($D67="","",OFFSET(بيانات!$A$1,MATCH($D67,بيانات!$D:$D,0)-1,BU$1))</f>
        <v>0</v>
      </c>
      <c r="BV67" s="29">
        <f ca="1">ROUND(SUM(BJ67:BQ67)*1%,2)</f>
        <v>0</v>
      </c>
      <c r="BW67" s="38"/>
      <c r="BX67" s="31">
        <f ca="1">CJ67</f>
        <v>0</v>
      </c>
      <c r="BY67" s="31">
        <f t="shared" ca="1" si="85"/>
        <v>0</v>
      </c>
      <c r="BZ67" s="32">
        <f t="shared" ca="1" si="86"/>
        <v>0</v>
      </c>
      <c r="CA67" s="32">
        <f t="shared" ca="1" si="87"/>
        <v>0</v>
      </c>
      <c r="CB67" s="33" t="str">
        <f t="shared" si="88"/>
        <v>انجى عطالله ابراهيم</v>
      </c>
      <c r="CC67" s="34"/>
      <c r="CD67" s="82">
        <f>E67</f>
        <v>31</v>
      </c>
      <c r="CF67" s="36">
        <f t="shared" ca="1" si="89"/>
        <v>0</v>
      </c>
      <c r="CG67" s="35">
        <v>30</v>
      </c>
      <c r="CH67" s="36">
        <f ca="1">ROUND(SUM(AR67/CG67),2)</f>
        <v>0</v>
      </c>
      <c r="CI67" s="35">
        <v>0</v>
      </c>
      <c r="CJ67" s="35">
        <f t="shared" ca="1" si="90"/>
        <v>0</v>
      </c>
      <c r="CK67" s="36">
        <f t="shared" ca="1" si="91"/>
        <v>0</v>
      </c>
      <c r="CL67" s="35">
        <v>0</v>
      </c>
      <c r="CM67" s="35">
        <f t="shared" ca="1" si="92"/>
        <v>0</v>
      </c>
      <c r="CN67" s="35">
        <f t="shared" ca="1" si="93"/>
        <v>0</v>
      </c>
    </row>
    <row r="68" spans="1:102" s="35" customFormat="1" ht="30.95" customHeight="1">
      <c r="B68" s="86" t="str">
        <f>IF(ROW($A61)&gt;MAX(بيانات!$A:$A),"",INDEX(بيانات!$D:$D,MATCH(ROW($A61),بيانات!$A:$A,0)))</f>
        <v>محمود داؤد محمد عبدالله</v>
      </c>
      <c r="C68" s="76">
        <f ca="1">IF($D68="","",OFFSET(بيانات!$A$1,MATCH($D68,بيانات!$D:$D,0)-1,2))</f>
        <v>64</v>
      </c>
      <c r="D68" s="84" t="s">
        <v>121</v>
      </c>
      <c r="E68" s="87">
        <f>IF($D68="","",MAX($E$9:$E67)+1)</f>
        <v>32</v>
      </c>
      <c r="F68" s="23">
        <f ca="1">IF($D68="","",OFFSET(بيانات!$A$1,MATCH($D68,بيانات!$D:$D,0)-1,F$1))</f>
        <v>0</v>
      </c>
      <c r="G68" s="23">
        <f t="shared" ca="1" si="94"/>
        <v>0</v>
      </c>
      <c r="H68" s="23">
        <f t="shared" ca="1" si="95"/>
        <v>0</v>
      </c>
      <c r="I68" s="23">
        <f t="shared" ca="1" si="96"/>
        <v>0</v>
      </c>
      <c r="J68" s="23">
        <f t="shared" ca="1" si="97"/>
        <v>0</v>
      </c>
      <c r="K68" s="24">
        <f t="shared" ca="1" si="98"/>
        <v>0</v>
      </c>
      <c r="L68" s="23">
        <f ca="1">IF($D68="","",OFFSET(بيانات!$A$1,MATCH($D68,بيانات!$D:$D,0)-1,L$1))</f>
        <v>0</v>
      </c>
      <c r="M68" s="23">
        <f ca="1">IF($D68="","",OFFSET(بيانات!$A$1,MATCH($D68,بيانات!$D:$D,0)-1,M$1))</f>
        <v>0</v>
      </c>
      <c r="N68" s="23">
        <f ca="1">IF($D68="","",OFFSET(بيانات!$A$1,MATCH($D68,بيانات!$D:$D,0)-1,N$1))</f>
        <v>0</v>
      </c>
      <c r="O68" s="23">
        <f ca="1">IF($D68="","",OFFSET(بيانات!$A$1,MATCH($D68,بيانات!$D:$D,0)-1,O$1))</f>
        <v>0</v>
      </c>
      <c r="P68" s="23">
        <f ca="1">IF($D68="","",OFFSET(بيانات!$A$1,MATCH($D68,بيانات!$D:$D,0)-1,P$1))</f>
        <v>0</v>
      </c>
      <c r="Q68" s="24">
        <f t="shared" ca="1" si="99"/>
        <v>0</v>
      </c>
      <c r="R68" s="23">
        <f ca="1">IF($D68="","",OFFSET(بيانات!$A$1,MATCH($D68,بيانات!$D:$D,0)-1,R$1))</f>
        <v>0</v>
      </c>
      <c r="S68" s="23">
        <f ca="1">IF($D68="","",OFFSET(بيانات!$A$1,MATCH($D68,بيانات!$D:$D,0)-1,S$1))</f>
        <v>0</v>
      </c>
      <c r="T68" s="23">
        <f ca="1">IF($D68="","",OFFSET(بيانات!$A$1,MATCH($D68,بيانات!$D:$D,0)-1,T$1))</f>
        <v>0</v>
      </c>
      <c r="U68" s="23">
        <f ca="1">IF($D68="","",OFFSET(بيانات!$A$1,MATCH($D68,بيانات!$D:$D,0)-1,U$1))</f>
        <v>0</v>
      </c>
      <c r="V68" s="23">
        <f ca="1">IF($D68="","",OFFSET(بيانات!$A$1,MATCH($D68,بيانات!$D:$D,0)-1,V$1))</f>
        <v>0</v>
      </c>
      <c r="W68" s="23">
        <f ca="1">IF($D68="","",OFFSET(بيانات!$A$1,MATCH($D68,بيانات!$D:$D,0)-1,W$1))</f>
        <v>0</v>
      </c>
      <c r="X68" s="23">
        <f ca="1">IF($D68="","",OFFSET(بيانات!$A$1,MATCH($D68,بيانات!$D:$D,0)-1,X$1))</f>
        <v>0</v>
      </c>
      <c r="Y68" s="23">
        <f ca="1">IF($D68="","",OFFSET(بيانات!$A$1,MATCH($D68,بيانات!$D:$D,0)-1,Y$1))</f>
        <v>0</v>
      </c>
      <c r="Z68" s="23">
        <f ca="1">IF($D68="","",OFFSET(بيانات!$A$1,MATCH($D68,بيانات!$D:$D,0)-1,Z$1))</f>
        <v>0</v>
      </c>
      <c r="AA68" s="23">
        <f ca="1">IF($D68="","",OFFSET(بيانات!$A$1,MATCH($D68,بيانات!$D:$D,0)-1,AA$1))</f>
        <v>0</v>
      </c>
      <c r="AB68" s="23">
        <f ca="1">IF($D68="","",OFFSET(بيانات!$A$1,MATCH($D68,بيانات!$D:$D,0)-1,AB$1))</f>
        <v>0</v>
      </c>
      <c r="AC68" s="23">
        <f ca="1">IF($D68="","",OFFSET(بيانات!$A$1,MATCH($D68,بيانات!$D:$D,0)-1,AC$1))</f>
        <v>0</v>
      </c>
      <c r="AD68" s="23">
        <f ca="1">IF($D68="","",OFFSET(بيانات!$A$1,MATCH($D68,بيانات!$D:$D,0)-1,AD$1))</f>
        <v>0</v>
      </c>
      <c r="AE68" s="26">
        <f t="shared" ref="AE68:AE75" ca="1" si="140">IF($E68="","",SUM(R68:AD68))</f>
        <v>0</v>
      </c>
      <c r="AF68" s="23">
        <f ca="1">IF($D68="","",OFFSET(بيانات!$A$1,MATCH($D68,بيانات!$D:$D,0)-1,AF$1))</f>
        <v>0</v>
      </c>
      <c r="AG68" s="23">
        <f t="shared" ref="AG68:AG75" ca="1" si="141">IF($E68="","",ROUND(AF68*F68,2))</f>
        <v>0</v>
      </c>
      <c r="AH68" s="23">
        <f ca="1">IF($D68="","",OFFSET(بيانات!$A$1,MATCH($D68,بيانات!$D:$D,0)-1,AH$1))</f>
        <v>0</v>
      </c>
      <c r="AI68" s="23">
        <f t="shared" ca="1" si="78"/>
        <v>0</v>
      </c>
      <c r="AJ68" s="27"/>
      <c r="AK68" s="23">
        <f t="shared" ref="AK68:AK75" ca="1" si="142">AI68+AG68</f>
        <v>0</v>
      </c>
      <c r="AL68" s="24">
        <f ca="1">ROUND(SUM(AK68+AE68+Q68),2)</f>
        <v>0</v>
      </c>
      <c r="AM68" s="29">
        <f t="shared" ref="AM68:AM75" ca="1" si="143">ROUND(AL68*15%,2)</f>
        <v>0</v>
      </c>
      <c r="AN68" s="29">
        <f ca="1">ROUND(AL68*1%,2)</f>
        <v>0</v>
      </c>
      <c r="AO68" s="29"/>
      <c r="AP68" s="23">
        <f ca="1">IF($D68="","",OFFSET(بيانات!$A$1,MATCH($D68,بيانات!$D:$D,0)-1,AP$1))</f>
        <v>0</v>
      </c>
      <c r="AQ68" s="37">
        <f ca="1">ROUND(SUM(AM68:AP68),2)</f>
        <v>0</v>
      </c>
      <c r="AR68" s="40">
        <f ca="1">ROUND(SUM(AQ68+AL68+K68),2)</f>
        <v>0</v>
      </c>
      <c r="AS68" s="29">
        <f t="shared" ca="1" si="79"/>
        <v>0</v>
      </c>
      <c r="AT68" s="29">
        <f t="shared" ca="1" si="80"/>
        <v>0</v>
      </c>
      <c r="AU68" s="29">
        <f t="shared" ca="1" si="81"/>
        <v>0</v>
      </c>
      <c r="AV68" s="29">
        <f ca="1">ROUND(F68*10%,2)</f>
        <v>0</v>
      </c>
      <c r="AW68" s="29">
        <f ca="1">ROUND(F68*3%,2)</f>
        <v>0</v>
      </c>
      <c r="AX68" s="29">
        <f t="shared" ca="1" si="82"/>
        <v>0</v>
      </c>
      <c r="AY68" s="29">
        <f t="shared" ca="1" si="83"/>
        <v>0</v>
      </c>
      <c r="AZ68" s="29">
        <f t="shared" ca="1" si="139"/>
        <v>0</v>
      </c>
      <c r="BA68" s="29">
        <f ca="1">ROUND(F68*1.5%,2)</f>
        <v>0</v>
      </c>
      <c r="BB68" s="29">
        <f ca="1">ROUND(F68*0.5%,2)</f>
        <v>0</v>
      </c>
      <c r="BC68" s="23">
        <f ca="1">IF($D68="","",OFFSET(بيانات!$A$1,MATCH($D68,بيانات!$D:$D,0)-1,BC$1))</f>
        <v>0</v>
      </c>
      <c r="BD68" s="23">
        <f ca="1">IF($D68="","",OFFSET(بيانات!$A$1,MATCH($D68,بيانات!$D:$D,0)-1,BD$1))</f>
        <v>0</v>
      </c>
      <c r="BE68" s="23">
        <f ca="1">IF($D68="","",OFFSET(بيانات!$A$1,MATCH($D68,بيانات!$D:$D,0)-1,BE$1))</f>
        <v>0</v>
      </c>
      <c r="BF68" s="23">
        <f ca="1">IF($D68="","",OFFSET(بيانات!$A$1,MATCH($D68,بيانات!$D:$D,0)-1,BF$1))</f>
        <v>0</v>
      </c>
      <c r="BG68" s="23">
        <f ca="1">IF($D68="","",OFFSET(بيانات!$A$1,MATCH($D68,بيانات!$D:$D,0)-1,BG$1))</f>
        <v>0</v>
      </c>
      <c r="BH68" s="23"/>
      <c r="BI68" s="23">
        <f ca="1">IF($D68="","",OFFSET(بيانات!$A$1,MATCH($D68,بيانات!$D:$D,0)-1,BI$1))</f>
        <v>0</v>
      </c>
      <c r="BJ68" s="26">
        <f ca="1">IF($D68="","",OFFSET(بيانات!$A$1,MATCH($D68,بيانات!$D:$D,0)-1,BJ$1))</f>
        <v>0</v>
      </c>
      <c r="BK68" s="26">
        <f ca="1">IF($D68="","",OFFSET(بيانات!$A$1,MATCH($D68,بيانات!$D:$D,0)-1,BK$1))</f>
        <v>0</v>
      </c>
      <c r="BL68" s="26">
        <f ca="1">IF($D68="","",OFFSET(بيانات!$A$1,MATCH($D68,بيانات!$D:$D,0)-1,BL$1))</f>
        <v>0</v>
      </c>
      <c r="BM68" s="26">
        <f ca="1">IF($D68="","",OFFSET(بيانات!$A$1,MATCH($D68,بيانات!$D:$D,0)-1,BM$1))</f>
        <v>0</v>
      </c>
      <c r="BN68" s="26">
        <f ca="1">IF($D68="","",OFFSET(بيانات!$A$1,MATCH($D68,بيانات!$D:$D,0)-1,BN$1))</f>
        <v>0</v>
      </c>
      <c r="BO68" s="26">
        <f ca="1">IF($D68="","",OFFSET(بيانات!$A$1,MATCH($D68,بيانات!$D:$D,0)-1,BO$1))</f>
        <v>0</v>
      </c>
      <c r="BP68" s="26">
        <f ca="1">IF($D68="","",OFFSET(بيانات!$A$1,MATCH($D68,بيانات!$D:$D,0)-1,BP$1))</f>
        <v>0</v>
      </c>
      <c r="BQ68" s="26">
        <f ca="1">IF($D68="","",OFFSET(بيانات!$A$1,MATCH($D68,بيانات!$D:$D,0)-1,BQ$1))</f>
        <v>0</v>
      </c>
      <c r="BR68" s="26">
        <f ca="1">IF($D68="","",OFFSET(بيانات!$A$1,MATCH($D68,بيانات!$D:$D,0)-1,BR$1))</f>
        <v>0</v>
      </c>
      <c r="BS68" s="29">
        <f ca="1">IF((CF68-50)&gt;=5000,CEILING(TRUNC((CF68-50)*(8/1000),2),0.05),IF((CF68-50)&gt;=1000,CEILING(TRUNC((CF68-50)*(7.5/1000),2),0.05),IF((CF68-50)&gt;=500,CEILING(TRUNC((CF68-50)*(7/1000),2),0.05),IF((CF68-50)&gt;=250,CEILING(TRUNC((CF68-50)*(6.5/1000),2),0.05),IF(CF68&gt;50,CEILING(TRUNC((CF68-50)*(6/1000),2),0.05),0)))))</f>
        <v>0</v>
      </c>
      <c r="BT68" s="31"/>
      <c r="BU68" s="23">
        <f ca="1">IF($D68="","",OFFSET(بيانات!$A$1,MATCH($D68,بيانات!$D:$D,0)-1,BU$1))</f>
        <v>0</v>
      </c>
      <c r="BV68" s="29">
        <f ca="1">ROUND(SUM(BJ68:BQ68)*1%,2)</f>
        <v>0</v>
      </c>
      <c r="BW68" s="38"/>
      <c r="BX68" s="31">
        <f t="shared" ref="BX68:BX75" ca="1" si="144">CJ68</f>
        <v>0</v>
      </c>
      <c r="BY68" s="31">
        <f t="shared" ca="1" si="85"/>
        <v>0</v>
      </c>
      <c r="BZ68" s="32">
        <f t="shared" ca="1" si="86"/>
        <v>0</v>
      </c>
      <c r="CA68" s="32">
        <f t="shared" ca="1" si="87"/>
        <v>0</v>
      </c>
      <c r="CB68" s="33" t="str">
        <f t="shared" si="88"/>
        <v>انس على السيد محمد</v>
      </c>
      <c r="CC68" s="34"/>
      <c r="CD68" s="82">
        <f t="shared" ref="CD68:CD75" si="145">E68</f>
        <v>32</v>
      </c>
      <c r="CF68" s="36">
        <f t="shared" ca="1" si="89"/>
        <v>0</v>
      </c>
      <c r="CG68" s="35">
        <v>30</v>
      </c>
      <c r="CH68" s="36">
        <f t="shared" ref="CH68" ca="1" si="146">ROUND(SUM(AR68/CG68),2)</f>
        <v>0</v>
      </c>
      <c r="CI68" s="35">
        <v>0</v>
      </c>
      <c r="CJ68" s="35">
        <f t="shared" ca="1" si="90"/>
        <v>0</v>
      </c>
      <c r="CK68" s="36">
        <f t="shared" ca="1" si="91"/>
        <v>0</v>
      </c>
      <c r="CL68" s="35">
        <v>0</v>
      </c>
      <c r="CM68" s="35">
        <f t="shared" ca="1" si="92"/>
        <v>0</v>
      </c>
      <c r="CN68" s="35">
        <f t="shared" ca="1" si="93"/>
        <v>0</v>
      </c>
    </row>
    <row r="69" spans="1:102" s="35" customFormat="1" ht="30.95" customHeight="1">
      <c r="B69" s="86" t="str">
        <f>IF(ROW($A62)&gt;MAX(بيانات!$A:$A),"",INDEX(بيانات!$D:$D,MATCH(ROW($A62),بيانات!$A:$A,0)))</f>
        <v/>
      </c>
      <c r="C69" s="76">
        <f ca="1">IF($D69="","",OFFSET(بيانات!$A$1,MATCH($D69,بيانات!$D:$D,0)-1,2))</f>
        <v>84</v>
      </c>
      <c r="D69" s="84" t="s">
        <v>140</v>
      </c>
      <c r="E69" s="87">
        <f>IF($D69="","",MAX($E$9:$E68)+1)</f>
        <v>33</v>
      </c>
      <c r="F69" s="23">
        <f ca="1">IF($D69="","",OFFSET(بيانات!$A$1,MATCH($D69,بيانات!$D:$D,0)-1,F$1))</f>
        <v>0</v>
      </c>
      <c r="G69" s="23">
        <f t="shared" ca="1" si="94"/>
        <v>0</v>
      </c>
      <c r="H69" s="23">
        <f t="shared" ca="1" si="95"/>
        <v>0</v>
      </c>
      <c r="I69" s="23">
        <f t="shared" ca="1" si="96"/>
        <v>0</v>
      </c>
      <c r="J69" s="23">
        <f t="shared" ca="1" si="97"/>
        <v>0</v>
      </c>
      <c r="K69" s="24">
        <f t="shared" ca="1" si="98"/>
        <v>0</v>
      </c>
      <c r="L69" s="23">
        <f ca="1">IF($D69="","",OFFSET(بيانات!$A$1,MATCH($D69,بيانات!$D:$D,0)-1,L$1))</f>
        <v>0</v>
      </c>
      <c r="M69" s="23">
        <f ca="1">IF($D69="","",OFFSET(بيانات!$A$1,MATCH($D69,بيانات!$D:$D,0)-1,M$1))</f>
        <v>0</v>
      </c>
      <c r="N69" s="23">
        <f ca="1">IF($D69="","",OFFSET(بيانات!$A$1,MATCH($D69,بيانات!$D:$D,0)-1,N$1))</f>
        <v>0</v>
      </c>
      <c r="O69" s="23">
        <f ca="1">IF($D69="","",OFFSET(بيانات!$A$1,MATCH($D69,بيانات!$D:$D,0)-1,O$1))</f>
        <v>0</v>
      </c>
      <c r="P69" s="23">
        <f ca="1">IF($D69="","",OFFSET(بيانات!$A$1,MATCH($D69,بيانات!$D:$D,0)-1,P$1))</f>
        <v>0</v>
      </c>
      <c r="Q69" s="24">
        <f t="shared" ca="1" si="99"/>
        <v>0</v>
      </c>
      <c r="R69" s="23">
        <f ca="1">IF($D69="","",OFFSET(بيانات!$A$1,MATCH($D69,بيانات!$D:$D,0)-1,R$1))</f>
        <v>0</v>
      </c>
      <c r="S69" s="23">
        <f ca="1">IF($D69="","",OFFSET(بيانات!$A$1,MATCH($D69,بيانات!$D:$D,0)-1,S$1))</f>
        <v>0</v>
      </c>
      <c r="T69" s="23">
        <f ca="1">IF($D69="","",OFFSET(بيانات!$A$1,MATCH($D69,بيانات!$D:$D,0)-1,T$1))</f>
        <v>0</v>
      </c>
      <c r="U69" s="23">
        <f ca="1">IF($D69="","",OFFSET(بيانات!$A$1,MATCH($D69,بيانات!$D:$D,0)-1,U$1))</f>
        <v>0</v>
      </c>
      <c r="V69" s="23">
        <f ca="1">IF($D69="","",OFFSET(بيانات!$A$1,MATCH($D69,بيانات!$D:$D,0)-1,V$1))</f>
        <v>0</v>
      </c>
      <c r="W69" s="23">
        <f ca="1">IF($D69="","",OFFSET(بيانات!$A$1,MATCH($D69,بيانات!$D:$D,0)-1,W$1))</f>
        <v>0</v>
      </c>
      <c r="X69" s="23">
        <f ca="1">IF($D69="","",OFFSET(بيانات!$A$1,MATCH($D69,بيانات!$D:$D,0)-1,X$1))</f>
        <v>0</v>
      </c>
      <c r="Y69" s="23">
        <f ca="1">IF($D69="","",OFFSET(بيانات!$A$1,MATCH($D69,بيانات!$D:$D,0)-1,Y$1))</f>
        <v>0</v>
      </c>
      <c r="Z69" s="23">
        <f ca="1">IF($D69="","",OFFSET(بيانات!$A$1,MATCH($D69,بيانات!$D:$D,0)-1,Z$1))</f>
        <v>0</v>
      </c>
      <c r="AA69" s="23">
        <f ca="1">IF($D69="","",OFFSET(بيانات!$A$1,MATCH($D69,بيانات!$D:$D,0)-1,AA$1))</f>
        <v>0</v>
      </c>
      <c r="AB69" s="23">
        <f ca="1">IF($D69="","",OFFSET(بيانات!$A$1,MATCH($D69,بيانات!$D:$D,0)-1,AB$1))</f>
        <v>0</v>
      </c>
      <c r="AC69" s="23">
        <f ca="1">IF($D69="","",OFFSET(بيانات!$A$1,MATCH($D69,بيانات!$D:$D,0)-1,AC$1))</f>
        <v>0</v>
      </c>
      <c r="AD69" s="23">
        <f ca="1">IF($D69="","",OFFSET(بيانات!$A$1,MATCH($D69,بيانات!$D:$D,0)-1,AD$1))</f>
        <v>0</v>
      </c>
      <c r="AE69" s="26">
        <f t="shared" ca="1" si="140"/>
        <v>0</v>
      </c>
      <c r="AF69" s="23">
        <f ca="1">IF($D69="","",OFFSET(بيانات!$A$1,MATCH($D69,بيانات!$D:$D,0)-1,AF$1))</f>
        <v>0</v>
      </c>
      <c r="AG69" s="23">
        <f t="shared" ca="1" si="141"/>
        <v>0</v>
      </c>
      <c r="AH69" s="23">
        <f ca="1">IF($D69="","",OFFSET(بيانات!$A$1,MATCH($D69,بيانات!$D:$D,0)-1,AH$1))</f>
        <v>0</v>
      </c>
      <c r="AI69" s="23">
        <f t="shared" ca="1" si="78"/>
        <v>0</v>
      </c>
      <c r="AJ69" s="27"/>
      <c r="AK69" s="23">
        <f t="shared" ca="1" si="142"/>
        <v>0</v>
      </c>
      <c r="AL69" s="24">
        <f t="shared" ref="AL69:AL73" ca="1" si="147">ROUND(SUM(AK69+AE69+Q69),2)</f>
        <v>0</v>
      </c>
      <c r="AM69" s="29">
        <f t="shared" ca="1" si="143"/>
        <v>0</v>
      </c>
      <c r="AN69" s="29">
        <f t="shared" ref="AN69:AN75" ca="1" si="148">ROUND(AL69*1%,2)</f>
        <v>0</v>
      </c>
      <c r="AO69" s="29"/>
      <c r="AP69" s="23">
        <f ca="1">IF($D69="","",OFFSET(بيانات!$A$1,MATCH($D69,بيانات!$D:$D,0)-1,AP$1))</f>
        <v>0</v>
      </c>
      <c r="AQ69" s="37">
        <f t="shared" ref="AQ69:AQ75" ca="1" si="149">ROUND(SUM(AM69:AP69),2)</f>
        <v>0</v>
      </c>
      <c r="AR69" s="40">
        <f t="shared" ref="AR69:AR75" ca="1" si="150">ROUND(SUM(AQ69+AL69+K69),2)</f>
        <v>0</v>
      </c>
      <c r="AS69" s="29">
        <f t="shared" ca="1" si="79"/>
        <v>0</v>
      </c>
      <c r="AT69" s="29">
        <f t="shared" ca="1" si="80"/>
        <v>0</v>
      </c>
      <c r="AU69" s="29">
        <f t="shared" ca="1" si="81"/>
        <v>0</v>
      </c>
      <c r="AV69" s="29">
        <f t="shared" ref="AV69:AV75" ca="1" si="151">ROUND(F69*10%,2)</f>
        <v>0</v>
      </c>
      <c r="AW69" s="29">
        <f t="shared" ref="AW69:AW75" ca="1" si="152">ROUND(F69*3%,2)</f>
        <v>0</v>
      </c>
      <c r="AX69" s="29">
        <f t="shared" ca="1" si="82"/>
        <v>0</v>
      </c>
      <c r="AY69" s="29">
        <f t="shared" ca="1" si="83"/>
        <v>0</v>
      </c>
      <c r="AZ69" s="29">
        <f t="shared" ca="1" si="139"/>
        <v>0</v>
      </c>
      <c r="BA69" s="29">
        <f t="shared" ref="BA69:BA75" ca="1" si="153">ROUND(F69*1.5%,2)</f>
        <v>0</v>
      </c>
      <c r="BB69" s="29">
        <f t="shared" ref="BB69:BB75" ca="1" si="154">ROUND(F69*0.5%,2)</f>
        <v>0</v>
      </c>
      <c r="BC69" s="23">
        <f ca="1">IF($D69="","",OFFSET(بيانات!$A$1,MATCH($D69,بيانات!$D:$D,0)-1,BC$1))</f>
        <v>0</v>
      </c>
      <c r="BD69" s="23">
        <f ca="1">IF($D69="","",OFFSET(بيانات!$A$1,MATCH($D69,بيانات!$D:$D,0)-1,BD$1))</f>
        <v>0</v>
      </c>
      <c r="BE69" s="23">
        <f ca="1">IF($D69="","",OFFSET(بيانات!$A$1,MATCH($D69,بيانات!$D:$D,0)-1,BE$1))</f>
        <v>0</v>
      </c>
      <c r="BF69" s="23">
        <f ca="1">IF($D69="","",OFFSET(بيانات!$A$1,MATCH($D69,بيانات!$D:$D,0)-1,BF$1))</f>
        <v>0</v>
      </c>
      <c r="BG69" s="23">
        <f ca="1">IF($D69="","",OFFSET(بيانات!$A$1,MATCH($D69,بيانات!$D:$D,0)-1,BG$1))</f>
        <v>0</v>
      </c>
      <c r="BH69" s="23"/>
      <c r="BI69" s="23">
        <f ca="1">IF($D69="","",OFFSET(بيانات!$A$1,MATCH($D69,بيانات!$D:$D,0)-1,BI$1))</f>
        <v>0</v>
      </c>
      <c r="BJ69" s="26">
        <f ca="1">IF($D69="","",OFFSET(بيانات!$A$1,MATCH($D69,بيانات!$D:$D,0)-1,BJ$1))</f>
        <v>0</v>
      </c>
      <c r="BK69" s="26">
        <f ca="1">IF($D69="","",OFFSET(بيانات!$A$1,MATCH($D69,بيانات!$D:$D,0)-1,BK$1))</f>
        <v>0</v>
      </c>
      <c r="BL69" s="26">
        <f ca="1">IF($D69="","",OFFSET(بيانات!$A$1,MATCH($D69,بيانات!$D:$D,0)-1,BL$1))</f>
        <v>0</v>
      </c>
      <c r="BM69" s="26">
        <f ca="1">IF($D69="","",OFFSET(بيانات!$A$1,MATCH($D69,بيانات!$D:$D,0)-1,BM$1))</f>
        <v>0</v>
      </c>
      <c r="BN69" s="26">
        <f ca="1">IF($D69="","",OFFSET(بيانات!$A$1,MATCH($D69,بيانات!$D:$D,0)-1,BN$1))</f>
        <v>0</v>
      </c>
      <c r="BO69" s="26">
        <f ca="1">IF($D69="","",OFFSET(بيانات!$A$1,MATCH($D69,بيانات!$D:$D,0)-1,BO$1))</f>
        <v>0</v>
      </c>
      <c r="BP69" s="26">
        <f ca="1">IF($D69="","",OFFSET(بيانات!$A$1,MATCH($D69,بيانات!$D:$D,0)-1,BP$1))</f>
        <v>0</v>
      </c>
      <c r="BQ69" s="26">
        <f ca="1">IF($D69="","",OFFSET(بيانات!$A$1,MATCH($D69,بيانات!$D:$D,0)-1,BQ$1))</f>
        <v>0</v>
      </c>
      <c r="BR69" s="26">
        <f ca="1">IF($D69="","",OFFSET(بيانات!$A$1,MATCH($D69,بيانات!$D:$D,0)-1,BR$1))</f>
        <v>0</v>
      </c>
      <c r="BS69" s="29">
        <f t="shared" ref="BS69:BS75" ca="1" si="155">IF((CF69-50)&gt;=5000,CEILING(TRUNC((CF69-50)*(8/1000),2),0.05),IF((CF69-50)&gt;=1000,CEILING(TRUNC((CF69-50)*(7.5/1000),2),0.05),IF((CF69-50)&gt;=500,CEILING(TRUNC((CF69-50)*(7/1000),2),0.05),IF((CF69-50)&gt;=250,CEILING(TRUNC((CF69-50)*(6.5/1000),2),0.05),IF(CF69&gt;50,CEILING(TRUNC((CF69-50)*(6/1000),2),0.05),0)))))</f>
        <v>0</v>
      </c>
      <c r="BT69" s="31"/>
      <c r="BU69" s="23">
        <f ca="1">IF($D69="","",OFFSET(بيانات!$A$1,MATCH($D69,بيانات!$D:$D,0)-1,BU$1))</f>
        <v>0</v>
      </c>
      <c r="BV69" s="29">
        <f ca="1">ROUND(SUM(BJ69:BQ69)*1%,2)</f>
        <v>0</v>
      </c>
      <c r="BW69" s="38"/>
      <c r="BX69" s="31">
        <f t="shared" ca="1" si="144"/>
        <v>0</v>
      </c>
      <c r="BY69" s="31">
        <f t="shared" ca="1" si="85"/>
        <v>0</v>
      </c>
      <c r="BZ69" s="32">
        <f t="shared" ca="1" si="86"/>
        <v>0</v>
      </c>
      <c r="CA69" s="32">
        <f t="shared" ca="1" si="87"/>
        <v>0</v>
      </c>
      <c r="CB69" s="33" t="str">
        <f t="shared" si="88"/>
        <v>ايمان السيد محمد حسين</v>
      </c>
      <c r="CC69" s="34"/>
      <c r="CD69" s="82">
        <f t="shared" si="145"/>
        <v>33</v>
      </c>
      <c r="CF69" s="36">
        <f t="shared" ca="1" si="89"/>
        <v>0</v>
      </c>
      <c r="CG69" s="35">
        <v>30</v>
      </c>
      <c r="CH69" s="36">
        <f t="shared" ref="CH69:CH75" ca="1" si="156">ROUND(SUM(AR69/CG69),2)</f>
        <v>0</v>
      </c>
      <c r="CI69" s="35">
        <v>0</v>
      </c>
      <c r="CJ69" s="35">
        <f t="shared" ca="1" si="90"/>
        <v>0</v>
      </c>
      <c r="CK69" s="36">
        <f t="shared" ca="1" si="91"/>
        <v>0</v>
      </c>
      <c r="CL69" s="35">
        <v>0</v>
      </c>
      <c r="CM69" s="35">
        <f t="shared" ca="1" si="92"/>
        <v>0</v>
      </c>
      <c r="CN69" s="35">
        <f t="shared" ca="1" si="93"/>
        <v>0</v>
      </c>
    </row>
    <row r="70" spans="1:102" s="35" customFormat="1" ht="30.95" customHeight="1">
      <c r="B70" s="86" t="str">
        <f>IF(ROW($A63)&gt;MAX(بيانات!$A:$A),"",INDEX(بيانات!$D:$D,MATCH(ROW($A63),بيانات!$A:$A,0)))</f>
        <v/>
      </c>
      <c r="C70" s="76">
        <f ca="1">IF($D70="","",OFFSET(بيانات!$A$1,MATCH($D70,بيانات!$D:$D,0)-1,2))</f>
        <v>59</v>
      </c>
      <c r="D70" s="84" t="s">
        <v>116</v>
      </c>
      <c r="E70" s="87">
        <f>IF($D70="","",MAX($E$9:$E69)+1)</f>
        <v>34</v>
      </c>
      <c r="F70" s="23">
        <f ca="1">IF($D70="","",OFFSET(بيانات!$A$1,MATCH($D70,بيانات!$D:$D,0)-1,F$1))</f>
        <v>0</v>
      </c>
      <c r="G70" s="23">
        <f t="shared" ca="1" si="94"/>
        <v>0</v>
      </c>
      <c r="H70" s="23">
        <f t="shared" ca="1" si="95"/>
        <v>0</v>
      </c>
      <c r="I70" s="23">
        <f t="shared" ca="1" si="96"/>
        <v>0</v>
      </c>
      <c r="J70" s="23">
        <f t="shared" ca="1" si="97"/>
        <v>0</v>
      </c>
      <c r="K70" s="24">
        <f t="shared" ca="1" si="98"/>
        <v>0</v>
      </c>
      <c r="L70" s="23">
        <f ca="1">IF($D70="","",OFFSET(بيانات!$A$1,MATCH($D70,بيانات!$D:$D,0)-1,L$1))</f>
        <v>0</v>
      </c>
      <c r="M70" s="23">
        <f ca="1">IF($D70="","",OFFSET(بيانات!$A$1,MATCH($D70,بيانات!$D:$D,0)-1,M$1))</f>
        <v>0</v>
      </c>
      <c r="N70" s="23">
        <f ca="1">IF($D70="","",OFFSET(بيانات!$A$1,MATCH($D70,بيانات!$D:$D,0)-1,N$1))</f>
        <v>0</v>
      </c>
      <c r="O70" s="23">
        <f ca="1">IF($D70="","",OFFSET(بيانات!$A$1,MATCH($D70,بيانات!$D:$D,0)-1,O$1))</f>
        <v>0</v>
      </c>
      <c r="P70" s="23">
        <f ca="1">IF($D70="","",OFFSET(بيانات!$A$1,MATCH($D70,بيانات!$D:$D,0)-1,P$1))</f>
        <v>0</v>
      </c>
      <c r="Q70" s="24">
        <f t="shared" ca="1" si="99"/>
        <v>0</v>
      </c>
      <c r="R70" s="23">
        <f ca="1">IF($D70="","",OFFSET(بيانات!$A$1,MATCH($D70,بيانات!$D:$D,0)-1,R$1))</f>
        <v>0</v>
      </c>
      <c r="S70" s="23">
        <f ca="1">IF($D70="","",OFFSET(بيانات!$A$1,MATCH($D70,بيانات!$D:$D,0)-1,S$1))</f>
        <v>0</v>
      </c>
      <c r="T70" s="23">
        <f ca="1">IF($D70="","",OFFSET(بيانات!$A$1,MATCH($D70,بيانات!$D:$D,0)-1,T$1))</f>
        <v>0</v>
      </c>
      <c r="U70" s="23">
        <f ca="1">IF($D70="","",OFFSET(بيانات!$A$1,MATCH($D70,بيانات!$D:$D,0)-1,U$1))</f>
        <v>0</v>
      </c>
      <c r="V70" s="23">
        <f ca="1">IF($D70="","",OFFSET(بيانات!$A$1,MATCH($D70,بيانات!$D:$D,0)-1,V$1))</f>
        <v>0</v>
      </c>
      <c r="W70" s="23">
        <f ca="1">IF($D70="","",OFFSET(بيانات!$A$1,MATCH($D70,بيانات!$D:$D,0)-1,W$1))</f>
        <v>0</v>
      </c>
      <c r="X70" s="23">
        <f ca="1">IF($D70="","",OFFSET(بيانات!$A$1,MATCH($D70,بيانات!$D:$D,0)-1,X$1))</f>
        <v>0</v>
      </c>
      <c r="Y70" s="23">
        <f ca="1">IF($D70="","",OFFSET(بيانات!$A$1,MATCH($D70,بيانات!$D:$D,0)-1,Y$1))</f>
        <v>0</v>
      </c>
      <c r="Z70" s="23">
        <f ca="1">IF($D70="","",OFFSET(بيانات!$A$1,MATCH($D70,بيانات!$D:$D,0)-1,Z$1))</f>
        <v>0</v>
      </c>
      <c r="AA70" s="23">
        <f ca="1">IF($D70="","",OFFSET(بيانات!$A$1,MATCH($D70,بيانات!$D:$D,0)-1,AA$1))</f>
        <v>0</v>
      </c>
      <c r="AB70" s="23">
        <f ca="1">IF($D70="","",OFFSET(بيانات!$A$1,MATCH($D70,بيانات!$D:$D,0)-1,AB$1))</f>
        <v>0</v>
      </c>
      <c r="AC70" s="23">
        <f ca="1">IF($D70="","",OFFSET(بيانات!$A$1,MATCH($D70,بيانات!$D:$D,0)-1,AC$1))</f>
        <v>0</v>
      </c>
      <c r="AD70" s="23">
        <f ca="1">IF($D70="","",OFFSET(بيانات!$A$1,MATCH($D70,بيانات!$D:$D,0)-1,AD$1))</f>
        <v>0</v>
      </c>
      <c r="AE70" s="26">
        <f t="shared" ca="1" si="140"/>
        <v>0</v>
      </c>
      <c r="AF70" s="23">
        <f ca="1">IF($D70="","",OFFSET(بيانات!$A$1,MATCH($D70,بيانات!$D:$D,0)-1,AF$1))</f>
        <v>0</v>
      </c>
      <c r="AG70" s="23">
        <f t="shared" ca="1" si="141"/>
        <v>0</v>
      </c>
      <c r="AH70" s="23">
        <f ca="1">IF($D70="","",OFFSET(بيانات!$A$1,MATCH($D70,بيانات!$D:$D,0)-1,AH$1))</f>
        <v>0</v>
      </c>
      <c r="AI70" s="23">
        <f t="shared" ca="1" si="78"/>
        <v>0</v>
      </c>
      <c r="AJ70" s="27"/>
      <c r="AK70" s="23">
        <f t="shared" ca="1" si="142"/>
        <v>0</v>
      </c>
      <c r="AL70" s="24">
        <f t="shared" ca="1" si="147"/>
        <v>0</v>
      </c>
      <c r="AM70" s="29">
        <f t="shared" ca="1" si="143"/>
        <v>0</v>
      </c>
      <c r="AN70" s="29">
        <f t="shared" ca="1" si="148"/>
        <v>0</v>
      </c>
      <c r="AO70" s="29"/>
      <c r="AP70" s="23">
        <f ca="1">IF($D70="","",OFFSET(بيانات!$A$1,MATCH($D70,بيانات!$D:$D,0)-1,AP$1))</f>
        <v>0</v>
      </c>
      <c r="AQ70" s="37">
        <f t="shared" ca="1" si="149"/>
        <v>0</v>
      </c>
      <c r="AR70" s="40">
        <f t="shared" ca="1" si="150"/>
        <v>0</v>
      </c>
      <c r="AS70" s="29">
        <f t="shared" ca="1" si="79"/>
        <v>0</v>
      </c>
      <c r="AT70" s="29">
        <f t="shared" ca="1" si="80"/>
        <v>0</v>
      </c>
      <c r="AU70" s="29">
        <f t="shared" ca="1" si="81"/>
        <v>0</v>
      </c>
      <c r="AV70" s="29">
        <f t="shared" ca="1" si="151"/>
        <v>0</v>
      </c>
      <c r="AW70" s="29">
        <f t="shared" ca="1" si="152"/>
        <v>0</v>
      </c>
      <c r="AX70" s="29">
        <f t="shared" ca="1" si="82"/>
        <v>0</v>
      </c>
      <c r="AY70" s="29">
        <f t="shared" ca="1" si="83"/>
        <v>0</v>
      </c>
      <c r="AZ70" s="29">
        <f t="shared" ca="1" si="139"/>
        <v>0</v>
      </c>
      <c r="BA70" s="29">
        <f t="shared" ca="1" si="153"/>
        <v>0</v>
      </c>
      <c r="BB70" s="29">
        <f t="shared" ca="1" si="154"/>
        <v>0</v>
      </c>
      <c r="BC70" s="23">
        <f ca="1">IF($D70="","",OFFSET(بيانات!$A$1,MATCH($D70,بيانات!$D:$D,0)-1,BC$1))</f>
        <v>0</v>
      </c>
      <c r="BD70" s="23">
        <f ca="1">IF($D70="","",OFFSET(بيانات!$A$1,MATCH($D70,بيانات!$D:$D,0)-1,BD$1))</f>
        <v>0</v>
      </c>
      <c r="BE70" s="23">
        <f ca="1">IF($D70="","",OFFSET(بيانات!$A$1,MATCH($D70,بيانات!$D:$D,0)-1,BE$1))</f>
        <v>0</v>
      </c>
      <c r="BF70" s="23">
        <f ca="1">IF($D70="","",OFFSET(بيانات!$A$1,MATCH($D70,بيانات!$D:$D,0)-1,BF$1))</f>
        <v>0</v>
      </c>
      <c r="BG70" s="23">
        <f ca="1">IF($D70="","",OFFSET(بيانات!$A$1,MATCH($D70,بيانات!$D:$D,0)-1,BG$1))</f>
        <v>0</v>
      </c>
      <c r="BH70" s="23"/>
      <c r="BI70" s="23">
        <f ca="1">IF($D70="","",OFFSET(بيانات!$A$1,MATCH($D70,بيانات!$D:$D,0)-1,BI$1))</f>
        <v>0</v>
      </c>
      <c r="BJ70" s="26">
        <f ca="1">IF($D70="","",OFFSET(بيانات!$A$1,MATCH($D70,بيانات!$D:$D,0)-1,BJ$1))</f>
        <v>0</v>
      </c>
      <c r="BK70" s="26">
        <f ca="1">IF($D70="","",OFFSET(بيانات!$A$1,MATCH($D70,بيانات!$D:$D,0)-1,BK$1))</f>
        <v>0</v>
      </c>
      <c r="BL70" s="26">
        <f ca="1">IF($D70="","",OFFSET(بيانات!$A$1,MATCH($D70,بيانات!$D:$D,0)-1,BL$1))</f>
        <v>0</v>
      </c>
      <c r="BM70" s="26">
        <f ca="1">IF($D70="","",OFFSET(بيانات!$A$1,MATCH($D70,بيانات!$D:$D,0)-1,BM$1))</f>
        <v>0</v>
      </c>
      <c r="BN70" s="26">
        <f ca="1">IF($D70="","",OFFSET(بيانات!$A$1,MATCH($D70,بيانات!$D:$D,0)-1,BN$1))</f>
        <v>0</v>
      </c>
      <c r="BO70" s="26">
        <f ca="1">IF($D70="","",OFFSET(بيانات!$A$1,MATCH($D70,بيانات!$D:$D,0)-1,BO$1))</f>
        <v>0</v>
      </c>
      <c r="BP70" s="26">
        <f ca="1">IF($D70="","",OFFSET(بيانات!$A$1,MATCH($D70,بيانات!$D:$D,0)-1,BP$1))</f>
        <v>0</v>
      </c>
      <c r="BQ70" s="26">
        <f ca="1">IF($D70="","",OFFSET(بيانات!$A$1,MATCH($D70,بيانات!$D:$D,0)-1,BQ$1))</f>
        <v>0</v>
      </c>
      <c r="BR70" s="26">
        <f ca="1">IF($D70="","",OFFSET(بيانات!$A$1,MATCH($D70,بيانات!$D:$D,0)-1,BR$1))</f>
        <v>0</v>
      </c>
      <c r="BS70" s="29">
        <f t="shared" ca="1" si="155"/>
        <v>0</v>
      </c>
      <c r="BT70" s="31"/>
      <c r="BU70" s="23">
        <f ca="1">IF($D70="","",OFFSET(بيانات!$A$1,MATCH($D70,بيانات!$D:$D,0)-1,BU$1))</f>
        <v>0</v>
      </c>
      <c r="BV70" s="29">
        <f t="shared" ref="BV70:BV75" ca="1" si="157">ROUND(SUM(BJ70:BQ70)*1%,2)</f>
        <v>0</v>
      </c>
      <c r="BW70" s="38"/>
      <c r="BX70" s="31">
        <f t="shared" ca="1" si="144"/>
        <v>0</v>
      </c>
      <c r="BY70" s="31">
        <f t="shared" ca="1" si="85"/>
        <v>0</v>
      </c>
      <c r="BZ70" s="32">
        <f t="shared" ca="1" si="86"/>
        <v>0</v>
      </c>
      <c r="CA70" s="32">
        <f t="shared" ca="1" si="87"/>
        <v>0</v>
      </c>
      <c r="CB70" s="33" t="str">
        <f t="shared" si="88"/>
        <v>ايمان المرسى عثمان مرسى</v>
      </c>
      <c r="CC70" s="34"/>
      <c r="CD70" s="82">
        <f t="shared" si="145"/>
        <v>34</v>
      </c>
      <c r="CF70" s="36">
        <f t="shared" ca="1" si="89"/>
        <v>0</v>
      </c>
      <c r="CG70" s="35">
        <v>30</v>
      </c>
      <c r="CH70" s="36">
        <f t="shared" ca="1" si="156"/>
        <v>0</v>
      </c>
      <c r="CI70" s="35">
        <v>0</v>
      </c>
      <c r="CJ70" s="35">
        <f t="shared" ca="1" si="90"/>
        <v>0</v>
      </c>
      <c r="CK70" s="36">
        <f t="shared" ca="1" si="91"/>
        <v>0</v>
      </c>
      <c r="CL70" s="35">
        <v>0</v>
      </c>
      <c r="CM70" s="35">
        <f t="shared" ca="1" si="92"/>
        <v>0</v>
      </c>
      <c r="CN70" s="35">
        <f t="shared" ca="1" si="93"/>
        <v>0</v>
      </c>
    </row>
    <row r="71" spans="1:102" s="35" customFormat="1" ht="30.75" customHeight="1">
      <c r="B71" s="86" t="str">
        <f>IF(ROW($A64)&gt;MAX(بيانات!$A:$A),"",INDEX(بيانات!$D:$D,MATCH(ROW($A64),بيانات!$A:$A,0)))</f>
        <v/>
      </c>
      <c r="C71" s="76">
        <f ca="1">IF($D71="","",OFFSET(بيانات!$A$1,MATCH($D71,بيانات!$D:$D,0)-1,2))</f>
        <v>50</v>
      </c>
      <c r="D71" s="84" t="s">
        <v>106</v>
      </c>
      <c r="E71" s="87">
        <f>IF($D71="","",MAX($E$9:$E70)+1)</f>
        <v>35</v>
      </c>
      <c r="F71" s="23">
        <f ca="1">IF($D71="","",OFFSET(بيانات!$A$1,MATCH($D71,بيانات!$D:$D,0)-1,F$1))</f>
        <v>0</v>
      </c>
      <c r="G71" s="23">
        <f t="shared" ca="1" si="94"/>
        <v>0</v>
      </c>
      <c r="H71" s="23">
        <f t="shared" ca="1" si="95"/>
        <v>0</v>
      </c>
      <c r="I71" s="23">
        <f t="shared" ca="1" si="96"/>
        <v>0</v>
      </c>
      <c r="J71" s="23">
        <f t="shared" ca="1" si="97"/>
        <v>0</v>
      </c>
      <c r="K71" s="24">
        <f t="shared" ca="1" si="98"/>
        <v>0</v>
      </c>
      <c r="L71" s="23">
        <f ca="1">IF($D71="","",OFFSET(بيانات!$A$1,MATCH($D71,بيانات!$D:$D,0)-1,L$1))</f>
        <v>0</v>
      </c>
      <c r="M71" s="23">
        <f ca="1">IF($D71="","",OFFSET(بيانات!$A$1,MATCH($D71,بيانات!$D:$D,0)-1,M$1))</f>
        <v>0</v>
      </c>
      <c r="N71" s="23">
        <f ca="1">IF($D71="","",OFFSET(بيانات!$A$1,MATCH($D71,بيانات!$D:$D,0)-1,N$1))</f>
        <v>0</v>
      </c>
      <c r="O71" s="23">
        <f ca="1">IF($D71="","",OFFSET(بيانات!$A$1,MATCH($D71,بيانات!$D:$D,0)-1,O$1))</f>
        <v>0</v>
      </c>
      <c r="P71" s="23">
        <f ca="1">IF($D71="","",OFFSET(بيانات!$A$1,MATCH($D71,بيانات!$D:$D,0)-1,P$1))</f>
        <v>0</v>
      </c>
      <c r="Q71" s="24">
        <f t="shared" ca="1" si="99"/>
        <v>0</v>
      </c>
      <c r="R71" s="23">
        <f ca="1">IF($D71="","",OFFSET(بيانات!$A$1,MATCH($D71,بيانات!$D:$D,0)-1,R$1))</f>
        <v>0</v>
      </c>
      <c r="S71" s="23">
        <f ca="1">IF($D71="","",OFFSET(بيانات!$A$1,MATCH($D71,بيانات!$D:$D,0)-1,S$1))</f>
        <v>0</v>
      </c>
      <c r="T71" s="23">
        <f ca="1">IF($D71="","",OFFSET(بيانات!$A$1,MATCH($D71,بيانات!$D:$D,0)-1,T$1))</f>
        <v>0</v>
      </c>
      <c r="U71" s="23">
        <f ca="1">IF($D71="","",OFFSET(بيانات!$A$1,MATCH($D71,بيانات!$D:$D,0)-1,U$1))</f>
        <v>0</v>
      </c>
      <c r="V71" s="23">
        <f ca="1">IF($D71="","",OFFSET(بيانات!$A$1,MATCH($D71,بيانات!$D:$D,0)-1,V$1))</f>
        <v>0</v>
      </c>
      <c r="W71" s="23">
        <f ca="1">IF($D71="","",OFFSET(بيانات!$A$1,MATCH($D71,بيانات!$D:$D,0)-1,W$1))</f>
        <v>0</v>
      </c>
      <c r="X71" s="23">
        <f ca="1">IF($D71="","",OFFSET(بيانات!$A$1,MATCH($D71,بيانات!$D:$D,0)-1,X$1))</f>
        <v>0</v>
      </c>
      <c r="Y71" s="23">
        <f ca="1">IF($D71="","",OFFSET(بيانات!$A$1,MATCH($D71,بيانات!$D:$D,0)-1,Y$1))</f>
        <v>0</v>
      </c>
      <c r="Z71" s="23">
        <f ca="1">IF($D71="","",OFFSET(بيانات!$A$1,MATCH($D71,بيانات!$D:$D,0)-1,Z$1))</f>
        <v>0</v>
      </c>
      <c r="AA71" s="23">
        <f ca="1">IF($D71="","",OFFSET(بيانات!$A$1,MATCH($D71,بيانات!$D:$D,0)-1,AA$1))</f>
        <v>0</v>
      </c>
      <c r="AB71" s="23">
        <f ca="1">IF($D71="","",OFFSET(بيانات!$A$1,MATCH($D71,بيانات!$D:$D,0)-1,AB$1))</f>
        <v>0</v>
      </c>
      <c r="AC71" s="23">
        <f ca="1">IF($D71="","",OFFSET(بيانات!$A$1,MATCH($D71,بيانات!$D:$D,0)-1,AC$1))</f>
        <v>0</v>
      </c>
      <c r="AD71" s="23">
        <f ca="1">IF($D71="","",OFFSET(بيانات!$A$1,MATCH($D71,بيانات!$D:$D,0)-1,AD$1))</f>
        <v>0</v>
      </c>
      <c r="AE71" s="26">
        <f t="shared" ca="1" si="140"/>
        <v>0</v>
      </c>
      <c r="AF71" s="23">
        <f ca="1">IF($D71="","",OFFSET(بيانات!$A$1,MATCH($D71,بيانات!$D:$D,0)-1,AF$1))</f>
        <v>0</v>
      </c>
      <c r="AG71" s="23">
        <f t="shared" ca="1" si="141"/>
        <v>0</v>
      </c>
      <c r="AH71" s="23">
        <f ca="1">IF($D71="","",OFFSET(بيانات!$A$1,MATCH($D71,بيانات!$D:$D,0)-1,AH$1))</f>
        <v>0</v>
      </c>
      <c r="AI71" s="23">
        <f t="shared" ca="1" si="78"/>
        <v>0</v>
      </c>
      <c r="AJ71" s="27"/>
      <c r="AK71" s="23">
        <f t="shared" ca="1" si="142"/>
        <v>0</v>
      </c>
      <c r="AL71" s="24">
        <f t="shared" ca="1" si="147"/>
        <v>0</v>
      </c>
      <c r="AM71" s="29">
        <f t="shared" ca="1" si="143"/>
        <v>0</v>
      </c>
      <c r="AN71" s="29">
        <f t="shared" ca="1" si="148"/>
        <v>0</v>
      </c>
      <c r="AO71" s="29"/>
      <c r="AP71" s="23">
        <f ca="1">IF($D71="","",OFFSET(بيانات!$A$1,MATCH($D71,بيانات!$D:$D,0)-1,AP$1))</f>
        <v>0</v>
      </c>
      <c r="AQ71" s="37">
        <f t="shared" ca="1" si="149"/>
        <v>0</v>
      </c>
      <c r="AR71" s="40">
        <f t="shared" ca="1" si="150"/>
        <v>0</v>
      </c>
      <c r="AS71" s="29">
        <f t="shared" ca="1" si="79"/>
        <v>0</v>
      </c>
      <c r="AT71" s="29">
        <f t="shared" ca="1" si="80"/>
        <v>0</v>
      </c>
      <c r="AU71" s="29">
        <f t="shared" ca="1" si="81"/>
        <v>0</v>
      </c>
      <c r="AV71" s="29">
        <f t="shared" ca="1" si="151"/>
        <v>0</v>
      </c>
      <c r="AW71" s="29">
        <f t="shared" ca="1" si="152"/>
        <v>0</v>
      </c>
      <c r="AX71" s="29">
        <f t="shared" ca="1" si="82"/>
        <v>0</v>
      </c>
      <c r="AY71" s="29">
        <f t="shared" ca="1" si="83"/>
        <v>0</v>
      </c>
      <c r="AZ71" s="29">
        <f t="shared" ca="1" si="139"/>
        <v>0</v>
      </c>
      <c r="BA71" s="29">
        <f t="shared" ca="1" si="153"/>
        <v>0</v>
      </c>
      <c r="BB71" s="29">
        <f t="shared" ca="1" si="154"/>
        <v>0</v>
      </c>
      <c r="BC71" s="23">
        <f ca="1">IF($D71="","",OFFSET(بيانات!$A$1,MATCH($D71,بيانات!$D:$D,0)-1,BC$1))</f>
        <v>0</v>
      </c>
      <c r="BD71" s="23">
        <f ca="1">IF($D71="","",OFFSET(بيانات!$A$1,MATCH($D71,بيانات!$D:$D,0)-1,BD$1))</f>
        <v>0</v>
      </c>
      <c r="BE71" s="23">
        <f ca="1">IF($D71="","",OFFSET(بيانات!$A$1,MATCH($D71,بيانات!$D:$D,0)-1,BE$1))</f>
        <v>0</v>
      </c>
      <c r="BF71" s="23">
        <f ca="1">IF($D71="","",OFFSET(بيانات!$A$1,MATCH($D71,بيانات!$D:$D,0)-1,BF$1))</f>
        <v>0</v>
      </c>
      <c r="BG71" s="23">
        <f ca="1">IF($D71="","",OFFSET(بيانات!$A$1,MATCH($D71,بيانات!$D:$D,0)-1,BG$1))</f>
        <v>0</v>
      </c>
      <c r="BH71" s="23"/>
      <c r="BI71" s="23">
        <f ca="1">IF($D71="","",OFFSET(بيانات!$A$1,MATCH($D71,بيانات!$D:$D,0)-1,BI$1))</f>
        <v>0</v>
      </c>
      <c r="BJ71" s="26">
        <f ca="1">IF($D71="","",OFFSET(بيانات!$A$1,MATCH($D71,بيانات!$D:$D,0)-1,BJ$1))</f>
        <v>0</v>
      </c>
      <c r="BK71" s="26">
        <f ca="1">IF($D71="","",OFFSET(بيانات!$A$1,MATCH($D71,بيانات!$D:$D,0)-1,BK$1))</f>
        <v>0</v>
      </c>
      <c r="BL71" s="26">
        <f ca="1">IF($D71="","",OFFSET(بيانات!$A$1,MATCH($D71,بيانات!$D:$D,0)-1,BL$1))</f>
        <v>0</v>
      </c>
      <c r="BM71" s="26">
        <f ca="1">IF($D71="","",OFFSET(بيانات!$A$1,MATCH($D71,بيانات!$D:$D,0)-1,BM$1))</f>
        <v>0</v>
      </c>
      <c r="BN71" s="26">
        <f ca="1">IF($D71="","",OFFSET(بيانات!$A$1,MATCH($D71,بيانات!$D:$D,0)-1,BN$1))</f>
        <v>0</v>
      </c>
      <c r="BO71" s="26">
        <f ca="1">IF($D71="","",OFFSET(بيانات!$A$1,MATCH($D71,بيانات!$D:$D,0)-1,BO$1))</f>
        <v>0</v>
      </c>
      <c r="BP71" s="26">
        <f ca="1">IF($D71="","",OFFSET(بيانات!$A$1,MATCH($D71,بيانات!$D:$D,0)-1,BP$1))</f>
        <v>0</v>
      </c>
      <c r="BQ71" s="26">
        <f ca="1">IF($D71="","",OFFSET(بيانات!$A$1,MATCH($D71,بيانات!$D:$D,0)-1,BQ$1))</f>
        <v>0</v>
      </c>
      <c r="BR71" s="26">
        <f ca="1">IF($D71="","",OFFSET(بيانات!$A$1,MATCH($D71,بيانات!$D:$D,0)-1,BR$1))</f>
        <v>0</v>
      </c>
      <c r="BS71" s="29">
        <f t="shared" ca="1" si="155"/>
        <v>0</v>
      </c>
      <c r="BT71" s="31"/>
      <c r="BU71" s="23">
        <f ca="1">IF($D71="","",OFFSET(بيانات!$A$1,MATCH($D71,بيانات!$D:$D,0)-1,BU$1))</f>
        <v>0</v>
      </c>
      <c r="BV71" s="29">
        <f t="shared" ca="1" si="157"/>
        <v>0</v>
      </c>
      <c r="BW71" s="38"/>
      <c r="BX71" s="31">
        <f t="shared" ca="1" si="144"/>
        <v>0</v>
      </c>
      <c r="BY71" s="31">
        <f t="shared" ca="1" si="85"/>
        <v>0</v>
      </c>
      <c r="BZ71" s="32">
        <f t="shared" ca="1" si="86"/>
        <v>0</v>
      </c>
      <c r="CA71" s="32">
        <f t="shared" ca="1" si="87"/>
        <v>0</v>
      </c>
      <c r="CB71" s="33" t="str">
        <f t="shared" si="88"/>
        <v>ايمان محمد موسى</v>
      </c>
      <c r="CC71" s="34"/>
      <c r="CD71" s="82">
        <f t="shared" si="145"/>
        <v>35</v>
      </c>
      <c r="CF71" s="36">
        <f t="shared" ca="1" si="89"/>
        <v>0</v>
      </c>
      <c r="CG71" s="35">
        <v>30</v>
      </c>
      <c r="CH71" s="36">
        <f t="shared" ca="1" si="156"/>
        <v>0</v>
      </c>
      <c r="CI71" s="35">
        <v>0</v>
      </c>
      <c r="CJ71" s="35">
        <f t="shared" ca="1" si="90"/>
        <v>0</v>
      </c>
      <c r="CK71" s="36">
        <f t="shared" ca="1" si="91"/>
        <v>0</v>
      </c>
      <c r="CL71" s="35">
        <v>0</v>
      </c>
      <c r="CM71" s="35">
        <f t="shared" ca="1" si="92"/>
        <v>0</v>
      </c>
      <c r="CN71" s="35">
        <f t="shared" ca="1" si="93"/>
        <v>0</v>
      </c>
    </row>
    <row r="72" spans="1:102" s="35" customFormat="1" ht="30.95" customHeight="1">
      <c r="B72" s="86" t="str">
        <f>IF(ROW($A65)&gt;MAX(بيانات!$A:$A),"",INDEX(بيانات!$D:$D,MATCH(ROW($A65),بيانات!$A:$A,0)))</f>
        <v/>
      </c>
      <c r="C72" s="76">
        <f ca="1">IF($D72="","",OFFSET(بيانات!$A$1,MATCH($D72,بيانات!$D:$D,0)-1,2))</f>
        <v>48</v>
      </c>
      <c r="D72" s="84" t="s">
        <v>104</v>
      </c>
      <c r="E72" s="87">
        <f>IF($D72="","",MAX($E$9:$E71)+1)</f>
        <v>36</v>
      </c>
      <c r="F72" s="23">
        <f ca="1">IF($D72="","",OFFSET(بيانات!$A$1,MATCH($D72,بيانات!$D:$D,0)-1,F$1))</f>
        <v>0</v>
      </c>
      <c r="G72" s="23">
        <f t="shared" ca="1" si="94"/>
        <v>0</v>
      </c>
      <c r="H72" s="23">
        <f t="shared" ca="1" si="95"/>
        <v>0</v>
      </c>
      <c r="I72" s="23">
        <f t="shared" ca="1" si="96"/>
        <v>0</v>
      </c>
      <c r="J72" s="23">
        <f t="shared" ca="1" si="97"/>
        <v>0</v>
      </c>
      <c r="K72" s="24">
        <f t="shared" ca="1" si="98"/>
        <v>0</v>
      </c>
      <c r="L72" s="23">
        <f ca="1">IF($D72="","",OFFSET(بيانات!$A$1,MATCH($D72,بيانات!$D:$D,0)-1,L$1))</f>
        <v>0</v>
      </c>
      <c r="M72" s="23">
        <f ca="1">IF($D72="","",OFFSET(بيانات!$A$1,MATCH($D72,بيانات!$D:$D,0)-1,M$1))</f>
        <v>0</v>
      </c>
      <c r="N72" s="23">
        <f ca="1">IF($D72="","",OFFSET(بيانات!$A$1,MATCH($D72,بيانات!$D:$D,0)-1,N$1))</f>
        <v>0</v>
      </c>
      <c r="O72" s="23">
        <f ca="1">IF($D72="","",OFFSET(بيانات!$A$1,MATCH($D72,بيانات!$D:$D,0)-1,O$1))</f>
        <v>0</v>
      </c>
      <c r="P72" s="23">
        <f ca="1">IF($D72="","",OFFSET(بيانات!$A$1,MATCH($D72,بيانات!$D:$D,0)-1,P$1))</f>
        <v>0</v>
      </c>
      <c r="Q72" s="24">
        <f t="shared" ca="1" si="99"/>
        <v>0</v>
      </c>
      <c r="R72" s="23">
        <f ca="1">IF($D72="","",OFFSET(بيانات!$A$1,MATCH($D72,بيانات!$D:$D,0)-1,R$1))</f>
        <v>0</v>
      </c>
      <c r="S72" s="23">
        <f ca="1">IF($D72="","",OFFSET(بيانات!$A$1,MATCH($D72,بيانات!$D:$D,0)-1,S$1))</f>
        <v>0</v>
      </c>
      <c r="T72" s="23">
        <f ca="1">IF($D72="","",OFFSET(بيانات!$A$1,MATCH($D72,بيانات!$D:$D,0)-1,T$1))</f>
        <v>0</v>
      </c>
      <c r="U72" s="23">
        <f ca="1">IF($D72="","",OFFSET(بيانات!$A$1,MATCH($D72,بيانات!$D:$D,0)-1,U$1))</f>
        <v>0</v>
      </c>
      <c r="V72" s="23">
        <f ca="1">IF($D72="","",OFFSET(بيانات!$A$1,MATCH($D72,بيانات!$D:$D,0)-1,V$1))</f>
        <v>0</v>
      </c>
      <c r="W72" s="23">
        <f ca="1">IF($D72="","",OFFSET(بيانات!$A$1,MATCH($D72,بيانات!$D:$D,0)-1,W$1))</f>
        <v>0</v>
      </c>
      <c r="X72" s="23">
        <f ca="1">IF($D72="","",OFFSET(بيانات!$A$1,MATCH($D72,بيانات!$D:$D,0)-1,X$1))</f>
        <v>0</v>
      </c>
      <c r="Y72" s="23">
        <f ca="1">IF($D72="","",OFFSET(بيانات!$A$1,MATCH($D72,بيانات!$D:$D,0)-1,Y$1))</f>
        <v>0</v>
      </c>
      <c r="Z72" s="23">
        <f ca="1">IF($D72="","",OFFSET(بيانات!$A$1,MATCH($D72,بيانات!$D:$D,0)-1,Z$1))</f>
        <v>0</v>
      </c>
      <c r="AA72" s="23">
        <f ca="1">IF($D72="","",OFFSET(بيانات!$A$1,MATCH($D72,بيانات!$D:$D,0)-1,AA$1))</f>
        <v>0</v>
      </c>
      <c r="AB72" s="23">
        <f ca="1">IF($D72="","",OFFSET(بيانات!$A$1,MATCH($D72,بيانات!$D:$D,0)-1,AB$1))</f>
        <v>0</v>
      </c>
      <c r="AC72" s="23">
        <f ca="1">IF($D72="","",OFFSET(بيانات!$A$1,MATCH($D72,بيانات!$D:$D,0)-1,AC$1))</f>
        <v>0</v>
      </c>
      <c r="AD72" s="23">
        <f ca="1">IF($D72="","",OFFSET(بيانات!$A$1,MATCH($D72,بيانات!$D:$D,0)-1,AD$1))</f>
        <v>0</v>
      </c>
      <c r="AE72" s="26">
        <f t="shared" ca="1" si="140"/>
        <v>0</v>
      </c>
      <c r="AF72" s="23">
        <f ca="1">IF($D72="","",OFFSET(بيانات!$A$1,MATCH($D72,بيانات!$D:$D,0)-1,AF$1))</f>
        <v>0</v>
      </c>
      <c r="AG72" s="23">
        <f t="shared" ca="1" si="141"/>
        <v>0</v>
      </c>
      <c r="AH72" s="23">
        <f ca="1">IF($D72="","",OFFSET(بيانات!$A$1,MATCH($D72,بيانات!$D:$D,0)-1,AH$1))</f>
        <v>0</v>
      </c>
      <c r="AI72" s="23">
        <f t="shared" ca="1" si="78"/>
        <v>0</v>
      </c>
      <c r="AJ72" s="27"/>
      <c r="AK72" s="23">
        <f t="shared" ca="1" si="142"/>
        <v>0</v>
      </c>
      <c r="AL72" s="24">
        <f t="shared" ca="1" si="147"/>
        <v>0</v>
      </c>
      <c r="AM72" s="29">
        <f t="shared" ca="1" si="143"/>
        <v>0</v>
      </c>
      <c r="AN72" s="29">
        <f t="shared" ca="1" si="148"/>
        <v>0</v>
      </c>
      <c r="AO72" s="29"/>
      <c r="AP72" s="23">
        <f ca="1">IF($D72="","",OFFSET(بيانات!$A$1,MATCH($D72,بيانات!$D:$D,0)-1,AP$1))</f>
        <v>0</v>
      </c>
      <c r="AQ72" s="37">
        <f t="shared" ca="1" si="149"/>
        <v>0</v>
      </c>
      <c r="AR72" s="40">
        <f t="shared" ca="1" si="150"/>
        <v>0</v>
      </c>
      <c r="AS72" s="29">
        <f t="shared" ca="1" si="79"/>
        <v>0</v>
      </c>
      <c r="AT72" s="29">
        <f t="shared" ca="1" si="80"/>
        <v>0</v>
      </c>
      <c r="AU72" s="29">
        <f t="shared" ca="1" si="81"/>
        <v>0</v>
      </c>
      <c r="AV72" s="29">
        <f t="shared" ca="1" si="151"/>
        <v>0</v>
      </c>
      <c r="AW72" s="29">
        <f t="shared" ca="1" si="152"/>
        <v>0</v>
      </c>
      <c r="AX72" s="29">
        <f t="shared" ca="1" si="82"/>
        <v>0</v>
      </c>
      <c r="AY72" s="29">
        <f t="shared" ca="1" si="83"/>
        <v>0</v>
      </c>
      <c r="AZ72" s="29">
        <f t="shared" ca="1" si="139"/>
        <v>0</v>
      </c>
      <c r="BA72" s="29">
        <f t="shared" ca="1" si="153"/>
        <v>0</v>
      </c>
      <c r="BB72" s="29">
        <f t="shared" ca="1" si="154"/>
        <v>0</v>
      </c>
      <c r="BC72" s="23">
        <f ca="1">IF($D72="","",OFFSET(بيانات!$A$1,MATCH($D72,بيانات!$D:$D,0)-1,BC$1))</f>
        <v>0</v>
      </c>
      <c r="BD72" s="23">
        <f ca="1">IF($D72="","",OFFSET(بيانات!$A$1,MATCH($D72,بيانات!$D:$D,0)-1,BD$1))</f>
        <v>0</v>
      </c>
      <c r="BE72" s="23">
        <f ca="1">IF($D72="","",OFFSET(بيانات!$A$1,MATCH($D72,بيانات!$D:$D,0)-1,BE$1))</f>
        <v>0</v>
      </c>
      <c r="BF72" s="23">
        <f ca="1">IF($D72="","",OFFSET(بيانات!$A$1,MATCH($D72,بيانات!$D:$D,0)-1,BF$1))</f>
        <v>0</v>
      </c>
      <c r="BG72" s="23">
        <f ca="1">IF($D72="","",OFFSET(بيانات!$A$1,MATCH($D72,بيانات!$D:$D,0)-1,BG$1))</f>
        <v>0</v>
      </c>
      <c r="BH72" s="23"/>
      <c r="BI72" s="23">
        <f ca="1">IF($D72="","",OFFSET(بيانات!$A$1,MATCH($D72,بيانات!$D:$D,0)-1,BI$1))</f>
        <v>0</v>
      </c>
      <c r="BJ72" s="26">
        <f ca="1">IF($D72="","",OFFSET(بيانات!$A$1,MATCH($D72,بيانات!$D:$D,0)-1,BJ$1))</f>
        <v>0</v>
      </c>
      <c r="BK72" s="26">
        <f ca="1">IF($D72="","",OFFSET(بيانات!$A$1,MATCH($D72,بيانات!$D:$D,0)-1,BK$1))</f>
        <v>0</v>
      </c>
      <c r="BL72" s="26">
        <f ca="1">IF($D72="","",OFFSET(بيانات!$A$1,MATCH($D72,بيانات!$D:$D,0)-1,BL$1))</f>
        <v>0</v>
      </c>
      <c r="BM72" s="26">
        <f ca="1">IF($D72="","",OFFSET(بيانات!$A$1,MATCH($D72,بيانات!$D:$D,0)-1,BM$1))</f>
        <v>0</v>
      </c>
      <c r="BN72" s="26">
        <f ca="1">IF($D72="","",OFFSET(بيانات!$A$1,MATCH($D72,بيانات!$D:$D,0)-1,BN$1))</f>
        <v>0</v>
      </c>
      <c r="BO72" s="26">
        <f ca="1">IF($D72="","",OFFSET(بيانات!$A$1,MATCH($D72,بيانات!$D:$D,0)-1,BO$1))</f>
        <v>0</v>
      </c>
      <c r="BP72" s="26">
        <f ca="1">IF($D72="","",OFFSET(بيانات!$A$1,MATCH($D72,بيانات!$D:$D,0)-1,BP$1))</f>
        <v>0</v>
      </c>
      <c r="BQ72" s="26">
        <f ca="1">IF($D72="","",OFFSET(بيانات!$A$1,MATCH($D72,بيانات!$D:$D,0)-1,BQ$1))</f>
        <v>0</v>
      </c>
      <c r="BR72" s="26">
        <f ca="1">IF($D72="","",OFFSET(بيانات!$A$1,MATCH($D72,بيانات!$D:$D,0)-1,BR$1))</f>
        <v>0</v>
      </c>
      <c r="BS72" s="29">
        <f t="shared" ca="1" si="155"/>
        <v>0</v>
      </c>
      <c r="BT72" s="31"/>
      <c r="BU72" s="23">
        <f ca="1">IF($D72="","",OFFSET(بيانات!$A$1,MATCH($D72,بيانات!$D:$D,0)-1,BU$1))</f>
        <v>0</v>
      </c>
      <c r="BV72" s="29">
        <f t="shared" ca="1" si="157"/>
        <v>0</v>
      </c>
      <c r="BW72" s="38"/>
      <c r="BX72" s="31">
        <f t="shared" ca="1" si="144"/>
        <v>0</v>
      </c>
      <c r="BY72" s="31">
        <f t="shared" ca="1" si="85"/>
        <v>0</v>
      </c>
      <c r="BZ72" s="32">
        <f t="shared" ca="1" si="86"/>
        <v>0</v>
      </c>
      <c r="CA72" s="32">
        <f t="shared" ca="1" si="87"/>
        <v>0</v>
      </c>
      <c r="CB72" s="33" t="str">
        <f t="shared" si="88"/>
        <v>ايناس نبيل محمد عطوة</v>
      </c>
      <c r="CC72" s="34"/>
      <c r="CD72" s="82">
        <f t="shared" si="145"/>
        <v>36</v>
      </c>
      <c r="CF72" s="36">
        <f t="shared" ca="1" si="89"/>
        <v>0</v>
      </c>
      <c r="CG72" s="35">
        <v>30</v>
      </c>
      <c r="CH72" s="36">
        <f t="shared" ca="1" si="156"/>
        <v>0</v>
      </c>
      <c r="CI72" s="35">
        <v>0</v>
      </c>
      <c r="CJ72" s="35">
        <f t="shared" ca="1" si="90"/>
        <v>0</v>
      </c>
      <c r="CK72" s="36">
        <f t="shared" ca="1" si="91"/>
        <v>0</v>
      </c>
      <c r="CL72" s="35">
        <v>0</v>
      </c>
      <c r="CM72" s="35">
        <f t="shared" ca="1" si="92"/>
        <v>0</v>
      </c>
      <c r="CN72" s="35">
        <f t="shared" ca="1" si="93"/>
        <v>0</v>
      </c>
    </row>
    <row r="73" spans="1:102" s="35" customFormat="1" ht="30.95" customHeight="1">
      <c r="B73" s="86" t="str">
        <f>IF(ROW($A66)&gt;MAX(بيانات!$A:$A),"",INDEX(بيانات!$D:$D,MATCH(ROW($A66),بيانات!$A:$A,0)))</f>
        <v/>
      </c>
      <c r="C73" s="76">
        <f ca="1">IF($D73="","",OFFSET(بيانات!$A$1,MATCH($D73,بيانات!$D:$D,0)-1,2))</f>
        <v>75</v>
      </c>
      <c r="D73" s="84" t="s">
        <v>132</v>
      </c>
      <c r="E73" s="87">
        <f>IF($D73="","",MAX($E$9:$E72)+1)</f>
        <v>37</v>
      </c>
      <c r="F73" s="23">
        <f ca="1">IF($D73="","",OFFSET(بيانات!$A$1,MATCH($D73,بيانات!$D:$D,0)-1,F$1))</f>
        <v>0</v>
      </c>
      <c r="G73" s="23">
        <f t="shared" ca="1" si="94"/>
        <v>0</v>
      </c>
      <c r="H73" s="23">
        <f t="shared" ca="1" si="95"/>
        <v>0</v>
      </c>
      <c r="I73" s="23">
        <f t="shared" ca="1" si="96"/>
        <v>0</v>
      </c>
      <c r="J73" s="23">
        <f t="shared" ca="1" si="97"/>
        <v>0</v>
      </c>
      <c r="K73" s="24">
        <f t="shared" ca="1" si="98"/>
        <v>0</v>
      </c>
      <c r="L73" s="23">
        <f ca="1">IF($D73="","",OFFSET(بيانات!$A$1,MATCH($D73,بيانات!$D:$D,0)-1,L$1))</f>
        <v>0</v>
      </c>
      <c r="M73" s="23">
        <f ca="1">IF($D73="","",OFFSET(بيانات!$A$1,MATCH($D73,بيانات!$D:$D,0)-1,M$1))</f>
        <v>0</v>
      </c>
      <c r="N73" s="23">
        <f ca="1">IF($D73="","",OFFSET(بيانات!$A$1,MATCH($D73,بيانات!$D:$D,0)-1,N$1))</f>
        <v>0</v>
      </c>
      <c r="O73" s="23">
        <f ca="1">IF($D73="","",OFFSET(بيانات!$A$1,MATCH($D73,بيانات!$D:$D,0)-1,O$1))</f>
        <v>0</v>
      </c>
      <c r="P73" s="23">
        <f ca="1">IF($D73="","",OFFSET(بيانات!$A$1,MATCH($D73,بيانات!$D:$D,0)-1,P$1))</f>
        <v>0</v>
      </c>
      <c r="Q73" s="24">
        <f t="shared" ca="1" si="99"/>
        <v>0</v>
      </c>
      <c r="R73" s="23">
        <f ca="1">IF($D73="","",OFFSET(بيانات!$A$1,MATCH($D73,بيانات!$D:$D,0)-1,R$1))</f>
        <v>0</v>
      </c>
      <c r="S73" s="23">
        <f ca="1">IF($D73="","",OFFSET(بيانات!$A$1,MATCH($D73,بيانات!$D:$D,0)-1,S$1))</f>
        <v>0</v>
      </c>
      <c r="T73" s="23">
        <f ca="1">IF($D73="","",OFFSET(بيانات!$A$1,MATCH($D73,بيانات!$D:$D,0)-1,T$1))</f>
        <v>0</v>
      </c>
      <c r="U73" s="23">
        <f ca="1">IF($D73="","",OFFSET(بيانات!$A$1,MATCH($D73,بيانات!$D:$D,0)-1,U$1))</f>
        <v>0</v>
      </c>
      <c r="V73" s="23">
        <f ca="1">IF($D73="","",OFFSET(بيانات!$A$1,MATCH($D73,بيانات!$D:$D,0)-1,V$1))</f>
        <v>0</v>
      </c>
      <c r="W73" s="23">
        <f ca="1">IF($D73="","",OFFSET(بيانات!$A$1,MATCH($D73,بيانات!$D:$D,0)-1,W$1))</f>
        <v>0</v>
      </c>
      <c r="X73" s="23">
        <f ca="1">IF($D73="","",OFFSET(بيانات!$A$1,MATCH($D73,بيانات!$D:$D,0)-1,X$1))</f>
        <v>0</v>
      </c>
      <c r="Y73" s="23">
        <f ca="1">IF($D73="","",OFFSET(بيانات!$A$1,MATCH($D73,بيانات!$D:$D,0)-1,Y$1))</f>
        <v>0</v>
      </c>
      <c r="Z73" s="23">
        <f ca="1">IF($D73="","",OFFSET(بيانات!$A$1,MATCH($D73,بيانات!$D:$D,0)-1,Z$1))</f>
        <v>0</v>
      </c>
      <c r="AA73" s="23">
        <f ca="1">IF($D73="","",OFFSET(بيانات!$A$1,MATCH($D73,بيانات!$D:$D,0)-1,AA$1))</f>
        <v>0</v>
      </c>
      <c r="AB73" s="23">
        <f ca="1">IF($D73="","",OFFSET(بيانات!$A$1,MATCH($D73,بيانات!$D:$D,0)-1,AB$1))</f>
        <v>0</v>
      </c>
      <c r="AC73" s="23">
        <f ca="1">IF($D73="","",OFFSET(بيانات!$A$1,MATCH($D73,بيانات!$D:$D,0)-1,AC$1))</f>
        <v>0</v>
      </c>
      <c r="AD73" s="23">
        <f ca="1">IF($D73="","",OFFSET(بيانات!$A$1,MATCH($D73,بيانات!$D:$D,0)-1,AD$1))</f>
        <v>0</v>
      </c>
      <c r="AE73" s="26">
        <f t="shared" ca="1" si="140"/>
        <v>0</v>
      </c>
      <c r="AF73" s="23">
        <f ca="1">IF($D73="","",OFFSET(بيانات!$A$1,MATCH($D73,بيانات!$D:$D,0)-1,AF$1))</f>
        <v>0</v>
      </c>
      <c r="AG73" s="23">
        <f t="shared" ca="1" si="141"/>
        <v>0</v>
      </c>
      <c r="AH73" s="23">
        <f ca="1">IF($D73="","",OFFSET(بيانات!$A$1,MATCH($D73,بيانات!$D:$D,0)-1,AH$1))</f>
        <v>0</v>
      </c>
      <c r="AI73" s="23">
        <f t="shared" ca="1" si="78"/>
        <v>0</v>
      </c>
      <c r="AJ73" s="27"/>
      <c r="AK73" s="23">
        <f t="shared" ca="1" si="142"/>
        <v>0</v>
      </c>
      <c r="AL73" s="24">
        <f t="shared" ca="1" si="147"/>
        <v>0</v>
      </c>
      <c r="AM73" s="29">
        <f t="shared" ca="1" si="143"/>
        <v>0</v>
      </c>
      <c r="AN73" s="29">
        <f t="shared" ca="1" si="148"/>
        <v>0</v>
      </c>
      <c r="AO73" s="29"/>
      <c r="AP73" s="23">
        <f ca="1">IF($D73="","",OFFSET(بيانات!$A$1,MATCH($D73,بيانات!$D:$D,0)-1,AP$1))</f>
        <v>0</v>
      </c>
      <c r="AQ73" s="37">
        <f t="shared" ca="1" si="149"/>
        <v>0</v>
      </c>
      <c r="AR73" s="40">
        <f t="shared" ca="1" si="150"/>
        <v>0</v>
      </c>
      <c r="AS73" s="29">
        <f t="shared" ca="1" si="79"/>
        <v>0</v>
      </c>
      <c r="AT73" s="29">
        <f t="shared" ca="1" si="80"/>
        <v>0</v>
      </c>
      <c r="AU73" s="29">
        <f t="shared" ca="1" si="81"/>
        <v>0</v>
      </c>
      <c r="AV73" s="29">
        <f t="shared" ca="1" si="151"/>
        <v>0</v>
      </c>
      <c r="AW73" s="29">
        <f t="shared" ca="1" si="152"/>
        <v>0</v>
      </c>
      <c r="AX73" s="29">
        <f t="shared" ca="1" si="82"/>
        <v>0</v>
      </c>
      <c r="AY73" s="29">
        <f t="shared" ca="1" si="83"/>
        <v>0</v>
      </c>
      <c r="AZ73" s="29">
        <f t="shared" ca="1" si="139"/>
        <v>0</v>
      </c>
      <c r="BA73" s="29">
        <f t="shared" ca="1" si="153"/>
        <v>0</v>
      </c>
      <c r="BB73" s="29">
        <f t="shared" ca="1" si="154"/>
        <v>0</v>
      </c>
      <c r="BC73" s="23">
        <f ca="1">IF($D73="","",OFFSET(بيانات!$A$1,MATCH($D73,بيانات!$D:$D,0)-1,BC$1))</f>
        <v>0</v>
      </c>
      <c r="BD73" s="23">
        <f ca="1">IF($D73="","",OFFSET(بيانات!$A$1,MATCH($D73,بيانات!$D:$D,0)-1,BD$1))</f>
        <v>0</v>
      </c>
      <c r="BE73" s="23">
        <f ca="1">IF($D73="","",OFFSET(بيانات!$A$1,MATCH($D73,بيانات!$D:$D,0)-1,BE$1))</f>
        <v>0</v>
      </c>
      <c r="BF73" s="23">
        <f ca="1">IF($D73="","",OFFSET(بيانات!$A$1,MATCH($D73,بيانات!$D:$D,0)-1,BF$1))</f>
        <v>0</v>
      </c>
      <c r="BG73" s="23">
        <f ca="1">IF($D73="","",OFFSET(بيانات!$A$1,MATCH($D73,بيانات!$D:$D,0)-1,BG$1))</f>
        <v>0</v>
      </c>
      <c r="BH73" s="23"/>
      <c r="BI73" s="23">
        <f ca="1">IF($D73="","",OFFSET(بيانات!$A$1,MATCH($D73,بيانات!$D:$D,0)-1,BI$1))</f>
        <v>0</v>
      </c>
      <c r="BJ73" s="26">
        <f ca="1">IF($D73="","",OFFSET(بيانات!$A$1,MATCH($D73,بيانات!$D:$D,0)-1,BJ$1))</f>
        <v>0</v>
      </c>
      <c r="BK73" s="26">
        <f ca="1">IF($D73="","",OFFSET(بيانات!$A$1,MATCH($D73,بيانات!$D:$D,0)-1,BK$1))</f>
        <v>0</v>
      </c>
      <c r="BL73" s="26">
        <f ca="1">IF($D73="","",OFFSET(بيانات!$A$1,MATCH($D73,بيانات!$D:$D,0)-1,BL$1))</f>
        <v>0</v>
      </c>
      <c r="BM73" s="26">
        <f ca="1">IF($D73="","",OFFSET(بيانات!$A$1,MATCH($D73,بيانات!$D:$D,0)-1,BM$1))</f>
        <v>0</v>
      </c>
      <c r="BN73" s="26">
        <f ca="1">IF($D73="","",OFFSET(بيانات!$A$1,MATCH($D73,بيانات!$D:$D,0)-1,BN$1))</f>
        <v>0</v>
      </c>
      <c r="BO73" s="26">
        <f ca="1">IF($D73="","",OFFSET(بيانات!$A$1,MATCH($D73,بيانات!$D:$D,0)-1,BO$1))</f>
        <v>0</v>
      </c>
      <c r="BP73" s="26">
        <f ca="1">IF($D73="","",OFFSET(بيانات!$A$1,MATCH($D73,بيانات!$D:$D,0)-1,BP$1))</f>
        <v>0</v>
      </c>
      <c r="BQ73" s="26">
        <f ca="1">IF($D73="","",OFFSET(بيانات!$A$1,MATCH($D73,بيانات!$D:$D,0)-1,BQ$1))</f>
        <v>0</v>
      </c>
      <c r="BR73" s="26">
        <f ca="1">IF($D73="","",OFFSET(بيانات!$A$1,MATCH($D73,بيانات!$D:$D,0)-1,BR$1))</f>
        <v>0</v>
      </c>
      <c r="BS73" s="29">
        <f t="shared" ca="1" si="155"/>
        <v>0</v>
      </c>
      <c r="BT73" s="31"/>
      <c r="BU73" s="23">
        <f ca="1">IF($D73="","",OFFSET(بيانات!$A$1,MATCH($D73,بيانات!$D:$D,0)-1,BU$1))</f>
        <v>0</v>
      </c>
      <c r="BV73" s="29">
        <f t="shared" ca="1" si="157"/>
        <v>0</v>
      </c>
      <c r="BW73" s="38"/>
      <c r="BX73" s="31">
        <f t="shared" ca="1" si="144"/>
        <v>0</v>
      </c>
      <c r="BY73" s="31">
        <f t="shared" ca="1" si="85"/>
        <v>0</v>
      </c>
      <c r="BZ73" s="32">
        <f t="shared" ca="1" si="86"/>
        <v>0</v>
      </c>
      <c r="CA73" s="32">
        <f t="shared" ca="1" si="87"/>
        <v>0</v>
      </c>
      <c r="CB73" s="33" t="str">
        <f t="shared" si="88"/>
        <v>ايه باز محمد باز</v>
      </c>
      <c r="CC73" s="34"/>
      <c r="CD73" s="82">
        <f t="shared" si="145"/>
        <v>37</v>
      </c>
      <c r="CF73" s="36">
        <f t="shared" ca="1" si="89"/>
        <v>0</v>
      </c>
      <c r="CG73" s="35">
        <v>30</v>
      </c>
      <c r="CH73" s="36">
        <f t="shared" ca="1" si="156"/>
        <v>0</v>
      </c>
      <c r="CI73" s="35">
        <v>0</v>
      </c>
      <c r="CJ73" s="35">
        <f t="shared" ca="1" si="90"/>
        <v>0</v>
      </c>
      <c r="CK73" s="36">
        <f t="shared" ca="1" si="91"/>
        <v>0</v>
      </c>
      <c r="CL73" s="35">
        <v>0</v>
      </c>
      <c r="CM73" s="35">
        <f t="shared" ca="1" si="92"/>
        <v>0</v>
      </c>
      <c r="CN73" s="35">
        <f t="shared" ca="1" si="93"/>
        <v>0</v>
      </c>
    </row>
    <row r="74" spans="1:102" s="35" customFormat="1" ht="30.95" customHeight="1">
      <c r="B74" s="86" t="str">
        <f>IF(ROW($A67)&gt;MAX(بيانات!$A:$A),"",INDEX(بيانات!$D:$D,MATCH(ROW($A67),بيانات!$A:$A,0)))</f>
        <v/>
      </c>
      <c r="C74" s="76">
        <f ca="1">IF($D74="","",OFFSET(بيانات!$A$1,MATCH($D74,بيانات!$D:$D,0)-1,2))</f>
        <v>82</v>
      </c>
      <c r="D74" s="84" t="s">
        <v>138</v>
      </c>
      <c r="E74" s="87">
        <f>IF($D74="","",MAX($E$9:$E73)+1)</f>
        <v>38</v>
      </c>
      <c r="F74" s="23">
        <f ca="1">IF($D74="","",OFFSET(بيانات!$A$1,MATCH($D74,بيانات!$D:$D,0)-1,F$1))</f>
        <v>0</v>
      </c>
      <c r="G74" s="23">
        <f t="shared" ca="1" si="94"/>
        <v>0</v>
      </c>
      <c r="H74" s="23">
        <f t="shared" ca="1" si="95"/>
        <v>0</v>
      </c>
      <c r="I74" s="23">
        <f t="shared" ca="1" si="96"/>
        <v>0</v>
      </c>
      <c r="J74" s="23">
        <f t="shared" ca="1" si="97"/>
        <v>0</v>
      </c>
      <c r="K74" s="24">
        <f t="shared" ca="1" si="98"/>
        <v>0</v>
      </c>
      <c r="L74" s="23">
        <f ca="1">IF($D74="","",OFFSET(بيانات!$A$1,MATCH($D74,بيانات!$D:$D,0)-1,L$1))</f>
        <v>0</v>
      </c>
      <c r="M74" s="23">
        <f ca="1">IF($D74="","",OFFSET(بيانات!$A$1,MATCH($D74,بيانات!$D:$D,0)-1,M$1))</f>
        <v>0</v>
      </c>
      <c r="N74" s="23">
        <f ca="1">IF($D74="","",OFFSET(بيانات!$A$1,MATCH($D74,بيانات!$D:$D,0)-1,N$1))</f>
        <v>0</v>
      </c>
      <c r="O74" s="23">
        <f ca="1">IF($D74="","",OFFSET(بيانات!$A$1,MATCH($D74,بيانات!$D:$D,0)-1,O$1))</f>
        <v>0</v>
      </c>
      <c r="P74" s="23">
        <f ca="1">IF($D74="","",OFFSET(بيانات!$A$1,MATCH($D74,بيانات!$D:$D,0)-1,P$1))</f>
        <v>0</v>
      </c>
      <c r="Q74" s="24">
        <f t="shared" ca="1" si="99"/>
        <v>0</v>
      </c>
      <c r="R74" s="23">
        <f ca="1">IF($D74="","",OFFSET(بيانات!$A$1,MATCH($D74,بيانات!$D:$D,0)-1,R$1))</f>
        <v>0</v>
      </c>
      <c r="S74" s="23">
        <f ca="1">IF($D74="","",OFFSET(بيانات!$A$1,MATCH($D74,بيانات!$D:$D,0)-1,S$1))</f>
        <v>0</v>
      </c>
      <c r="T74" s="23">
        <f ca="1">IF($D74="","",OFFSET(بيانات!$A$1,MATCH($D74,بيانات!$D:$D,0)-1,T$1))</f>
        <v>0</v>
      </c>
      <c r="U74" s="23">
        <f ca="1">IF($D74="","",OFFSET(بيانات!$A$1,MATCH($D74,بيانات!$D:$D,0)-1,U$1))</f>
        <v>0</v>
      </c>
      <c r="V74" s="23">
        <f ca="1">IF($D74="","",OFFSET(بيانات!$A$1,MATCH($D74,بيانات!$D:$D,0)-1,V$1))</f>
        <v>0</v>
      </c>
      <c r="W74" s="23">
        <f ca="1">IF($D74="","",OFFSET(بيانات!$A$1,MATCH($D74,بيانات!$D:$D,0)-1,W$1))</f>
        <v>0</v>
      </c>
      <c r="X74" s="23">
        <f ca="1">IF($D74="","",OFFSET(بيانات!$A$1,MATCH($D74,بيانات!$D:$D,0)-1,X$1))</f>
        <v>0</v>
      </c>
      <c r="Y74" s="23">
        <f ca="1">IF($D74="","",OFFSET(بيانات!$A$1,MATCH($D74,بيانات!$D:$D,0)-1,Y$1))</f>
        <v>0</v>
      </c>
      <c r="Z74" s="23">
        <f ca="1">IF($D74="","",OFFSET(بيانات!$A$1,MATCH($D74,بيانات!$D:$D,0)-1,Z$1))</f>
        <v>0</v>
      </c>
      <c r="AA74" s="23">
        <f ca="1">IF($D74="","",OFFSET(بيانات!$A$1,MATCH($D74,بيانات!$D:$D,0)-1,AA$1))</f>
        <v>0</v>
      </c>
      <c r="AB74" s="23">
        <f ca="1">IF($D74="","",OFFSET(بيانات!$A$1,MATCH($D74,بيانات!$D:$D,0)-1,AB$1))</f>
        <v>0</v>
      </c>
      <c r="AC74" s="23">
        <f ca="1">IF($D74="","",OFFSET(بيانات!$A$1,MATCH($D74,بيانات!$D:$D,0)-1,AC$1))</f>
        <v>0</v>
      </c>
      <c r="AD74" s="23">
        <f ca="1">IF($D74="","",OFFSET(بيانات!$A$1,MATCH($D74,بيانات!$D:$D,0)-1,AD$1))</f>
        <v>0</v>
      </c>
      <c r="AE74" s="26">
        <f t="shared" ca="1" si="140"/>
        <v>0</v>
      </c>
      <c r="AF74" s="23">
        <f ca="1">IF($D74="","",OFFSET(بيانات!$A$1,MATCH($D74,بيانات!$D:$D,0)-1,AF$1))</f>
        <v>0</v>
      </c>
      <c r="AG74" s="23">
        <f t="shared" ca="1" si="141"/>
        <v>0</v>
      </c>
      <c r="AH74" s="23">
        <f ca="1">IF($D74="","",OFFSET(بيانات!$A$1,MATCH($D74,بيانات!$D:$D,0)-1,AH$1))</f>
        <v>0</v>
      </c>
      <c r="AI74" s="23">
        <f t="shared" ca="1" si="78"/>
        <v>0</v>
      </c>
      <c r="AJ74" s="27"/>
      <c r="AK74" s="23">
        <f t="shared" ca="1" si="142"/>
        <v>0</v>
      </c>
      <c r="AL74" s="24">
        <f ca="1">ROUND(SUM(AK74+AE74+Q74),2)</f>
        <v>0</v>
      </c>
      <c r="AM74" s="29">
        <f t="shared" ca="1" si="143"/>
        <v>0</v>
      </c>
      <c r="AN74" s="29">
        <f t="shared" ca="1" si="148"/>
        <v>0</v>
      </c>
      <c r="AO74" s="29"/>
      <c r="AP74" s="23">
        <f ca="1">IF($D74="","",OFFSET(بيانات!$A$1,MATCH($D74,بيانات!$D:$D,0)-1,AP$1))</f>
        <v>0</v>
      </c>
      <c r="AQ74" s="37">
        <f t="shared" ca="1" si="149"/>
        <v>0</v>
      </c>
      <c r="AR74" s="40">
        <f t="shared" ca="1" si="150"/>
        <v>0</v>
      </c>
      <c r="AS74" s="29">
        <f t="shared" ca="1" si="79"/>
        <v>0</v>
      </c>
      <c r="AT74" s="29">
        <f t="shared" ca="1" si="80"/>
        <v>0</v>
      </c>
      <c r="AU74" s="29">
        <f t="shared" ca="1" si="81"/>
        <v>0</v>
      </c>
      <c r="AV74" s="29">
        <f t="shared" ca="1" si="151"/>
        <v>0</v>
      </c>
      <c r="AW74" s="29">
        <f t="shared" ca="1" si="152"/>
        <v>0</v>
      </c>
      <c r="AX74" s="29">
        <f t="shared" ca="1" si="82"/>
        <v>0</v>
      </c>
      <c r="AY74" s="29">
        <f t="shared" ca="1" si="83"/>
        <v>0</v>
      </c>
      <c r="AZ74" s="29">
        <f t="shared" ca="1" si="139"/>
        <v>0</v>
      </c>
      <c r="BA74" s="29">
        <f t="shared" ca="1" si="153"/>
        <v>0</v>
      </c>
      <c r="BB74" s="29">
        <f t="shared" ca="1" si="154"/>
        <v>0</v>
      </c>
      <c r="BC74" s="23">
        <f ca="1">IF($D74="","",OFFSET(بيانات!$A$1,MATCH($D74,بيانات!$D:$D,0)-1,BC$1))</f>
        <v>0</v>
      </c>
      <c r="BD74" s="23">
        <f ca="1">IF($D74="","",OFFSET(بيانات!$A$1,MATCH($D74,بيانات!$D:$D,0)-1,BD$1))</f>
        <v>0</v>
      </c>
      <c r="BE74" s="23">
        <f ca="1">IF($D74="","",OFFSET(بيانات!$A$1,MATCH($D74,بيانات!$D:$D,0)-1,BE$1))</f>
        <v>0</v>
      </c>
      <c r="BF74" s="23">
        <f ca="1">IF($D74="","",OFFSET(بيانات!$A$1,MATCH($D74,بيانات!$D:$D,0)-1,BF$1))</f>
        <v>0</v>
      </c>
      <c r="BG74" s="23">
        <f ca="1">IF($D74="","",OFFSET(بيانات!$A$1,MATCH($D74,بيانات!$D:$D,0)-1,BG$1))</f>
        <v>0</v>
      </c>
      <c r="BH74" s="23"/>
      <c r="BI74" s="23">
        <f ca="1">IF($D74="","",OFFSET(بيانات!$A$1,MATCH($D74,بيانات!$D:$D,0)-1,BI$1))</f>
        <v>0</v>
      </c>
      <c r="BJ74" s="26">
        <f ca="1">IF($D74="","",OFFSET(بيانات!$A$1,MATCH($D74,بيانات!$D:$D,0)-1,BJ$1))</f>
        <v>0</v>
      </c>
      <c r="BK74" s="26">
        <f ca="1">IF($D74="","",OFFSET(بيانات!$A$1,MATCH($D74,بيانات!$D:$D,0)-1,BK$1))</f>
        <v>0</v>
      </c>
      <c r="BL74" s="26">
        <f ca="1">IF($D74="","",OFFSET(بيانات!$A$1,MATCH($D74,بيانات!$D:$D,0)-1,BL$1))</f>
        <v>0</v>
      </c>
      <c r="BM74" s="26">
        <f ca="1">IF($D74="","",OFFSET(بيانات!$A$1,MATCH($D74,بيانات!$D:$D,0)-1,BM$1))</f>
        <v>0</v>
      </c>
      <c r="BN74" s="26">
        <f ca="1">IF($D74="","",OFFSET(بيانات!$A$1,MATCH($D74,بيانات!$D:$D,0)-1,BN$1))</f>
        <v>0</v>
      </c>
      <c r="BO74" s="26">
        <f ca="1">IF($D74="","",OFFSET(بيانات!$A$1,MATCH($D74,بيانات!$D:$D,0)-1,BO$1))</f>
        <v>0</v>
      </c>
      <c r="BP74" s="26">
        <f ca="1">IF($D74="","",OFFSET(بيانات!$A$1,MATCH($D74,بيانات!$D:$D,0)-1,BP$1))</f>
        <v>0</v>
      </c>
      <c r="BQ74" s="26">
        <f ca="1">IF($D74="","",OFFSET(بيانات!$A$1,MATCH($D74,بيانات!$D:$D,0)-1,BQ$1))</f>
        <v>0</v>
      </c>
      <c r="BR74" s="26">
        <f ca="1">IF($D74="","",OFFSET(بيانات!$A$1,MATCH($D74,بيانات!$D:$D,0)-1,BR$1))</f>
        <v>0</v>
      </c>
      <c r="BS74" s="29">
        <f t="shared" ca="1" si="155"/>
        <v>0</v>
      </c>
      <c r="BT74" s="31"/>
      <c r="BU74" s="23">
        <f ca="1">IF($D74="","",OFFSET(بيانات!$A$1,MATCH($D74,بيانات!$D:$D,0)-1,BU$1))</f>
        <v>0</v>
      </c>
      <c r="BV74" s="29">
        <f t="shared" ca="1" si="157"/>
        <v>0</v>
      </c>
      <c r="BW74" s="38"/>
      <c r="BX74" s="31">
        <f t="shared" ca="1" si="144"/>
        <v>0</v>
      </c>
      <c r="BY74" s="31">
        <f t="shared" ca="1" si="85"/>
        <v>0</v>
      </c>
      <c r="BZ74" s="32">
        <f t="shared" ca="1" si="86"/>
        <v>0</v>
      </c>
      <c r="CA74" s="32">
        <f t="shared" ca="1" si="87"/>
        <v>0</v>
      </c>
      <c r="CB74" s="33" t="str">
        <f t="shared" si="88"/>
        <v>بشرى احمد عطيه احمد</v>
      </c>
      <c r="CC74" s="34"/>
      <c r="CD74" s="82">
        <f t="shared" si="145"/>
        <v>38</v>
      </c>
      <c r="CF74" s="36">
        <f t="shared" ca="1" si="89"/>
        <v>0</v>
      </c>
      <c r="CG74" s="35">
        <v>30</v>
      </c>
      <c r="CH74" s="36">
        <f t="shared" ca="1" si="156"/>
        <v>0</v>
      </c>
      <c r="CI74" s="35">
        <v>0</v>
      </c>
      <c r="CJ74" s="35">
        <f t="shared" ca="1" si="90"/>
        <v>0</v>
      </c>
      <c r="CK74" s="36">
        <f t="shared" ca="1" si="91"/>
        <v>0</v>
      </c>
      <c r="CL74" s="35">
        <v>0</v>
      </c>
      <c r="CM74" s="35">
        <f t="shared" ca="1" si="92"/>
        <v>0</v>
      </c>
      <c r="CN74" s="35">
        <f t="shared" ca="1" si="93"/>
        <v>0</v>
      </c>
    </row>
    <row r="75" spans="1:102" s="35" customFormat="1" ht="30.95" customHeight="1" thickBot="1">
      <c r="B75" s="86" t="str">
        <f>IF(ROW($A68)&gt;MAX(بيانات!$A:$A),"",INDEX(بيانات!$D:$D,MATCH(ROW($A68),بيانات!$A:$A,0)))</f>
        <v/>
      </c>
      <c r="C75" s="76">
        <f ca="1">IF($D75="","",OFFSET(بيانات!$A$1,MATCH($D75,بيانات!$D:$D,0)-1,2))</f>
        <v>81</v>
      </c>
      <c r="D75" s="84" t="s">
        <v>137</v>
      </c>
      <c r="E75" s="87">
        <f>IF($D75="","",MAX($E$9:$E74)+1)</f>
        <v>39</v>
      </c>
      <c r="F75" s="23">
        <f ca="1">IF($D75="","",OFFSET(بيانات!$A$1,MATCH($D75,بيانات!$D:$D,0)-1,F$1))</f>
        <v>0</v>
      </c>
      <c r="G75" s="23">
        <f t="shared" ca="1" si="94"/>
        <v>0</v>
      </c>
      <c r="H75" s="23">
        <f t="shared" ca="1" si="95"/>
        <v>0</v>
      </c>
      <c r="I75" s="23">
        <f t="shared" ca="1" si="96"/>
        <v>0</v>
      </c>
      <c r="J75" s="23">
        <f t="shared" ca="1" si="97"/>
        <v>0</v>
      </c>
      <c r="K75" s="24">
        <f t="shared" ca="1" si="98"/>
        <v>0</v>
      </c>
      <c r="L75" s="23">
        <f ca="1">IF($D75="","",OFFSET(بيانات!$A$1,MATCH($D75,بيانات!$D:$D,0)-1,L$1))</f>
        <v>0</v>
      </c>
      <c r="M75" s="23">
        <f ca="1">IF($D75="","",OFFSET(بيانات!$A$1,MATCH($D75,بيانات!$D:$D,0)-1,M$1))</f>
        <v>0</v>
      </c>
      <c r="N75" s="23">
        <f ca="1">IF($D75="","",OFFSET(بيانات!$A$1,MATCH($D75,بيانات!$D:$D,0)-1,N$1))</f>
        <v>0</v>
      </c>
      <c r="O75" s="23">
        <f ca="1">IF($D75="","",OFFSET(بيانات!$A$1,MATCH($D75,بيانات!$D:$D,0)-1,O$1))</f>
        <v>0</v>
      </c>
      <c r="P75" s="23">
        <f ca="1">IF($D75="","",OFFSET(بيانات!$A$1,MATCH($D75,بيانات!$D:$D,0)-1,P$1))</f>
        <v>0</v>
      </c>
      <c r="Q75" s="24">
        <f t="shared" ca="1" si="99"/>
        <v>0</v>
      </c>
      <c r="R75" s="23">
        <f ca="1">IF($D75="","",OFFSET(بيانات!$A$1,MATCH($D75,بيانات!$D:$D,0)-1,R$1))</f>
        <v>0</v>
      </c>
      <c r="S75" s="23">
        <f ca="1">IF($D75="","",OFFSET(بيانات!$A$1,MATCH($D75,بيانات!$D:$D,0)-1,S$1))</f>
        <v>0</v>
      </c>
      <c r="T75" s="23">
        <f ca="1">IF($D75="","",OFFSET(بيانات!$A$1,MATCH($D75,بيانات!$D:$D,0)-1,T$1))</f>
        <v>0</v>
      </c>
      <c r="U75" s="23">
        <f ca="1">IF($D75="","",OFFSET(بيانات!$A$1,MATCH($D75,بيانات!$D:$D,0)-1,U$1))</f>
        <v>0</v>
      </c>
      <c r="V75" s="23">
        <f ca="1">IF($D75="","",OFFSET(بيانات!$A$1,MATCH($D75,بيانات!$D:$D,0)-1,V$1))</f>
        <v>0</v>
      </c>
      <c r="W75" s="23">
        <f ca="1">IF($D75="","",OFFSET(بيانات!$A$1,MATCH($D75,بيانات!$D:$D,0)-1,W$1))</f>
        <v>0</v>
      </c>
      <c r="X75" s="23">
        <f ca="1">IF($D75="","",OFFSET(بيانات!$A$1,MATCH($D75,بيانات!$D:$D,0)-1,X$1))</f>
        <v>0</v>
      </c>
      <c r="Y75" s="23">
        <f ca="1">IF($D75="","",OFFSET(بيانات!$A$1,MATCH($D75,بيانات!$D:$D,0)-1,Y$1))</f>
        <v>0</v>
      </c>
      <c r="Z75" s="23">
        <f ca="1">IF($D75="","",OFFSET(بيانات!$A$1,MATCH($D75,بيانات!$D:$D,0)-1,Z$1))</f>
        <v>0</v>
      </c>
      <c r="AA75" s="23">
        <f ca="1">IF($D75="","",OFFSET(بيانات!$A$1,MATCH($D75,بيانات!$D:$D,0)-1,AA$1))</f>
        <v>0</v>
      </c>
      <c r="AB75" s="23">
        <f ca="1">IF($D75="","",OFFSET(بيانات!$A$1,MATCH($D75,بيانات!$D:$D,0)-1,AB$1))</f>
        <v>0</v>
      </c>
      <c r="AC75" s="23">
        <f ca="1">IF($D75="","",OFFSET(بيانات!$A$1,MATCH($D75,بيانات!$D:$D,0)-1,AC$1))</f>
        <v>0</v>
      </c>
      <c r="AD75" s="23">
        <f ca="1">IF($D75="","",OFFSET(بيانات!$A$1,MATCH($D75,بيانات!$D:$D,0)-1,AD$1))</f>
        <v>0</v>
      </c>
      <c r="AE75" s="26">
        <f t="shared" ca="1" si="140"/>
        <v>0</v>
      </c>
      <c r="AF75" s="23">
        <f ca="1">IF($D75="","",OFFSET(بيانات!$A$1,MATCH($D75,بيانات!$D:$D,0)-1,AF$1))</f>
        <v>0</v>
      </c>
      <c r="AG75" s="23">
        <f t="shared" ca="1" si="141"/>
        <v>0</v>
      </c>
      <c r="AH75" s="23">
        <f ca="1">IF($D75="","",OFFSET(بيانات!$A$1,MATCH($D75,بيانات!$D:$D,0)-1,AH$1))</f>
        <v>0</v>
      </c>
      <c r="AI75" s="23">
        <f t="shared" ca="1" si="78"/>
        <v>0</v>
      </c>
      <c r="AJ75" s="27"/>
      <c r="AK75" s="23">
        <f t="shared" ca="1" si="142"/>
        <v>0</v>
      </c>
      <c r="AL75" s="24">
        <f t="shared" ref="AL75" ca="1" si="158">ROUND(SUM(AK75+AE75+Q75),2)</f>
        <v>0</v>
      </c>
      <c r="AM75" s="29">
        <f t="shared" ca="1" si="143"/>
        <v>0</v>
      </c>
      <c r="AN75" s="29">
        <f t="shared" ca="1" si="148"/>
        <v>0</v>
      </c>
      <c r="AO75" s="29"/>
      <c r="AP75" s="23">
        <f ca="1">IF($D75="","",OFFSET(بيانات!$A$1,MATCH($D75,بيانات!$D:$D,0)-1,AP$1))</f>
        <v>0</v>
      </c>
      <c r="AQ75" s="37">
        <f t="shared" ca="1" si="149"/>
        <v>0</v>
      </c>
      <c r="AR75" s="40">
        <f t="shared" ca="1" si="150"/>
        <v>0</v>
      </c>
      <c r="AS75" s="29">
        <f t="shared" ca="1" si="79"/>
        <v>0</v>
      </c>
      <c r="AT75" s="29">
        <f t="shared" ca="1" si="80"/>
        <v>0</v>
      </c>
      <c r="AU75" s="29">
        <f t="shared" ca="1" si="81"/>
        <v>0</v>
      </c>
      <c r="AV75" s="29">
        <f t="shared" ca="1" si="151"/>
        <v>0</v>
      </c>
      <c r="AW75" s="29">
        <f t="shared" ca="1" si="152"/>
        <v>0</v>
      </c>
      <c r="AX75" s="29">
        <f t="shared" ca="1" si="82"/>
        <v>0</v>
      </c>
      <c r="AY75" s="29">
        <f t="shared" ca="1" si="83"/>
        <v>0</v>
      </c>
      <c r="AZ75" s="29">
        <f t="shared" ref="AZ75" ca="1" si="159">ROUND(AL75*10%,2)</f>
        <v>0</v>
      </c>
      <c r="BA75" s="29">
        <f t="shared" ca="1" si="153"/>
        <v>0</v>
      </c>
      <c r="BB75" s="29">
        <f t="shared" ca="1" si="154"/>
        <v>0</v>
      </c>
      <c r="BC75" s="23">
        <f ca="1">IF($D75="","",OFFSET(بيانات!$A$1,MATCH($D75,بيانات!$D:$D,0)-1,BC$1))</f>
        <v>0</v>
      </c>
      <c r="BD75" s="23">
        <f ca="1">IF($D75="","",OFFSET(بيانات!$A$1,MATCH($D75,بيانات!$D:$D,0)-1,BD$1))</f>
        <v>0</v>
      </c>
      <c r="BE75" s="23">
        <f ca="1">IF($D75="","",OFFSET(بيانات!$A$1,MATCH($D75,بيانات!$D:$D,0)-1,BE$1))</f>
        <v>0</v>
      </c>
      <c r="BF75" s="23">
        <f ca="1">IF($D75="","",OFFSET(بيانات!$A$1,MATCH($D75,بيانات!$D:$D,0)-1,BF$1))</f>
        <v>0</v>
      </c>
      <c r="BG75" s="23">
        <f ca="1">IF($D75="","",OFFSET(بيانات!$A$1,MATCH($D75,بيانات!$D:$D,0)-1,BG$1))</f>
        <v>0</v>
      </c>
      <c r="BH75" s="23"/>
      <c r="BI75" s="23">
        <f ca="1">IF($D75="","",OFFSET(بيانات!$A$1,MATCH($D75,بيانات!$D:$D,0)-1,BI$1))</f>
        <v>0</v>
      </c>
      <c r="BJ75" s="26">
        <f ca="1">IF($D75="","",OFFSET(بيانات!$A$1,MATCH($D75,بيانات!$D:$D,0)-1,BJ$1))</f>
        <v>0</v>
      </c>
      <c r="BK75" s="26">
        <f ca="1">IF($D75="","",OFFSET(بيانات!$A$1,MATCH($D75,بيانات!$D:$D,0)-1,BK$1))</f>
        <v>0</v>
      </c>
      <c r="BL75" s="26">
        <f ca="1">IF($D75="","",OFFSET(بيانات!$A$1,MATCH($D75,بيانات!$D:$D,0)-1,BL$1))</f>
        <v>0</v>
      </c>
      <c r="BM75" s="26">
        <f ca="1">IF($D75="","",OFFSET(بيانات!$A$1,MATCH($D75,بيانات!$D:$D,0)-1,BM$1))</f>
        <v>0</v>
      </c>
      <c r="BN75" s="26">
        <f ca="1">IF($D75="","",OFFSET(بيانات!$A$1,MATCH($D75,بيانات!$D:$D,0)-1,BN$1))</f>
        <v>0</v>
      </c>
      <c r="BO75" s="26">
        <f ca="1">IF($D75="","",OFFSET(بيانات!$A$1,MATCH($D75,بيانات!$D:$D,0)-1,BO$1))</f>
        <v>0</v>
      </c>
      <c r="BP75" s="26">
        <f ca="1">IF($D75="","",OFFSET(بيانات!$A$1,MATCH($D75,بيانات!$D:$D,0)-1,BP$1))</f>
        <v>0</v>
      </c>
      <c r="BQ75" s="26">
        <f ca="1">IF($D75="","",OFFSET(بيانات!$A$1,MATCH($D75,بيانات!$D:$D,0)-1,BQ$1))</f>
        <v>0</v>
      </c>
      <c r="BR75" s="26">
        <f ca="1">IF($D75="","",OFFSET(بيانات!$A$1,MATCH($D75,بيانات!$D:$D,0)-1,BR$1))</f>
        <v>0</v>
      </c>
      <c r="BS75" s="29">
        <f t="shared" ca="1" si="155"/>
        <v>0</v>
      </c>
      <c r="BT75" s="31"/>
      <c r="BU75" s="23">
        <f ca="1">IF($D75="","",OFFSET(بيانات!$A$1,MATCH($D75,بيانات!$D:$D,0)-1,BU$1))</f>
        <v>0</v>
      </c>
      <c r="BV75" s="29">
        <f t="shared" ca="1" si="157"/>
        <v>0</v>
      </c>
      <c r="BW75" s="38"/>
      <c r="BX75" s="31">
        <f t="shared" ca="1" si="144"/>
        <v>0</v>
      </c>
      <c r="BY75" s="31">
        <f t="shared" ca="1" si="85"/>
        <v>0</v>
      </c>
      <c r="BZ75" s="32">
        <f t="shared" ca="1" si="86"/>
        <v>0</v>
      </c>
      <c r="CA75" s="32">
        <f t="shared" ca="1" si="87"/>
        <v>0</v>
      </c>
      <c r="CB75" s="33" t="str">
        <f t="shared" si="88"/>
        <v>تغريد رجب متولى مصطفى</v>
      </c>
      <c r="CC75" s="34"/>
      <c r="CD75" s="82">
        <f t="shared" si="145"/>
        <v>39</v>
      </c>
      <c r="CF75" s="36">
        <f t="shared" ca="1" si="89"/>
        <v>0</v>
      </c>
      <c r="CG75" s="35">
        <v>30</v>
      </c>
      <c r="CH75" s="36">
        <f t="shared" ca="1" si="156"/>
        <v>0</v>
      </c>
      <c r="CI75" s="35">
        <v>0</v>
      </c>
      <c r="CJ75" s="35">
        <f t="shared" ca="1" si="90"/>
        <v>0</v>
      </c>
      <c r="CK75" s="36">
        <f t="shared" ca="1" si="91"/>
        <v>0</v>
      </c>
      <c r="CL75" s="35">
        <v>0</v>
      </c>
      <c r="CM75" s="35">
        <f t="shared" ca="1" si="92"/>
        <v>0</v>
      </c>
      <c r="CN75" s="35">
        <f t="shared" ca="1" si="93"/>
        <v>0</v>
      </c>
    </row>
    <row r="76" spans="1:102" s="41" customFormat="1" ht="52.5" customHeight="1" thickBot="1">
      <c r="B76" s="86" t="str">
        <f>IF(ROW($A69)&gt;MAX(بيانات!$A:$A),"",INDEX(بيانات!$D:$D,MATCH(ROW($A69),بيانات!$A:$A,0)))</f>
        <v/>
      </c>
      <c r="D76" s="42" t="str">
        <f>CB76</f>
        <v>جملة</v>
      </c>
      <c r="E76" s="43"/>
      <c r="F76" s="44">
        <f t="shared" ref="F76:AJ76" ca="1" si="160">ROUND(SUM(F47:F75),2)</f>
        <v>0</v>
      </c>
      <c r="G76" s="44">
        <f t="shared" ca="1" si="160"/>
        <v>0</v>
      </c>
      <c r="H76" s="44">
        <f t="shared" ca="1" si="160"/>
        <v>0</v>
      </c>
      <c r="I76" s="44">
        <f t="shared" ca="1" si="160"/>
        <v>0</v>
      </c>
      <c r="J76" s="44">
        <f t="shared" ca="1" si="160"/>
        <v>0</v>
      </c>
      <c r="K76" s="44">
        <f t="shared" ca="1" si="160"/>
        <v>0</v>
      </c>
      <c r="L76" s="44">
        <f t="shared" ca="1" si="160"/>
        <v>0</v>
      </c>
      <c r="M76" s="44">
        <f t="shared" ca="1" si="160"/>
        <v>0</v>
      </c>
      <c r="N76" s="44">
        <f t="shared" ca="1" si="160"/>
        <v>0</v>
      </c>
      <c r="O76" s="44">
        <f t="shared" ca="1" si="160"/>
        <v>0</v>
      </c>
      <c r="P76" s="44">
        <f t="shared" ca="1" si="160"/>
        <v>0</v>
      </c>
      <c r="Q76" s="44">
        <f t="shared" ca="1" si="160"/>
        <v>0</v>
      </c>
      <c r="R76" s="45">
        <f t="shared" ca="1" si="160"/>
        <v>0</v>
      </c>
      <c r="S76" s="45">
        <f t="shared" ca="1" si="160"/>
        <v>0</v>
      </c>
      <c r="T76" s="45">
        <f t="shared" ca="1" si="160"/>
        <v>0</v>
      </c>
      <c r="U76" s="45">
        <f t="shared" ca="1" si="160"/>
        <v>0</v>
      </c>
      <c r="V76" s="45">
        <f t="shared" ca="1" si="160"/>
        <v>0</v>
      </c>
      <c r="W76" s="45">
        <f t="shared" ca="1" si="160"/>
        <v>0</v>
      </c>
      <c r="X76" s="44">
        <f t="shared" ca="1" si="160"/>
        <v>0</v>
      </c>
      <c r="Y76" s="45">
        <f t="shared" ca="1" si="160"/>
        <v>0</v>
      </c>
      <c r="Z76" s="44">
        <f t="shared" ca="1" si="160"/>
        <v>0</v>
      </c>
      <c r="AA76" s="44">
        <f t="shared" ca="1" si="160"/>
        <v>0</v>
      </c>
      <c r="AB76" s="44">
        <f t="shared" ca="1" si="160"/>
        <v>0</v>
      </c>
      <c r="AC76" s="45">
        <f t="shared" ca="1" si="160"/>
        <v>0</v>
      </c>
      <c r="AD76" s="45">
        <f t="shared" ref="AD76:AE76" ca="1" si="161">ROUND(SUM(AD47:AD75),2)</f>
        <v>0</v>
      </c>
      <c r="AE76" s="45">
        <f t="shared" ca="1" si="161"/>
        <v>0</v>
      </c>
      <c r="AF76" s="45"/>
      <c r="AG76" s="45">
        <f t="shared" ca="1" si="160"/>
        <v>0</v>
      </c>
      <c r="AH76" s="45"/>
      <c r="AI76" s="45">
        <f t="shared" ca="1" si="160"/>
        <v>0</v>
      </c>
      <c r="AJ76" s="45">
        <f t="shared" si="160"/>
        <v>0</v>
      </c>
      <c r="AK76" s="44">
        <f t="shared" ref="AK76:CA76" ca="1" si="162">ROUND(SUM(AK47:AK75),2)</f>
        <v>0</v>
      </c>
      <c r="AL76" s="44">
        <f t="shared" ca="1" si="162"/>
        <v>0</v>
      </c>
      <c r="AM76" s="44">
        <f t="shared" ca="1" si="162"/>
        <v>0</v>
      </c>
      <c r="AN76" s="44">
        <f t="shared" ca="1" si="162"/>
        <v>0</v>
      </c>
      <c r="AO76" s="45">
        <f t="shared" si="162"/>
        <v>0</v>
      </c>
      <c r="AP76" s="45">
        <f t="shared" ref="AP76" ca="1" si="163">ROUND(SUM(AP47:AP75),2)</f>
        <v>0</v>
      </c>
      <c r="AQ76" s="44">
        <f t="shared" ca="1" si="162"/>
        <v>0</v>
      </c>
      <c r="AR76" s="40">
        <f t="shared" ca="1" si="162"/>
        <v>0</v>
      </c>
      <c r="AS76" s="44">
        <f t="shared" ca="1" si="162"/>
        <v>0</v>
      </c>
      <c r="AT76" s="44">
        <f t="shared" ca="1" si="162"/>
        <v>0</v>
      </c>
      <c r="AU76" s="44">
        <f t="shared" ca="1" si="162"/>
        <v>0</v>
      </c>
      <c r="AV76" s="44">
        <f t="shared" ca="1" si="162"/>
        <v>0</v>
      </c>
      <c r="AW76" s="44">
        <f t="shared" ca="1" si="162"/>
        <v>0</v>
      </c>
      <c r="AX76" s="44">
        <f t="shared" ca="1" si="162"/>
        <v>0</v>
      </c>
      <c r="AY76" s="44">
        <f t="shared" ca="1" si="162"/>
        <v>0</v>
      </c>
      <c r="AZ76" s="44">
        <f t="shared" ca="1" si="162"/>
        <v>0</v>
      </c>
      <c r="BA76" s="44">
        <f t="shared" ca="1" si="162"/>
        <v>0</v>
      </c>
      <c r="BB76" s="44">
        <f t="shared" ca="1" si="162"/>
        <v>0</v>
      </c>
      <c r="BC76" s="44">
        <f t="shared" ca="1" si="162"/>
        <v>0</v>
      </c>
      <c r="BD76" s="44">
        <f t="shared" ca="1" si="162"/>
        <v>0</v>
      </c>
      <c r="BE76" s="44">
        <f t="shared" ca="1" si="162"/>
        <v>0</v>
      </c>
      <c r="BF76" s="44">
        <f t="shared" ca="1" si="162"/>
        <v>0</v>
      </c>
      <c r="BG76" s="44">
        <f t="shared" ca="1" si="162"/>
        <v>0</v>
      </c>
      <c r="BH76" s="44">
        <f t="shared" si="162"/>
        <v>0</v>
      </c>
      <c r="BI76" s="44">
        <f t="shared" ca="1" si="162"/>
        <v>0</v>
      </c>
      <c r="BJ76" s="45">
        <f t="shared" ca="1" si="162"/>
        <v>0</v>
      </c>
      <c r="BK76" s="45">
        <f t="shared" ca="1" si="162"/>
        <v>0</v>
      </c>
      <c r="BL76" s="45">
        <f t="shared" ca="1" si="162"/>
        <v>0</v>
      </c>
      <c r="BM76" s="45">
        <f t="shared" ca="1" si="162"/>
        <v>0</v>
      </c>
      <c r="BN76" s="45">
        <f t="shared" ca="1" si="162"/>
        <v>0</v>
      </c>
      <c r="BO76" s="45">
        <f t="shared" ca="1" si="162"/>
        <v>0</v>
      </c>
      <c r="BP76" s="45">
        <f t="shared" ca="1" si="162"/>
        <v>0</v>
      </c>
      <c r="BQ76" s="45">
        <f t="shared" ca="1" si="162"/>
        <v>0</v>
      </c>
      <c r="BR76" s="45">
        <f t="shared" ca="1" si="162"/>
        <v>0</v>
      </c>
      <c r="BS76" s="44">
        <f t="shared" ca="1" si="162"/>
        <v>0</v>
      </c>
      <c r="BT76" s="44">
        <f t="shared" si="162"/>
        <v>0</v>
      </c>
      <c r="BU76" s="44">
        <f t="shared" ref="BU76" ca="1" si="164">ROUND(SUM(BU47:BU75),2)</f>
        <v>0</v>
      </c>
      <c r="BV76" s="44">
        <f t="shared" ca="1" si="162"/>
        <v>0</v>
      </c>
      <c r="BW76" s="44">
        <f t="shared" si="162"/>
        <v>0</v>
      </c>
      <c r="BX76" s="44">
        <f t="shared" ca="1" si="162"/>
        <v>0</v>
      </c>
      <c r="BY76" s="44">
        <f t="shared" ca="1" si="162"/>
        <v>0</v>
      </c>
      <c r="BZ76" s="40">
        <f t="shared" ca="1" si="162"/>
        <v>0</v>
      </c>
      <c r="CA76" s="32">
        <f t="shared" ca="1" si="162"/>
        <v>0</v>
      </c>
      <c r="CB76" s="223" t="s">
        <v>465</v>
      </c>
      <c r="CC76" s="224" t="str">
        <f>BZ42</f>
        <v>استمارة رقم 2</v>
      </c>
      <c r="CD76" s="43"/>
      <c r="CF76" s="36">
        <f ca="1">ROUND(SUM(F76+L76+M76+N76+O76+P76)-(AV76+AW76+AZ76),2)</f>
        <v>0</v>
      </c>
    </row>
    <row r="77" spans="1:102" s="41" customFormat="1" ht="52.5" customHeight="1">
      <c r="B77" s="86" t="str">
        <f>IF(ROW($A70)&gt;MAX(بيانات!$A:$A),"",INDEX(بيانات!$D:$D,MATCH(ROW($A70),بيانات!$A:$A,0)))</f>
        <v/>
      </c>
      <c r="C77" s="1"/>
      <c r="D77" s="1"/>
      <c r="E77" s="2"/>
      <c r="F77" s="255"/>
      <c r="G77" s="255"/>
      <c r="H77" s="255"/>
      <c r="I77" s="255"/>
      <c r="J77" s="255"/>
      <c r="K77" s="255"/>
      <c r="L77" s="255"/>
      <c r="M77" s="2"/>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3"/>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4"/>
      <c r="BX77" s="4"/>
      <c r="BY77" s="4"/>
      <c r="BZ77" s="1"/>
      <c r="CA77" s="1"/>
      <c r="CB77" s="5"/>
      <c r="CC77" s="1"/>
      <c r="CD77" s="2"/>
      <c r="CE77" s="1"/>
      <c r="CF77" s="1"/>
      <c r="CG77" s="1"/>
      <c r="CH77" s="1"/>
      <c r="CI77" s="1"/>
      <c r="CJ77" s="1"/>
      <c r="CK77" s="1"/>
      <c r="CL77" s="1"/>
      <c r="CM77" s="1"/>
      <c r="CN77" s="1"/>
      <c r="CO77" s="1"/>
      <c r="CP77" s="1"/>
      <c r="CQ77" s="1"/>
      <c r="CR77" s="1"/>
      <c r="CS77" s="1"/>
      <c r="CT77" s="1"/>
      <c r="CU77" s="1"/>
      <c r="CV77" s="1"/>
      <c r="CW77" s="1"/>
      <c r="CX77" s="1"/>
    </row>
    <row r="78" spans="1:102" s="1" customFormat="1" ht="20.25" customHeight="1">
      <c r="B78" s="1" t="str">
        <f>IF(ROW($A71)&gt;MAX(بيانات!$A:$A),"",INDEX(بيانات!$D:$D,MATCH(ROW($A71),بيانات!$A:$A,0)))</f>
        <v/>
      </c>
      <c r="E78" s="6"/>
      <c r="F78" s="250" t="str">
        <f>'مرايه مرتب'!H12</f>
        <v>كشف مرتبات الاداريين ( امور دفع )</v>
      </c>
      <c r="G78" s="250"/>
      <c r="H78" s="250"/>
      <c r="I78" s="250"/>
      <c r="J78" s="250"/>
      <c r="K78" s="250"/>
      <c r="N78" s="249" t="s">
        <v>424</v>
      </c>
      <c r="O78" s="249"/>
      <c r="P78" s="8">
        <f>'مرايه مرتب'!H13</f>
        <v>41730</v>
      </c>
      <c r="Q78" s="7" t="s">
        <v>464</v>
      </c>
      <c r="R78" s="249" t="str">
        <f>'مرايه مرتب'!K13</f>
        <v>2015 م</v>
      </c>
      <c r="S78" s="249"/>
      <c r="AE78" s="9"/>
      <c r="AF78" s="9"/>
      <c r="AG78" s="9"/>
      <c r="AH78" s="9"/>
      <c r="AI78" s="9"/>
      <c r="AJ78" s="9"/>
      <c r="AK78" s="9"/>
      <c r="AL78" s="9"/>
      <c r="AR78" s="3"/>
      <c r="AS78" s="250" t="str">
        <f>'مرايه مرتب'!H12</f>
        <v>كشف مرتبات الاداريين ( امور دفع )</v>
      </c>
      <c r="AT78" s="250"/>
      <c r="AU78" s="250"/>
      <c r="AV78" s="250"/>
      <c r="AW78" s="250"/>
      <c r="AX78" s="250"/>
      <c r="BA78" s="249" t="s">
        <v>424</v>
      </c>
      <c r="BB78" s="249"/>
      <c r="BC78" s="8">
        <f>'مرايه مرتب'!H13</f>
        <v>41730</v>
      </c>
      <c r="BD78" s="7" t="s">
        <v>464</v>
      </c>
      <c r="BE78" s="249" t="str">
        <f>'مرايه مرتب'!K13</f>
        <v>2015 م</v>
      </c>
      <c r="BF78" s="249"/>
      <c r="BG78" s="250"/>
      <c r="BH78" s="250"/>
      <c r="BR78" s="9"/>
      <c r="BS78" s="9"/>
      <c r="BT78" s="9"/>
      <c r="BU78" s="9"/>
      <c r="BV78" s="9"/>
      <c r="BW78" s="10"/>
      <c r="BX78" s="10"/>
      <c r="BY78" s="10"/>
      <c r="BZ78" s="9"/>
      <c r="CA78" s="9"/>
      <c r="CB78" s="251" t="s">
        <v>272</v>
      </c>
      <c r="CC78" s="251"/>
      <c r="CD78" s="6"/>
    </row>
    <row r="79" spans="1:102" s="1" customFormat="1" ht="21" thickBot="1">
      <c r="B79" s="1" t="str">
        <f>IF(ROW($A72)&gt;MAX(بيانات!$A:$A),"",INDEX(بيانات!$D:$D,MATCH(ROW($A72),بيانات!$A:$A,0)))</f>
        <v/>
      </c>
      <c r="E79" s="11"/>
      <c r="F79" s="252" t="s">
        <v>273</v>
      </c>
      <c r="G79" s="252"/>
      <c r="H79" s="252"/>
      <c r="I79" s="252"/>
      <c r="J79" s="252"/>
      <c r="K79" s="252"/>
      <c r="L79" s="252" t="s">
        <v>274</v>
      </c>
      <c r="M79" s="252"/>
      <c r="N79" s="252"/>
      <c r="O79" s="252"/>
      <c r="P79" s="252"/>
      <c r="Q79" s="252"/>
      <c r="AD79" s="253" t="str">
        <f>BZ79</f>
        <v>استمارة رقم 3</v>
      </c>
      <c r="AE79" s="253"/>
      <c r="AF79" s="253"/>
      <c r="AG79" s="253"/>
      <c r="AH79" s="253"/>
      <c r="AI79" s="253"/>
      <c r="AJ79" s="253"/>
      <c r="AK79" s="253"/>
      <c r="AL79" s="12"/>
      <c r="AR79" s="3"/>
      <c r="AS79" s="252" t="s">
        <v>273</v>
      </c>
      <c r="AT79" s="252"/>
      <c r="AU79" s="252"/>
      <c r="AV79" s="252"/>
      <c r="AW79" s="252"/>
      <c r="AX79" s="252"/>
      <c r="AY79" s="252" t="s">
        <v>274</v>
      </c>
      <c r="AZ79" s="252"/>
      <c r="BA79" s="252"/>
      <c r="BB79" s="252"/>
      <c r="BC79" s="252"/>
      <c r="BD79" s="252"/>
      <c r="BE79" s="252"/>
      <c r="BF79" s="252"/>
      <c r="BG79" s="252"/>
      <c r="BH79" s="252"/>
      <c r="BR79" s="12"/>
      <c r="BS79" s="12"/>
      <c r="BT79" s="12"/>
      <c r="BU79" s="12"/>
      <c r="BV79" s="12"/>
      <c r="BW79" s="13"/>
      <c r="BX79" s="13"/>
      <c r="BY79" s="13"/>
      <c r="BZ79" s="253" t="s">
        <v>331</v>
      </c>
      <c r="CA79" s="253"/>
      <c r="CB79" s="254" t="s">
        <v>276</v>
      </c>
      <c r="CC79" s="254"/>
      <c r="CD79" s="11"/>
    </row>
    <row r="80" spans="1:102" s="1" customFormat="1" ht="27" customHeight="1">
      <c r="A80" s="239"/>
      <c r="B80" s="85" t="str">
        <f>IF(ROW($A73)&gt;MAX(بيانات!$A:$A),"",INDEX(بيانات!$D:$D,MATCH(ROW($A73),بيانات!$A:$A,0)))</f>
        <v/>
      </c>
      <c r="C80" s="268"/>
      <c r="D80" s="269" t="s">
        <v>277</v>
      </c>
      <c r="E80" s="268" t="s">
        <v>278</v>
      </c>
      <c r="F80" s="79" t="s">
        <v>279</v>
      </c>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1"/>
      <c r="AL80" s="248" t="s">
        <v>280</v>
      </c>
      <c r="AM80" s="260"/>
      <c r="AN80" s="260"/>
      <c r="AO80" s="260"/>
      <c r="AP80" s="260"/>
      <c r="AQ80" s="260"/>
      <c r="AR80" s="270" t="s">
        <v>281</v>
      </c>
      <c r="AS80" s="260" t="s">
        <v>282</v>
      </c>
      <c r="AT80" s="260"/>
      <c r="AU80" s="260"/>
      <c r="AV80" s="260"/>
      <c r="AW80" s="260"/>
      <c r="AX80" s="260"/>
      <c r="AY80" s="260"/>
      <c r="AZ80" s="260"/>
      <c r="BA80" s="260"/>
      <c r="BB80" s="260"/>
      <c r="BC80" s="260"/>
      <c r="BD80" s="260"/>
      <c r="BE80" s="260"/>
      <c r="BF80" s="260"/>
      <c r="BG80" s="260"/>
      <c r="BH80" s="260"/>
      <c r="BI80" s="260"/>
      <c r="BJ80" s="260"/>
      <c r="BK80" s="260"/>
      <c r="BL80" s="260"/>
      <c r="BM80" s="260"/>
      <c r="BN80" s="260"/>
      <c r="BO80" s="260"/>
      <c r="BP80" s="260"/>
      <c r="BQ80" s="260"/>
      <c r="BR80" s="260"/>
      <c r="BS80" s="260"/>
      <c r="BT80" s="260"/>
      <c r="BU80" s="260"/>
      <c r="BV80" s="260"/>
      <c r="BW80" s="260"/>
      <c r="BX80" s="260"/>
      <c r="BY80" s="260"/>
      <c r="BZ80" s="261" t="s">
        <v>283</v>
      </c>
      <c r="CA80" s="261" t="s">
        <v>284</v>
      </c>
      <c r="CB80" s="262" t="s">
        <v>330</v>
      </c>
      <c r="CC80" s="261" t="s">
        <v>286</v>
      </c>
      <c r="CD80" s="261" t="s">
        <v>278</v>
      </c>
      <c r="CF80" s="282" t="s">
        <v>287</v>
      </c>
      <c r="CG80" s="283" t="s">
        <v>288</v>
      </c>
      <c r="CH80" s="285" t="s">
        <v>289</v>
      </c>
      <c r="CI80" s="286"/>
      <c r="CJ80" s="287"/>
      <c r="CK80" s="285" t="s">
        <v>290</v>
      </c>
      <c r="CL80" s="286"/>
      <c r="CM80" s="287"/>
      <c r="CN80" s="256" t="s">
        <v>291</v>
      </c>
    </row>
    <row r="81" spans="1:92" s="1" customFormat="1" ht="15" customHeight="1">
      <c r="A81" s="240"/>
      <c r="B81" s="85" t="str">
        <f>IF(ROW($A74)&gt;MAX(بيانات!$A:$A),"",INDEX(بيانات!$D:$D,MATCH(ROW($A74),بيانات!$A:$A,0)))</f>
        <v/>
      </c>
      <c r="C81" s="268"/>
      <c r="D81" s="269"/>
      <c r="E81" s="268"/>
      <c r="F81" s="257" t="s">
        <v>292</v>
      </c>
      <c r="G81" s="258"/>
      <c r="H81" s="258"/>
      <c r="I81" s="258"/>
      <c r="J81" s="258"/>
      <c r="K81" s="259" t="s">
        <v>280</v>
      </c>
      <c r="L81" s="257"/>
      <c r="M81" s="257"/>
      <c r="N81" s="257"/>
      <c r="O81" s="257"/>
      <c r="P81" s="257"/>
      <c r="Q81" s="259" t="s">
        <v>280</v>
      </c>
      <c r="R81" s="257" t="s">
        <v>293</v>
      </c>
      <c r="S81" s="257"/>
      <c r="T81" s="257"/>
      <c r="U81" s="257"/>
      <c r="V81" s="257"/>
      <c r="W81" s="257"/>
      <c r="X81" s="257"/>
      <c r="Y81" s="257"/>
      <c r="Z81" s="257"/>
      <c r="AA81" s="257"/>
      <c r="AB81" s="257"/>
      <c r="AC81" s="257"/>
      <c r="AD81" s="257"/>
      <c r="AE81" s="257"/>
      <c r="AF81" s="257"/>
      <c r="AG81" s="257"/>
      <c r="AH81" s="257"/>
      <c r="AI81" s="257"/>
      <c r="AJ81" s="257"/>
      <c r="AK81" s="257"/>
      <c r="AL81" s="248"/>
      <c r="AM81" s="241" t="s">
        <v>294</v>
      </c>
      <c r="AN81" s="242"/>
      <c r="AO81" s="243"/>
      <c r="AP81" s="247" t="s">
        <v>295</v>
      </c>
      <c r="AQ81" s="248" t="s">
        <v>280</v>
      </c>
      <c r="AR81" s="270"/>
      <c r="AS81" s="265" t="s">
        <v>296</v>
      </c>
      <c r="AT81" s="265"/>
      <c r="AU81" s="265"/>
      <c r="AV81" s="265"/>
      <c r="AW81" s="265"/>
      <c r="AX81" s="265"/>
      <c r="AY81" s="265"/>
      <c r="AZ81" s="265"/>
      <c r="BA81" s="265"/>
      <c r="BB81" s="265"/>
      <c r="BC81" s="265"/>
      <c r="BD81" s="265"/>
      <c r="BE81" s="265"/>
      <c r="BF81" s="265"/>
      <c r="BG81" s="265"/>
      <c r="BH81" s="265"/>
      <c r="BI81" s="265"/>
      <c r="BJ81" s="265"/>
      <c r="BK81" s="265"/>
      <c r="BL81" s="265"/>
      <c r="BM81" s="265"/>
      <c r="BN81" s="265"/>
      <c r="BO81" s="265"/>
      <c r="BP81" s="265"/>
      <c r="BQ81" s="265"/>
      <c r="BR81" s="265"/>
      <c r="BS81" s="266" t="s">
        <v>297</v>
      </c>
      <c r="BT81" s="266"/>
      <c r="BU81" s="266"/>
      <c r="BV81" s="266"/>
      <c r="BW81" s="267" t="s">
        <v>298</v>
      </c>
      <c r="BX81" s="267" t="s">
        <v>299</v>
      </c>
      <c r="BY81" s="267" t="s">
        <v>300</v>
      </c>
      <c r="BZ81" s="261"/>
      <c r="CA81" s="261"/>
      <c r="CB81" s="263"/>
      <c r="CC81" s="261"/>
      <c r="CD81" s="261"/>
      <c r="CF81" s="282"/>
      <c r="CG81" s="283"/>
      <c r="CH81" s="276" t="s">
        <v>301</v>
      </c>
      <c r="CI81" s="279" t="s">
        <v>302</v>
      </c>
      <c r="CJ81" s="271" t="s">
        <v>303</v>
      </c>
      <c r="CK81" s="276" t="s">
        <v>301</v>
      </c>
      <c r="CL81" s="279" t="s">
        <v>304</v>
      </c>
      <c r="CM81" s="271" t="s">
        <v>305</v>
      </c>
      <c r="CN81" s="256"/>
    </row>
    <row r="82" spans="1:92" s="1" customFormat="1" ht="15" customHeight="1" thickBot="1">
      <c r="A82" s="240"/>
      <c r="B82" s="85" t="str">
        <f>IF(ROW($A75)&gt;MAX(بيانات!$A:$A),"",INDEX(بيانات!$D:$D,MATCH(ROW($A75),بيانات!$A:$A,0)))</f>
        <v/>
      </c>
      <c r="C82" s="268"/>
      <c r="D82" s="269"/>
      <c r="E82" s="268"/>
      <c r="F82" s="258"/>
      <c r="G82" s="258"/>
      <c r="H82" s="258"/>
      <c r="I82" s="258"/>
      <c r="J82" s="258"/>
      <c r="K82" s="259"/>
      <c r="L82" s="257"/>
      <c r="M82" s="257"/>
      <c r="N82" s="257"/>
      <c r="O82" s="257"/>
      <c r="P82" s="257"/>
      <c r="Q82" s="259"/>
      <c r="R82" s="257"/>
      <c r="S82" s="257"/>
      <c r="T82" s="257"/>
      <c r="U82" s="257"/>
      <c r="V82" s="257"/>
      <c r="W82" s="257"/>
      <c r="X82" s="257"/>
      <c r="Y82" s="257"/>
      <c r="Z82" s="257"/>
      <c r="AA82" s="257"/>
      <c r="AB82" s="257"/>
      <c r="AC82" s="257"/>
      <c r="AD82" s="257"/>
      <c r="AE82" s="257"/>
      <c r="AF82" s="257"/>
      <c r="AG82" s="257"/>
      <c r="AH82" s="257"/>
      <c r="AI82" s="257"/>
      <c r="AJ82" s="257"/>
      <c r="AK82" s="257"/>
      <c r="AL82" s="248"/>
      <c r="AM82" s="244"/>
      <c r="AN82" s="245"/>
      <c r="AO82" s="246"/>
      <c r="AP82" s="247"/>
      <c r="AQ82" s="248"/>
      <c r="AR82" s="270"/>
      <c r="AS82" s="274" t="s">
        <v>306</v>
      </c>
      <c r="AT82" s="274"/>
      <c r="AU82" s="274"/>
      <c r="AV82" s="274"/>
      <c r="AW82" s="274"/>
      <c r="AX82" s="274" t="s">
        <v>307</v>
      </c>
      <c r="AY82" s="274"/>
      <c r="AZ82" s="274"/>
      <c r="BA82" s="274"/>
      <c r="BB82" s="274"/>
      <c r="BC82" s="274"/>
      <c r="BD82" s="274"/>
      <c r="BE82" s="274"/>
      <c r="BF82" s="274"/>
      <c r="BG82" s="274"/>
      <c r="BH82" s="274"/>
      <c r="BI82" s="274"/>
      <c r="BJ82" s="275" t="s">
        <v>308</v>
      </c>
      <c r="BK82" s="275"/>
      <c r="BL82" s="275"/>
      <c r="BM82" s="275"/>
      <c r="BN82" s="275"/>
      <c r="BO82" s="275"/>
      <c r="BP82" s="275"/>
      <c r="BQ82" s="275"/>
      <c r="BR82" s="275"/>
      <c r="BS82" s="267" t="s">
        <v>309</v>
      </c>
      <c r="BT82" s="267" t="s">
        <v>310</v>
      </c>
      <c r="BU82" s="267" t="s">
        <v>40</v>
      </c>
      <c r="BV82" s="267" t="s">
        <v>311</v>
      </c>
      <c r="BW82" s="267"/>
      <c r="BX82" s="267"/>
      <c r="BY82" s="267"/>
      <c r="BZ82" s="261"/>
      <c r="CA82" s="261"/>
      <c r="CB82" s="263"/>
      <c r="CC82" s="261"/>
      <c r="CD82" s="261"/>
      <c r="CF82" s="282"/>
      <c r="CG82" s="283"/>
      <c r="CH82" s="277"/>
      <c r="CI82" s="280"/>
      <c r="CJ82" s="272"/>
      <c r="CK82" s="277"/>
      <c r="CL82" s="280"/>
      <c r="CM82" s="272"/>
      <c r="CN82" s="256"/>
    </row>
    <row r="83" spans="1:92" s="1" customFormat="1" ht="56.25" customHeight="1" thickBot="1">
      <c r="A83" s="75"/>
      <c r="B83" s="88" t="str">
        <f>IF(ROW($A76)&gt;MAX(بيانات!$A:$A),"",INDEX(بيانات!$D:$D,MATCH(ROW($A76),بيانات!$A:$A,0)))</f>
        <v/>
      </c>
      <c r="C83" s="268"/>
      <c r="D83" s="269"/>
      <c r="E83" s="268"/>
      <c r="F83" s="14" t="s">
        <v>258</v>
      </c>
      <c r="G83" s="14" t="s">
        <v>312</v>
      </c>
      <c r="H83" s="14" t="s">
        <v>313</v>
      </c>
      <c r="I83" s="14" t="s">
        <v>314</v>
      </c>
      <c r="J83" s="225" t="s">
        <v>315</v>
      </c>
      <c r="K83" s="259"/>
      <c r="L83" s="225" t="s">
        <v>259</v>
      </c>
      <c r="M83" s="225" t="s">
        <v>260</v>
      </c>
      <c r="N83" s="225" t="s">
        <v>261</v>
      </c>
      <c r="O83" s="225" t="s">
        <v>262</v>
      </c>
      <c r="P83" s="225" t="s">
        <v>263</v>
      </c>
      <c r="Q83" s="259"/>
      <c r="R83" s="16" t="s">
        <v>264</v>
      </c>
      <c r="S83" s="16" t="s">
        <v>265</v>
      </c>
      <c r="T83" s="16" t="s">
        <v>266</v>
      </c>
      <c r="U83" s="16" t="s">
        <v>12</v>
      </c>
      <c r="V83" s="16" t="s">
        <v>13</v>
      </c>
      <c r="W83" s="16" t="s">
        <v>267</v>
      </c>
      <c r="X83" s="16" t="s">
        <v>17</v>
      </c>
      <c r="Y83" s="16" t="s">
        <v>268</v>
      </c>
      <c r="Z83" s="16" t="s">
        <v>19</v>
      </c>
      <c r="AA83" s="16" t="s">
        <v>20</v>
      </c>
      <c r="AB83" s="16" t="s">
        <v>21</v>
      </c>
      <c r="AC83" s="16" t="s">
        <v>22</v>
      </c>
      <c r="AD83" s="16" t="s">
        <v>23</v>
      </c>
      <c r="AE83" s="17" t="s">
        <v>316</v>
      </c>
      <c r="AF83" s="16" t="s">
        <v>25</v>
      </c>
      <c r="AG83" s="16" t="s">
        <v>320</v>
      </c>
      <c r="AH83" s="16" t="s">
        <v>24</v>
      </c>
      <c r="AI83" s="16" t="s">
        <v>461</v>
      </c>
      <c r="AJ83" s="16"/>
      <c r="AK83" s="16" t="s">
        <v>321</v>
      </c>
      <c r="AL83" s="248"/>
      <c r="AM83" s="225" t="s">
        <v>312</v>
      </c>
      <c r="AN83" s="225" t="s">
        <v>322</v>
      </c>
      <c r="AO83" s="16" t="s">
        <v>269</v>
      </c>
      <c r="AP83" s="225" t="s">
        <v>323</v>
      </c>
      <c r="AQ83" s="248"/>
      <c r="AR83" s="270"/>
      <c r="AS83" s="225" t="s">
        <v>324</v>
      </c>
      <c r="AT83" s="225" t="s">
        <v>313</v>
      </c>
      <c r="AU83" s="225" t="s">
        <v>325</v>
      </c>
      <c r="AV83" s="225" t="s">
        <v>326</v>
      </c>
      <c r="AW83" s="225" t="s">
        <v>327</v>
      </c>
      <c r="AX83" s="225" t="s">
        <v>328</v>
      </c>
      <c r="AY83" s="225" t="s">
        <v>313</v>
      </c>
      <c r="AZ83" s="225" t="s">
        <v>326</v>
      </c>
      <c r="BA83" s="18">
        <v>1.4999999999999999E-2</v>
      </c>
      <c r="BB83" s="19">
        <v>5.0000000000000001E-3</v>
      </c>
      <c r="BC83" s="19" t="s">
        <v>42</v>
      </c>
      <c r="BD83" s="19" t="s">
        <v>270</v>
      </c>
      <c r="BE83" s="19" t="s">
        <v>43</v>
      </c>
      <c r="BF83" s="19" t="s">
        <v>44</v>
      </c>
      <c r="BG83" s="16" t="s">
        <v>45</v>
      </c>
      <c r="BH83" s="16" t="s">
        <v>41</v>
      </c>
      <c r="BI83" s="20" t="s">
        <v>30</v>
      </c>
      <c r="BJ83" s="16" t="s">
        <v>31</v>
      </c>
      <c r="BK83" s="16" t="s">
        <v>32</v>
      </c>
      <c r="BL83" s="16" t="s">
        <v>33</v>
      </c>
      <c r="BM83" s="16" t="s">
        <v>34</v>
      </c>
      <c r="BN83" s="16" t="s">
        <v>35</v>
      </c>
      <c r="BO83" s="16" t="s">
        <v>36</v>
      </c>
      <c r="BP83" s="16" t="s">
        <v>37</v>
      </c>
      <c r="BQ83" s="16" t="s">
        <v>38</v>
      </c>
      <c r="BR83" s="16" t="s">
        <v>39</v>
      </c>
      <c r="BS83" s="267"/>
      <c r="BT83" s="267"/>
      <c r="BU83" s="267"/>
      <c r="BV83" s="267"/>
      <c r="BW83" s="267"/>
      <c r="BX83" s="267"/>
      <c r="BY83" s="267"/>
      <c r="BZ83" s="261"/>
      <c r="CA83" s="261"/>
      <c r="CB83" s="264"/>
      <c r="CC83" s="261"/>
      <c r="CD83" s="261"/>
      <c r="CF83" s="282"/>
      <c r="CG83" s="284"/>
      <c r="CH83" s="278"/>
      <c r="CI83" s="281"/>
      <c r="CJ83" s="273"/>
      <c r="CK83" s="278"/>
      <c r="CL83" s="281"/>
      <c r="CM83" s="273"/>
      <c r="CN83" s="256"/>
    </row>
    <row r="84" spans="1:92" s="21" customFormat="1" ht="30.95" customHeight="1">
      <c r="A84" s="83"/>
      <c r="B84" s="86" t="str">
        <f>IF(ROW($A77)&gt;MAX(بيانات!$A:$A),"",INDEX(بيانات!$D:$D,MATCH(ROW($A77),بيانات!$A:$A,0)))</f>
        <v/>
      </c>
      <c r="C84" s="76">
        <f ca="1">IF($D84="","",OFFSET(بيانات!$A$1,MATCH($D84,بيانات!$D:$D,0)-1,2))</f>
        <v>71</v>
      </c>
      <c r="D84" s="84" t="s">
        <v>128</v>
      </c>
      <c r="E84" s="87">
        <f>IF($D84="","",MAX($E$9:$E83)+1)</f>
        <v>40</v>
      </c>
      <c r="F84" s="23">
        <f ca="1">IF($D84="","",OFFSET(بيانات!$A$1,MATCH($D84,بيانات!$D:$D,0)-1,F$1))</f>
        <v>0</v>
      </c>
      <c r="G84" s="23">
        <f ca="1">IF($E84="","",ROUND(F84*15%,2))</f>
        <v>0</v>
      </c>
      <c r="H84" s="23">
        <f ca="1">IF($E84="","",ROUND(F84*1%,2))</f>
        <v>0</v>
      </c>
      <c r="I84" s="23">
        <f ca="1">IF($E84="","",ROUND(F84*2%,2))</f>
        <v>0</v>
      </c>
      <c r="J84" s="23">
        <f ca="1">IF($E84="","",ROUND(F84*1.5%,2))</f>
        <v>0</v>
      </c>
      <c r="K84" s="24">
        <f ca="1">IF($E84="","",ROUND(SUM(F84:J84),2))</f>
        <v>0</v>
      </c>
      <c r="L84" s="23">
        <f ca="1">IF($D84="","",OFFSET(بيانات!$A$1,MATCH($D84,بيانات!$D:$D,0)-1,L$1))</f>
        <v>0</v>
      </c>
      <c r="M84" s="23">
        <f ca="1">IF($D84="","",OFFSET(بيانات!$A$1,MATCH($D84,بيانات!$D:$D,0)-1,M$1))</f>
        <v>0</v>
      </c>
      <c r="N84" s="23">
        <f ca="1">IF($D84="","",OFFSET(بيانات!$A$1,MATCH($D84,بيانات!$D:$D,0)-1,N$1))</f>
        <v>0</v>
      </c>
      <c r="O84" s="23">
        <f ca="1">IF($D84="","",OFFSET(بيانات!$A$1,MATCH($D84,بيانات!$D:$D,0)-1,O$1))</f>
        <v>0</v>
      </c>
      <c r="P84" s="23">
        <f ca="1">IF($D84="","",OFFSET(بيانات!$A$1,MATCH($D84,بيانات!$D:$D,0)-1,P$1))</f>
        <v>0</v>
      </c>
      <c r="Q84" s="24">
        <f ca="1">IF($E84="","",ROUND(SUM(L84:P84),2))</f>
        <v>0</v>
      </c>
      <c r="R84" s="23">
        <f ca="1">IF($D84="","",OFFSET(بيانات!$A$1,MATCH($D84,بيانات!$D:$D,0)-1,R$1))</f>
        <v>0</v>
      </c>
      <c r="S84" s="23">
        <f ca="1">IF($D84="","",OFFSET(بيانات!$A$1,MATCH($D84,بيانات!$D:$D,0)-1,S$1))</f>
        <v>0</v>
      </c>
      <c r="T84" s="23">
        <f ca="1">IF($D84="","",OFFSET(بيانات!$A$1,MATCH($D84,بيانات!$D:$D,0)-1,T$1))</f>
        <v>0</v>
      </c>
      <c r="U84" s="23">
        <f ca="1">IF($D84="","",OFFSET(بيانات!$A$1,MATCH($D84,بيانات!$D:$D,0)-1,U$1))</f>
        <v>0</v>
      </c>
      <c r="V84" s="23">
        <f ca="1">IF($D84="","",OFFSET(بيانات!$A$1,MATCH($D84,بيانات!$D:$D,0)-1,V$1))</f>
        <v>0</v>
      </c>
      <c r="W84" s="23">
        <f ca="1">IF($D84="","",OFFSET(بيانات!$A$1,MATCH($D84,بيانات!$D:$D,0)-1,W$1))</f>
        <v>0</v>
      </c>
      <c r="X84" s="23">
        <f ca="1">IF($D84="","",OFFSET(بيانات!$A$1,MATCH($D84,بيانات!$D:$D,0)-1,X$1))</f>
        <v>0</v>
      </c>
      <c r="Y84" s="23">
        <f ca="1">IF($D84="","",OFFSET(بيانات!$A$1,MATCH($D84,بيانات!$D:$D,0)-1,Y$1))</f>
        <v>0</v>
      </c>
      <c r="Z84" s="23">
        <f ca="1">IF($D84="","",OFFSET(بيانات!$A$1,MATCH($D84,بيانات!$D:$D,0)-1,Z$1))</f>
        <v>0</v>
      </c>
      <c r="AA84" s="23">
        <f ca="1">IF($D84="","",OFFSET(بيانات!$A$1,MATCH($D84,بيانات!$D:$D,0)-1,AA$1))</f>
        <v>0</v>
      </c>
      <c r="AB84" s="23">
        <f ca="1">IF($D84="","",OFFSET(بيانات!$A$1,MATCH($D84,بيانات!$D:$D,0)-1,AB$1))</f>
        <v>0</v>
      </c>
      <c r="AC84" s="23">
        <f ca="1">IF($D84="","",OFFSET(بيانات!$A$1,MATCH($D84,بيانات!$D:$D,0)-1,AC$1))</f>
        <v>0</v>
      </c>
      <c r="AD84" s="23">
        <f ca="1">IF($D84="","",OFFSET(بيانات!$A$1,MATCH($D84,بيانات!$D:$D,0)-1,AD$1))</f>
        <v>0</v>
      </c>
      <c r="AE84" s="26">
        <f ca="1">IF($E84="","",SUM(R84:AD84))</f>
        <v>0</v>
      </c>
      <c r="AF84" s="27">
        <f ca="1">IF($D84="","",OFFSET(بيانات!$A$1,MATCH($D84,بيانات!$D:$D,0)-1,AF$1))</f>
        <v>0</v>
      </c>
      <c r="AG84" s="23">
        <f ca="1">IF($E84="","",ROUND(AF84*F84,2))</f>
        <v>0</v>
      </c>
      <c r="AH84" s="27">
        <f ca="1">IF($D84="","",OFFSET(بيانات!$A$1,MATCH($D84,بيانات!$D:$D,0)-1,AH$1))</f>
        <v>0</v>
      </c>
      <c r="AI84" s="23">
        <f t="shared" ref="AI84:AI112" ca="1" si="165">IF($E84="","",ROUND(AH84*F84,2))</f>
        <v>0</v>
      </c>
      <c r="AJ84" s="27"/>
      <c r="AK84" s="23">
        <f ca="1">AI84+AG84</f>
        <v>0</v>
      </c>
      <c r="AL84" s="24">
        <f ca="1">ROUND(SUM(AK84+AE84+Q84),2)</f>
        <v>0</v>
      </c>
      <c r="AM84" s="23">
        <f ca="1">IF($E84="","",ROUND(AL84*15%,2))</f>
        <v>0</v>
      </c>
      <c r="AN84" s="23">
        <f ca="1">IF($E84="","",ROUND(AL84*1%,2))</f>
        <v>0</v>
      </c>
      <c r="AO84" s="23"/>
      <c r="AP84" s="23">
        <f ca="1">IF($D84="","",OFFSET(بيانات!$A$1,MATCH($D84,بيانات!$D:$D,0)-1,AP$1))</f>
        <v>0</v>
      </c>
      <c r="AQ84" s="24">
        <f ca="1">ROUND(SUM(AM84:AP84),2)</f>
        <v>0</v>
      </c>
      <c r="AR84" s="28">
        <f ca="1">ROUND(SUM(AQ84+AL84+K84),2)</f>
        <v>0</v>
      </c>
      <c r="AS84" s="23">
        <f t="shared" ref="AS84:AS112" ca="1" si="166">G84</f>
        <v>0</v>
      </c>
      <c r="AT84" s="23">
        <f t="shared" ref="AT84:AT112" ca="1" si="167">H84</f>
        <v>0</v>
      </c>
      <c r="AU84" s="23">
        <f t="shared" ref="AU84:AU112" ca="1" si="168">I84</f>
        <v>0</v>
      </c>
      <c r="AV84" s="23">
        <f ca="1">ROUND(F84*10%,2)</f>
        <v>0</v>
      </c>
      <c r="AW84" s="23">
        <f ca="1">ROUND(F84*3%,2)</f>
        <v>0</v>
      </c>
      <c r="AX84" s="23">
        <f t="shared" ref="AX84:AX112" ca="1" si="169">AM84</f>
        <v>0</v>
      </c>
      <c r="AY84" s="23">
        <f t="shared" ref="AY84:AY112" ca="1" si="170">AN84</f>
        <v>0</v>
      </c>
      <c r="AZ84" s="29">
        <f t="shared" ref="AZ84:AZ112" ca="1" si="171">ROUND(AL84*10%,2)</f>
        <v>0</v>
      </c>
      <c r="BA84" s="23">
        <f ca="1">ROUND(F84*1.5%,2)</f>
        <v>0</v>
      </c>
      <c r="BB84" s="23">
        <f ca="1">ROUND(F84*0.5%,2)</f>
        <v>0</v>
      </c>
      <c r="BC84" s="23">
        <f ca="1">IF($D84="","",OFFSET(بيانات!$A$1,MATCH($D84,بيانات!$D:$D,0)-1,BC$1))</f>
        <v>0</v>
      </c>
      <c r="BD84" s="23">
        <f ca="1">IF($D84="","",OFFSET(بيانات!$A$1,MATCH($D84,بيانات!$D:$D,0)-1,BD$1))</f>
        <v>0</v>
      </c>
      <c r="BE84" s="23">
        <f ca="1">IF($D84="","",OFFSET(بيانات!$A$1,MATCH($D84,بيانات!$D:$D,0)-1,BE$1))</f>
        <v>0</v>
      </c>
      <c r="BF84" s="23">
        <f ca="1">IF($D84="","",OFFSET(بيانات!$A$1,MATCH($D84,بيانات!$D:$D,0)-1,BF$1))</f>
        <v>0</v>
      </c>
      <c r="BG84" s="23">
        <f ca="1">IF($D84="","",OFFSET(بيانات!$A$1,MATCH($D84,بيانات!$D:$D,0)-1,BG$1))</f>
        <v>0</v>
      </c>
      <c r="BH84" s="23"/>
      <c r="BI84" s="23">
        <f ca="1">IF($D84="","",OFFSET(بيانات!$A$1,MATCH($D84,بيانات!$D:$D,0)-1,BI$1))</f>
        <v>0</v>
      </c>
      <c r="BJ84" s="26">
        <f ca="1">IF($D84="","",OFFSET(بيانات!$A$1,MATCH($D84,بيانات!$D:$D,0)-1,BJ$1))</f>
        <v>0</v>
      </c>
      <c r="BK84" s="26">
        <f ca="1">IF($D84="","",OFFSET(بيانات!$A$1,MATCH($D84,بيانات!$D:$D,0)-1,BK$1))</f>
        <v>0</v>
      </c>
      <c r="BL84" s="26">
        <f ca="1">IF($D84="","",OFFSET(بيانات!$A$1,MATCH($D84,بيانات!$D:$D,0)-1,BL$1))</f>
        <v>0</v>
      </c>
      <c r="BM84" s="26">
        <f ca="1">IF($D84="","",OFFSET(بيانات!$A$1,MATCH($D84,بيانات!$D:$D,0)-1,BM$1))</f>
        <v>0</v>
      </c>
      <c r="BN84" s="26">
        <f ca="1">IF($D84="","",OFFSET(بيانات!$A$1,MATCH($D84,بيانات!$D:$D,0)-1,BN$1))</f>
        <v>0</v>
      </c>
      <c r="BO84" s="26">
        <f ca="1">IF($D84="","",OFFSET(بيانات!$A$1,MATCH($D84,بيانات!$D:$D,0)-1,BO$1))</f>
        <v>0</v>
      </c>
      <c r="BP84" s="26">
        <f ca="1">IF($D84="","",OFFSET(بيانات!$A$1,MATCH($D84,بيانات!$D:$D,0)-1,BP$1))</f>
        <v>0</v>
      </c>
      <c r="BQ84" s="26">
        <f ca="1">IF($D84="","",OFFSET(بيانات!$A$1,MATCH($D84,بيانات!$D:$D,0)-1,BQ$1))</f>
        <v>0</v>
      </c>
      <c r="BR84" s="26">
        <f ca="1">IF($D84="","",OFFSET(بيانات!$A$1,MATCH($D84,بيانات!$D:$D,0)-1,BR$1))</f>
        <v>0</v>
      </c>
      <c r="BS84" s="23">
        <f ca="1">IF((CF84-50)&gt;=5000,CEILING(TRUNC((CF84-50)*(8/1000),2),0.05),IF((CF84-50)&gt;=1000,CEILING(TRUNC((CF84-50)*(7.5/1000),2),0.05),IF((CF84-50)&gt;=500,CEILING(TRUNC((CF84-50)*(7/1000),2),0.05),IF((CF84-50)&gt;=250,CEILING(TRUNC((CF84-50)*(6.5/1000),2),0.05),IF(CF84&gt;50,CEILING(TRUNC((CF84-50)*(6/1000),2),0.05),0)))))</f>
        <v>0</v>
      </c>
      <c r="BT84" s="30"/>
      <c r="BU84" s="23">
        <f ca="1">IF($D84="","",OFFSET(بيانات!$A$1,MATCH($D84,بيانات!$D:$D,0)-1,BU$1))</f>
        <v>0</v>
      </c>
      <c r="BV84" s="23">
        <f ca="1">ROUND(SUM(BJ84:BQ84)*1%,2)</f>
        <v>0</v>
      </c>
      <c r="BW84" s="25"/>
      <c r="BX84" s="31">
        <f ca="1">CJ84</f>
        <v>0</v>
      </c>
      <c r="BY84" s="31">
        <f t="shared" ref="BY84:BY112" ca="1" si="172">CM84</f>
        <v>0</v>
      </c>
      <c r="BZ84" s="32">
        <f t="shared" ref="BZ84:BZ112" ca="1" si="173">ROUND(SUM(AS84:BY84),2)</f>
        <v>0</v>
      </c>
      <c r="CA84" s="32">
        <f t="shared" ref="CA84:CA112" ca="1" si="174">ROUND(SUM(AR84-BZ84),2)</f>
        <v>0</v>
      </c>
      <c r="CB84" s="33" t="str">
        <f t="shared" ref="CB84:CB112" si="175">D84</f>
        <v>تقوة السيد مصطفى على</v>
      </c>
      <c r="CC84" s="34"/>
      <c r="CD84" s="82">
        <f>E84</f>
        <v>40</v>
      </c>
      <c r="CE84" s="35"/>
      <c r="CF84" s="36">
        <f t="shared" ref="CF84:CF112" ca="1" si="176">ROUND(SUM(F84+AL84)-(Q84+AV84+AW84+AZ84+BB84),2)</f>
        <v>0</v>
      </c>
      <c r="CG84" s="35">
        <v>30</v>
      </c>
      <c r="CH84" s="36">
        <f ca="1">ROUND(SUM(AR84/CG84),2)</f>
        <v>0</v>
      </c>
      <c r="CI84" s="35">
        <v>0</v>
      </c>
      <c r="CJ84" s="35">
        <f t="shared" ref="CJ84:CJ112" ca="1" si="177">ROUND(CI84*CH84,2)</f>
        <v>0</v>
      </c>
      <c r="CK84" s="36">
        <f t="shared" ref="CK84:CK112" ca="1" si="178">ROUND(SUM(F84+Q84+T84)/(CG84),2)</f>
        <v>0</v>
      </c>
      <c r="CL84" s="35">
        <v>0</v>
      </c>
      <c r="CM84" s="35">
        <f t="shared" ref="CM84:CM112" ca="1" si="179">ROUND(CL84*CK84,2)</f>
        <v>0</v>
      </c>
      <c r="CN84" s="35">
        <f t="shared" ref="CN84:CN112" ca="1" si="180">ROUND(CM84+CJ84,2)</f>
        <v>0</v>
      </c>
    </row>
    <row r="85" spans="1:92" s="35" customFormat="1" ht="30.95" customHeight="1">
      <c r="B85" s="86" t="str">
        <f>IF(ROW($A78)&gt;MAX(بيانات!$A:$A),"",INDEX(بيانات!$D:$D,MATCH(ROW($A78),بيانات!$A:$A,0)))</f>
        <v/>
      </c>
      <c r="C85" s="76">
        <f ca="1">IF($D85="","",OFFSET(بيانات!$A$1,MATCH($D85,بيانات!$D:$D,0)-1,2))</f>
        <v>8</v>
      </c>
      <c r="D85" s="84" t="s">
        <v>64</v>
      </c>
      <c r="E85" s="87">
        <f>IF($D85="","",MAX($E$9:$E84)+1)</f>
        <v>41</v>
      </c>
      <c r="F85" s="23">
        <f ca="1">IF($D85="","",OFFSET(بيانات!$A$1,MATCH($D85,بيانات!$D:$D,0)-1,F$1))</f>
        <v>0</v>
      </c>
      <c r="G85" s="23">
        <f t="shared" ref="G85:G112" ca="1" si="181">IF($E85="","",ROUND(F85*15%,2))</f>
        <v>0</v>
      </c>
      <c r="H85" s="23">
        <f t="shared" ref="H85:H112" ca="1" si="182">IF($E85="","",ROUND(F85*1%,2))</f>
        <v>0</v>
      </c>
      <c r="I85" s="23">
        <f t="shared" ref="I85:I112" ca="1" si="183">IF($E85="","",ROUND(F85*2%,2))</f>
        <v>0</v>
      </c>
      <c r="J85" s="23">
        <f t="shared" ref="J85:J112" ca="1" si="184">IF($E85="","",ROUND(F85*1.5%,2))</f>
        <v>0</v>
      </c>
      <c r="K85" s="24">
        <f t="shared" ref="K85:K112" ca="1" si="185">IF($E85="","",ROUND(SUM(F85:J85),2))</f>
        <v>0</v>
      </c>
      <c r="L85" s="23">
        <f ca="1">IF($D85="","",OFFSET(بيانات!$A$1,MATCH($D85,بيانات!$D:$D,0)-1,L$1))</f>
        <v>0</v>
      </c>
      <c r="M85" s="23">
        <f ca="1">IF($D85="","",OFFSET(بيانات!$A$1,MATCH($D85,بيانات!$D:$D,0)-1,M$1))</f>
        <v>0</v>
      </c>
      <c r="N85" s="23">
        <f ca="1">IF($D85="","",OFFSET(بيانات!$A$1,MATCH($D85,بيانات!$D:$D,0)-1,N$1))</f>
        <v>0</v>
      </c>
      <c r="O85" s="23">
        <f ca="1">IF($D85="","",OFFSET(بيانات!$A$1,MATCH($D85,بيانات!$D:$D,0)-1,O$1))</f>
        <v>0</v>
      </c>
      <c r="P85" s="23">
        <f ca="1">IF($D85="","",OFFSET(بيانات!$A$1,MATCH($D85,بيانات!$D:$D,0)-1,P$1))</f>
        <v>0</v>
      </c>
      <c r="Q85" s="24">
        <f t="shared" ref="Q85:Q112" ca="1" si="186">IF($E85="","",ROUND(SUM(L85:P85),2))</f>
        <v>0</v>
      </c>
      <c r="R85" s="23">
        <f ca="1">IF($D85="","",OFFSET(بيانات!$A$1,MATCH($D85,بيانات!$D:$D,0)-1,R$1))</f>
        <v>0</v>
      </c>
      <c r="S85" s="23">
        <f ca="1">IF($D85="","",OFFSET(بيانات!$A$1,MATCH($D85,بيانات!$D:$D,0)-1,S$1))</f>
        <v>0</v>
      </c>
      <c r="T85" s="23">
        <f ca="1">IF($D85="","",OFFSET(بيانات!$A$1,MATCH($D85,بيانات!$D:$D,0)-1,T$1))</f>
        <v>0</v>
      </c>
      <c r="U85" s="23">
        <f ca="1">IF($D85="","",OFFSET(بيانات!$A$1,MATCH($D85,بيانات!$D:$D,0)-1,U$1))</f>
        <v>0</v>
      </c>
      <c r="V85" s="23">
        <f ca="1">IF($D85="","",OFFSET(بيانات!$A$1,MATCH($D85,بيانات!$D:$D,0)-1,V$1))</f>
        <v>0</v>
      </c>
      <c r="W85" s="23">
        <f ca="1">IF($D85="","",OFFSET(بيانات!$A$1,MATCH($D85,بيانات!$D:$D,0)-1,W$1))</f>
        <v>0</v>
      </c>
      <c r="X85" s="23">
        <f ca="1">IF($D85="","",OFFSET(بيانات!$A$1,MATCH($D85,بيانات!$D:$D,0)-1,X$1))</f>
        <v>0</v>
      </c>
      <c r="Y85" s="23">
        <f ca="1">IF($D85="","",OFFSET(بيانات!$A$1,MATCH($D85,بيانات!$D:$D,0)-1,Y$1))</f>
        <v>0</v>
      </c>
      <c r="Z85" s="23">
        <f ca="1">IF($D85="","",OFFSET(بيانات!$A$1,MATCH($D85,بيانات!$D:$D,0)-1,Z$1))</f>
        <v>0</v>
      </c>
      <c r="AA85" s="23">
        <f ca="1">IF($D85="","",OFFSET(بيانات!$A$1,MATCH($D85,بيانات!$D:$D,0)-1,AA$1))</f>
        <v>0</v>
      </c>
      <c r="AB85" s="23">
        <f ca="1">IF($D85="","",OFFSET(بيانات!$A$1,MATCH($D85,بيانات!$D:$D,0)-1,AB$1))</f>
        <v>0</v>
      </c>
      <c r="AC85" s="23">
        <f ca="1">IF($D85="","",OFFSET(بيانات!$A$1,MATCH($D85,بيانات!$D:$D,0)-1,AC$1))</f>
        <v>0</v>
      </c>
      <c r="AD85" s="23">
        <f ca="1">IF($D85="","",OFFSET(بيانات!$A$1,MATCH($D85,بيانات!$D:$D,0)-1,AD$1))</f>
        <v>0</v>
      </c>
      <c r="AE85" s="26">
        <f t="shared" ref="AE85:AE93" ca="1" si="187">IF($E85="","",SUM(R85:AD85))</f>
        <v>0</v>
      </c>
      <c r="AF85" s="27">
        <f ca="1">IF($D85="","",OFFSET(بيانات!$A$1,MATCH($D85,بيانات!$D:$D,0)-1,AF$1))</f>
        <v>0</v>
      </c>
      <c r="AG85" s="23">
        <f t="shared" ref="AG85:AG93" ca="1" si="188">IF($E85="","",ROUND(AF85*F85,2))</f>
        <v>0</v>
      </c>
      <c r="AH85" s="27">
        <f ca="1">IF($D85="","",OFFSET(بيانات!$A$1,MATCH($D85,بيانات!$D:$D,0)-1,AH$1))</f>
        <v>0</v>
      </c>
      <c r="AI85" s="23">
        <f t="shared" ca="1" si="165"/>
        <v>0</v>
      </c>
      <c r="AJ85" s="27"/>
      <c r="AK85" s="23">
        <f t="shared" ref="AK85:AK93" ca="1" si="189">AI85+AG85</f>
        <v>0</v>
      </c>
      <c r="AL85" s="24">
        <f ca="1">ROUND(SUM(AK85+AE85+Q85),2)</f>
        <v>0</v>
      </c>
      <c r="AM85" s="29">
        <f t="shared" ref="AM85:AM93" ca="1" si="190">ROUND(AL85*15%,2)</f>
        <v>0</v>
      </c>
      <c r="AN85" s="29">
        <f ca="1">ROUND(AL85*1%,2)</f>
        <v>0</v>
      </c>
      <c r="AO85" s="29"/>
      <c r="AP85" s="23">
        <f ca="1">IF($D85="","",OFFSET(بيانات!$A$1,MATCH($D85,بيانات!$D:$D,0)-1,AP$1))</f>
        <v>0</v>
      </c>
      <c r="AQ85" s="37">
        <f ca="1">ROUND(SUM(AM85:AP85),2)</f>
        <v>0</v>
      </c>
      <c r="AR85" s="40">
        <f ca="1">ROUND(SUM(AQ85+AL85+K85),2)</f>
        <v>0</v>
      </c>
      <c r="AS85" s="29">
        <f t="shared" ca="1" si="166"/>
        <v>0</v>
      </c>
      <c r="AT85" s="29">
        <f t="shared" ca="1" si="167"/>
        <v>0</v>
      </c>
      <c r="AU85" s="29">
        <f t="shared" ca="1" si="168"/>
        <v>0</v>
      </c>
      <c r="AV85" s="29">
        <f ca="1">ROUND(F85*10%,2)</f>
        <v>0</v>
      </c>
      <c r="AW85" s="29">
        <f ca="1">ROUND(F85*3%,2)</f>
        <v>0</v>
      </c>
      <c r="AX85" s="29">
        <f t="shared" ca="1" si="169"/>
        <v>0</v>
      </c>
      <c r="AY85" s="29">
        <f t="shared" ca="1" si="170"/>
        <v>0</v>
      </c>
      <c r="AZ85" s="29">
        <f t="shared" ca="1" si="171"/>
        <v>0</v>
      </c>
      <c r="BA85" s="29">
        <f ca="1">ROUND(F85*1.5%,2)</f>
        <v>0</v>
      </c>
      <c r="BB85" s="29">
        <f ca="1">ROUND(F85*0.5%,2)</f>
        <v>0</v>
      </c>
      <c r="BC85" s="23">
        <f ca="1">IF($D85="","",OFFSET(بيانات!$A$1,MATCH($D85,بيانات!$D:$D,0)-1,BC$1))</f>
        <v>0</v>
      </c>
      <c r="BD85" s="23">
        <f ca="1">IF($D85="","",OFFSET(بيانات!$A$1,MATCH($D85,بيانات!$D:$D,0)-1,BD$1))</f>
        <v>0</v>
      </c>
      <c r="BE85" s="23">
        <f ca="1">IF($D85="","",OFFSET(بيانات!$A$1,MATCH($D85,بيانات!$D:$D,0)-1,BE$1))</f>
        <v>0</v>
      </c>
      <c r="BF85" s="23">
        <f ca="1">IF($D85="","",OFFSET(بيانات!$A$1,MATCH($D85,بيانات!$D:$D,0)-1,BF$1))</f>
        <v>0</v>
      </c>
      <c r="BG85" s="23">
        <f ca="1">IF($D85="","",OFFSET(بيانات!$A$1,MATCH($D85,بيانات!$D:$D,0)-1,BG$1))</f>
        <v>0</v>
      </c>
      <c r="BH85" s="23"/>
      <c r="BI85" s="23">
        <f ca="1">IF($D85="","",OFFSET(بيانات!$A$1,MATCH($D85,بيانات!$D:$D,0)-1,BI$1))</f>
        <v>0</v>
      </c>
      <c r="BJ85" s="26">
        <f ca="1">IF($D85="","",OFFSET(بيانات!$A$1,MATCH($D85,بيانات!$D:$D,0)-1,BJ$1))</f>
        <v>0</v>
      </c>
      <c r="BK85" s="26">
        <f ca="1">IF($D85="","",OFFSET(بيانات!$A$1,MATCH($D85,بيانات!$D:$D,0)-1,BK$1))</f>
        <v>0</v>
      </c>
      <c r="BL85" s="26">
        <f ca="1">IF($D85="","",OFFSET(بيانات!$A$1,MATCH($D85,بيانات!$D:$D,0)-1,BL$1))</f>
        <v>0</v>
      </c>
      <c r="BM85" s="26">
        <f ca="1">IF($D85="","",OFFSET(بيانات!$A$1,MATCH($D85,بيانات!$D:$D,0)-1,BM$1))</f>
        <v>0</v>
      </c>
      <c r="BN85" s="26">
        <f ca="1">IF($D85="","",OFFSET(بيانات!$A$1,MATCH($D85,بيانات!$D:$D,0)-1,BN$1))</f>
        <v>0</v>
      </c>
      <c r="BO85" s="26">
        <f ca="1">IF($D85="","",OFFSET(بيانات!$A$1,MATCH($D85,بيانات!$D:$D,0)-1,BO$1))</f>
        <v>0</v>
      </c>
      <c r="BP85" s="26">
        <f ca="1">IF($D85="","",OFFSET(بيانات!$A$1,MATCH($D85,بيانات!$D:$D,0)-1,BP$1))</f>
        <v>0</v>
      </c>
      <c r="BQ85" s="26">
        <f ca="1">IF($D85="","",OFFSET(بيانات!$A$1,MATCH($D85,بيانات!$D:$D,0)-1,BQ$1))</f>
        <v>0</v>
      </c>
      <c r="BR85" s="26">
        <f ca="1">IF($D85="","",OFFSET(بيانات!$A$1,MATCH($D85,بيانات!$D:$D,0)-1,BR$1))</f>
        <v>0</v>
      </c>
      <c r="BS85" s="29">
        <f ca="1">IF((CF85-50)&gt;=5000,CEILING(TRUNC((CF85-50)*(8/1000),2),0.05),IF((CF85-50)&gt;=1000,CEILING(TRUNC((CF85-50)*(7.5/1000),2),0.05),IF((CF85-50)&gt;=500,CEILING(TRUNC((CF85-50)*(7/1000),2),0.05),IF((CF85-50)&gt;=250,CEILING(TRUNC((CF85-50)*(6.5/1000),2),0.05),IF(CF85&gt;50,CEILING(TRUNC((CF85-50)*(6/1000),2),0.05),0)))))</f>
        <v>0</v>
      </c>
      <c r="BT85" s="31"/>
      <c r="BU85" s="23">
        <f ca="1">IF($D85="","",OFFSET(بيانات!$A$1,MATCH($D85,بيانات!$D:$D,0)-1,BU$1))</f>
        <v>0</v>
      </c>
      <c r="BV85" s="29">
        <f t="shared" ref="BV85:BV112" ca="1" si="191">ROUND(SUM(BJ85:BQ85)*1%,2)</f>
        <v>0</v>
      </c>
      <c r="BW85" s="38"/>
      <c r="BX85" s="31">
        <f t="shared" ref="BX85:BX93" ca="1" si="192">CJ85</f>
        <v>0</v>
      </c>
      <c r="BY85" s="31">
        <f t="shared" ca="1" si="172"/>
        <v>0</v>
      </c>
      <c r="BZ85" s="32">
        <f t="shared" ca="1" si="173"/>
        <v>0</v>
      </c>
      <c r="CA85" s="32">
        <f t="shared" ca="1" si="174"/>
        <v>0</v>
      </c>
      <c r="CB85" s="33" t="str">
        <f t="shared" si="175"/>
        <v>تهانى احمد عبد الحميد</v>
      </c>
      <c r="CC85" s="34"/>
      <c r="CD85" s="82">
        <f t="shared" ref="CD85:CD93" si="193">E85</f>
        <v>41</v>
      </c>
      <c r="CF85" s="36">
        <f t="shared" ca="1" si="176"/>
        <v>0</v>
      </c>
      <c r="CG85" s="35">
        <v>30</v>
      </c>
      <c r="CH85" s="36">
        <f t="shared" ref="CH85" ca="1" si="194">ROUND(SUM(AR85/CG85),2)</f>
        <v>0</v>
      </c>
      <c r="CI85" s="35">
        <v>0</v>
      </c>
      <c r="CJ85" s="35">
        <f t="shared" ca="1" si="177"/>
        <v>0</v>
      </c>
      <c r="CK85" s="36">
        <f t="shared" ca="1" si="178"/>
        <v>0</v>
      </c>
      <c r="CL85" s="35">
        <v>0</v>
      </c>
      <c r="CM85" s="35">
        <f t="shared" ca="1" si="179"/>
        <v>0</v>
      </c>
      <c r="CN85" s="35">
        <f t="shared" ca="1" si="180"/>
        <v>0</v>
      </c>
    </row>
    <row r="86" spans="1:92" s="35" customFormat="1" ht="30.95" customHeight="1">
      <c r="B86" s="86" t="str">
        <f>IF(ROW($A79)&gt;MAX(بيانات!$A:$A),"",INDEX(بيانات!$D:$D,MATCH(ROW($A79),بيانات!$A:$A,0)))</f>
        <v/>
      </c>
      <c r="C86" s="76">
        <f ca="1">IF($D86="","",OFFSET(بيانات!$A$1,MATCH($D86,بيانات!$D:$D,0)-1,2))</f>
        <v>29</v>
      </c>
      <c r="D86" s="84" t="s">
        <v>85</v>
      </c>
      <c r="E86" s="87">
        <f>IF($D86="","",MAX($E$9:$E85)+1)</f>
        <v>42</v>
      </c>
      <c r="F86" s="23">
        <f ca="1">IF($D86="","",OFFSET(بيانات!$A$1,MATCH($D86,بيانات!$D:$D,0)-1,F$1))</f>
        <v>0</v>
      </c>
      <c r="G86" s="23">
        <f t="shared" ca="1" si="181"/>
        <v>0</v>
      </c>
      <c r="H86" s="23">
        <f t="shared" ca="1" si="182"/>
        <v>0</v>
      </c>
      <c r="I86" s="23">
        <f t="shared" ca="1" si="183"/>
        <v>0</v>
      </c>
      <c r="J86" s="23">
        <f t="shared" ca="1" si="184"/>
        <v>0</v>
      </c>
      <c r="K86" s="24">
        <f t="shared" ca="1" si="185"/>
        <v>0</v>
      </c>
      <c r="L86" s="23">
        <f ca="1">IF($D86="","",OFFSET(بيانات!$A$1,MATCH($D86,بيانات!$D:$D,0)-1,L$1))</f>
        <v>0</v>
      </c>
      <c r="M86" s="23">
        <f ca="1">IF($D86="","",OFFSET(بيانات!$A$1,MATCH($D86,بيانات!$D:$D,0)-1,M$1))</f>
        <v>0</v>
      </c>
      <c r="N86" s="23">
        <f ca="1">IF($D86="","",OFFSET(بيانات!$A$1,MATCH($D86,بيانات!$D:$D,0)-1,N$1))</f>
        <v>0</v>
      </c>
      <c r="O86" s="23">
        <f ca="1">IF($D86="","",OFFSET(بيانات!$A$1,MATCH($D86,بيانات!$D:$D,0)-1,O$1))</f>
        <v>0</v>
      </c>
      <c r="P86" s="23">
        <f ca="1">IF($D86="","",OFFSET(بيانات!$A$1,MATCH($D86,بيانات!$D:$D,0)-1,P$1))</f>
        <v>0</v>
      </c>
      <c r="Q86" s="24">
        <f t="shared" ca="1" si="186"/>
        <v>0</v>
      </c>
      <c r="R86" s="23">
        <f ca="1">IF($D86="","",OFFSET(بيانات!$A$1,MATCH($D86,بيانات!$D:$D,0)-1,R$1))</f>
        <v>0</v>
      </c>
      <c r="S86" s="23">
        <f ca="1">IF($D86="","",OFFSET(بيانات!$A$1,MATCH($D86,بيانات!$D:$D,0)-1,S$1))</f>
        <v>0</v>
      </c>
      <c r="T86" s="23">
        <f ca="1">IF($D86="","",OFFSET(بيانات!$A$1,MATCH($D86,بيانات!$D:$D,0)-1,T$1))</f>
        <v>0</v>
      </c>
      <c r="U86" s="23">
        <f ca="1">IF($D86="","",OFFSET(بيانات!$A$1,MATCH($D86,بيانات!$D:$D,0)-1,U$1))</f>
        <v>0</v>
      </c>
      <c r="V86" s="23">
        <f ca="1">IF($D86="","",OFFSET(بيانات!$A$1,MATCH($D86,بيانات!$D:$D,0)-1,V$1))</f>
        <v>0</v>
      </c>
      <c r="W86" s="23">
        <f ca="1">IF($D86="","",OFFSET(بيانات!$A$1,MATCH($D86,بيانات!$D:$D,0)-1,W$1))</f>
        <v>0</v>
      </c>
      <c r="X86" s="23">
        <f ca="1">IF($D86="","",OFFSET(بيانات!$A$1,MATCH($D86,بيانات!$D:$D,0)-1,X$1))</f>
        <v>0</v>
      </c>
      <c r="Y86" s="23">
        <f ca="1">IF($D86="","",OFFSET(بيانات!$A$1,MATCH($D86,بيانات!$D:$D,0)-1,Y$1))</f>
        <v>0</v>
      </c>
      <c r="Z86" s="23">
        <f ca="1">IF($D86="","",OFFSET(بيانات!$A$1,MATCH($D86,بيانات!$D:$D,0)-1,Z$1))</f>
        <v>0</v>
      </c>
      <c r="AA86" s="23">
        <f ca="1">IF($D86="","",OFFSET(بيانات!$A$1,MATCH($D86,بيانات!$D:$D,0)-1,AA$1))</f>
        <v>0</v>
      </c>
      <c r="AB86" s="23">
        <f ca="1">IF($D86="","",OFFSET(بيانات!$A$1,MATCH($D86,بيانات!$D:$D,0)-1,AB$1))</f>
        <v>0</v>
      </c>
      <c r="AC86" s="23">
        <f ca="1">IF($D86="","",OFFSET(بيانات!$A$1,MATCH($D86,بيانات!$D:$D,0)-1,AC$1))</f>
        <v>0</v>
      </c>
      <c r="AD86" s="23">
        <f ca="1">IF($D86="","",OFFSET(بيانات!$A$1,MATCH($D86,بيانات!$D:$D,0)-1,AD$1))</f>
        <v>0</v>
      </c>
      <c r="AE86" s="26">
        <f t="shared" ca="1" si="187"/>
        <v>0</v>
      </c>
      <c r="AF86" s="27">
        <f ca="1">IF($D86="","",OFFSET(بيانات!$A$1,MATCH($D86,بيانات!$D:$D,0)-1,AF$1))</f>
        <v>0</v>
      </c>
      <c r="AG86" s="23">
        <f t="shared" ca="1" si="188"/>
        <v>0</v>
      </c>
      <c r="AH86" s="27">
        <f ca="1">IF($D86="","",OFFSET(بيانات!$A$1,MATCH($D86,بيانات!$D:$D,0)-1,AH$1))</f>
        <v>0</v>
      </c>
      <c r="AI86" s="23">
        <f t="shared" ca="1" si="165"/>
        <v>0</v>
      </c>
      <c r="AJ86" s="27"/>
      <c r="AK86" s="23">
        <f t="shared" ca="1" si="189"/>
        <v>0</v>
      </c>
      <c r="AL86" s="24">
        <f t="shared" ref="AL86:AL90" ca="1" si="195">ROUND(SUM(AK86+AE86+Q86),2)</f>
        <v>0</v>
      </c>
      <c r="AM86" s="29">
        <f t="shared" ca="1" si="190"/>
        <v>0</v>
      </c>
      <c r="AN86" s="29">
        <f t="shared" ref="AN86:AN93" ca="1" si="196">ROUND(AL86*1%,2)</f>
        <v>0</v>
      </c>
      <c r="AO86" s="29"/>
      <c r="AP86" s="23">
        <f ca="1">IF($D86="","",OFFSET(بيانات!$A$1,MATCH($D86,بيانات!$D:$D,0)-1,AP$1))</f>
        <v>0</v>
      </c>
      <c r="AQ86" s="37">
        <f t="shared" ref="AQ86:AQ93" ca="1" si="197">ROUND(SUM(AM86:AP86),2)</f>
        <v>0</v>
      </c>
      <c r="AR86" s="40">
        <f t="shared" ref="AR86:AR93" ca="1" si="198">ROUND(SUM(AQ86+AL86+K86),2)</f>
        <v>0</v>
      </c>
      <c r="AS86" s="29">
        <f t="shared" ca="1" si="166"/>
        <v>0</v>
      </c>
      <c r="AT86" s="29">
        <f t="shared" ca="1" si="167"/>
        <v>0</v>
      </c>
      <c r="AU86" s="29">
        <f t="shared" ca="1" si="168"/>
        <v>0</v>
      </c>
      <c r="AV86" s="29">
        <f t="shared" ref="AV86:AV93" ca="1" si="199">ROUND(F86*10%,2)</f>
        <v>0</v>
      </c>
      <c r="AW86" s="29">
        <f t="shared" ref="AW86:AW93" ca="1" si="200">ROUND(F86*3%,2)</f>
        <v>0</v>
      </c>
      <c r="AX86" s="29">
        <f t="shared" ca="1" si="169"/>
        <v>0</v>
      </c>
      <c r="AY86" s="29">
        <f t="shared" ca="1" si="170"/>
        <v>0</v>
      </c>
      <c r="AZ86" s="29">
        <f t="shared" ca="1" si="171"/>
        <v>0</v>
      </c>
      <c r="BA86" s="29">
        <f t="shared" ref="BA86:BA93" ca="1" si="201">ROUND(F86*1.5%,2)</f>
        <v>0</v>
      </c>
      <c r="BB86" s="29">
        <f t="shared" ref="BB86:BB93" ca="1" si="202">ROUND(F86*0.5%,2)</f>
        <v>0</v>
      </c>
      <c r="BC86" s="23">
        <f ca="1">IF($D86="","",OFFSET(بيانات!$A$1,MATCH($D86,بيانات!$D:$D,0)-1,BC$1))</f>
        <v>0</v>
      </c>
      <c r="BD86" s="23">
        <f ca="1">IF($D86="","",OFFSET(بيانات!$A$1,MATCH($D86,بيانات!$D:$D,0)-1,BD$1))</f>
        <v>0</v>
      </c>
      <c r="BE86" s="23">
        <f ca="1">IF($D86="","",OFFSET(بيانات!$A$1,MATCH($D86,بيانات!$D:$D,0)-1,BE$1))</f>
        <v>0</v>
      </c>
      <c r="BF86" s="23">
        <f ca="1">IF($D86="","",OFFSET(بيانات!$A$1,MATCH($D86,بيانات!$D:$D,0)-1,BF$1))</f>
        <v>0</v>
      </c>
      <c r="BG86" s="23">
        <f ca="1">IF($D86="","",OFFSET(بيانات!$A$1,MATCH($D86,بيانات!$D:$D,0)-1,BG$1))</f>
        <v>0</v>
      </c>
      <c r="BH86" s="23"/>
      <c r="BI86" s="23">
        <f ca="1">IF($D86="","",OFFSET(بيانات!$A$1,MATCH($D86,بيانات!$D:$D,0)-1,BI$1))</f>
        <v>0</v>
      </c>
      <c r="BJ86" s="26">
        <f ca="1">IF($D86="","",OFFSET(بيانات!$A$1,MATCH($D86,بيانات!$D:$D,0)-1,BJ$1))</f>
        <v>0</v>
      </c>
      <c r="BK86" s="26">
        <f ca="1">IF($D86="","",OFFSET(بيانات!$A$1,MATCH($D86,بيانات!$D:$D,0)-1,BK$1))</f>
        <v>0</v>
      </c>
      <c r="BL86" s="26">
        <f ca="1">IF($D86="","",OFFSET(بيانات!$A$1,MATCH($D86,بيانات!$D:$D,0)-1,BL$1))</f>
        <v>0</v>
      </c>
      <c r="BM86" s="26">
        <f ca="1">IF($D86="","",OFFSET(بيانات!$A$1,MATCH($D86,بيانات!$D:$D,0)-1,BM$1))</f>
        <v>0</v>
      </c>
      <c r="BN86" s="26">
        <f ca="1">IF($D86="","",OFFSET(بيانات!$A$1,MATCH($D86,بيانات!$D:$D,0)-1,BN$1))</f>
        <v>0</v>
      </c>
      <c r="BO86" s="26">
        <f ca="1">IF($D86="","",OFFSET(بيانات!$A$1,MATCH($D86,بيانات!$D:$D,0)-1,BO$1))</f>
        <v>0</v>
      </c>
      <c r="BP86" s="26">
        <f ca="1">IF($D86="","",OFFSET(بيانات!$A$1,MATCH($D86,بيانات!$D:$D,0)-1,BP$1))</f>
        <v>0</v>
      </c>
      <c r="BQ86" s="26">
        <f ca="1">IF($D86="","",OFFSET(بيانات!$A$1,MATCH($D86,بيانات!$D:$D,0)-1,BQ$1))</f>
        <v>0</v>
      </c>
      <c r="BR86" s="26">
        <f ca="1">IF($D86="","",OFFSET(بيانات!$A$1,MATCH($D86,بيانات!$D:$D,0)-1,BR$1))</f>
        <v>0</v>
      </c>
      <c r="BS86" s="29">
        <f t="shared" ref="BS86:BS93" ca="1" si="203">IF((CF86-50)&gt;=5000,CEILING(TRUNC((CF86-50)*(8/1000),2),0.05),IF((CF86-50)&gt;=1000,CEILING(TRUNC((CF86-50)*(7.5/1000),2),0.05),IF((CF86-50)&gt;=500,CEILING(TRUNC((CF86-50)*(7/1000),2),0.05),IF((CF86-50)&gt;=250,CEILING(TRUNC((CF86-50)*(6.5/1000),2),0.05),IF(CF86&gt;50,CEILING(TRUNC((CF86-50)*(6/1000),2),0.05),0)))))</f>
        <v>0</v>
      </c>
      <c r="BT86" s="31"/>
      <c r="BU86" s="23">
        <f ca="1">IF($D86="","",OFFSET(بيانات!$A$1,MATCH($D86,بيانات!$D:$D,0)-1,BU$1))</f>
        <v>0</v>
      </c>
      <c r="BV86" s="29">
        <f t="shared" ca="1" si="191"/>
        <v>0</v>
      </c>
      <c r="BW86" s="38"/>
      <c r="BX86" s="31">
        <f t="shared" ca="1" si="192"/>
        <v>0</v>
      </c>
      <c r="BY86" s="31">
        <f t="shared" ca="1" si="172"/>
        <v>0</v>
      </c>
      <c r="BZ86" s="32">
        <f t="shared" ca="1" si="173"/>
        <v>0</v>
      </c>
      <c r="CA86" s="32">
        <f t="shared" ca="1" si="174"/>
        <v>0</v>
      </c>
      <c r="CB86" s="33" t="str">
        <f t="shared" si="175"/>
        <v>دعاء منصور على اسماعيل</v>
      </c>
      <c r="CC86" s="34"/>
      <c r="CD86" s="82">
        <f t="shared" si="193"/>
        <v>42</v>
      </c>
      <c r="CF86" s="36">
        <f t="shared" ca="1" si="176"/>
        <v>0</v>
      </c>
      <c r="CG86" s="35">
        <v>30</v>
      </c>
      <c r="CH86" s="36">
        <f t="shared" ref="CH86:CH93" ca="1" si="204">ROUND(SUM(AR86/CG86),2)</f>
        <v>0</v>
      </c>
      <c r="CI86" s="35">
        <v>0</v>
      </c>
      <c r="CJ86" s="35">
        <f t="shared" ca="1" si="177"/>
        <v>0</v>
      </c>
      <c r="CK86" s="36">
        <f t="shared" ca="1" si="178"/>
        <v>0</v>
      </c>
      <c r="CL86" s="35">
        <v>0</v>
      </c>
      <c r="CM86" s="35">
        <f t="shared" ca="1" si="179"/>
        <v>0</v>
      </c>
      <c r="CN86" s="35">
        <f t="shared" ca="1" si="180"/>
        <v>0</v>
      </c>
    </row>
    <row r="87" spans="1:92" s="35" customFormat="1" ht="30.95" customHeight="1">
      <c r="B87" s="86" t="str">
        <f>IF(ROW($A80)&gt;MAX(بيانات!$A:$A),"",INDEX(بيانات!$D:$D,MATCH(ROW($A80),بيانات!$A:$A,0)))</f>
        <v/>
      </c>
      <c r="C87" s="76">
        <f ca="1">IF($D87="","",OFFSET(بيانات!$A$1,MATCH($D87,بيانات!$D:$D,0)-1,2))</f>
        <v>25</v>
      </c>
      <c r="D87" s="84" t="s">
        <v>81</v>
      </c>
      <c r="E87" s="87">
        <f>IF($D87="","",MAX($E$9:$E86)+1)</f>
        <v>43</v>
      </c>
      <c r="F87" s="23">
        <f ca="1">IF($D87="","",OFFSET(بيانات!$A$1,MATCH($D87,بيانات!$D:$D,0)-1,F$1))</f>
        <v>0</v>
      </c>
      <c r="G87" s="23">
        <f t="shared" ca="1" si="181"/>
        <v>0</v>
      </c>
      <c r="H87" s="23">
        <f t="shared" ca="1" si="182"/>
        <v>0</v>
      </c>
      <c r="I87" s="23">
        <f t="shared" ca="1" si="183"/>
        <v>0</v>
      </c>
      <c r="J87" s="23">
        <f t="shared" ca="1" si="184"/>
        <v>0</v>
      </c>
      <c r="K87" s="24">
        <f t="shared" ca="1" si="185"/>
        <v>0</v>
      </c>
      <c r="L87" s="23">
        <f ca="1">IF($D87="","",OFFSET(بيانات!$A$1,MATCH($D87,بيانات!$D:$D,0)-1,L$1))</f>
        <v>0</v>
      </c>
      <c r="M87" s="23">
        <f ca="1">IF($D87="","",OFFSET(بيانات!$A$1,MATCH($D87,بيانات!$D:$D,0)-1,M$1))</f>
        <v>0</v>
      </c>
      <c r="N87" s="23">
        <f ca="1">IF($D87="","",OFFSET(بيانات!$A$1,MATCH($D87,بيانات!$D:$D,0)-1,N$1))</f>
        <v>0</v>
      </c>
      <c r="O87" s="23">
        <f ca="1">IF($D87="","",OFFSET(بيانات!$A$1,MATCH($D87,بيانات!$D:$D,0)-1,O$1))</f>
        <v>0</v>
      </c>
      <c r="P87" s="23">
        <f ca="1">IF($D87="","",OFFSET(بيانات!$A$1,MATCH($D87,بيانات!$D:$D,0)-1,P$1))</f>
        <v>0</v>
      </c>
      <c r="Q87" s="24">
        <f t="shared" ca="1" si="186"/>
        <v>0</v>
      </c>
      <c r="R87" s="23">
        <f ca="1">IF($D87="","",OFFSET(بيانات!$A$1,MATCH($D87,بيانات!$D:$D,0)-1,R$1))</f>
        <v>0</v>
      </c>
      <c r="S87" s="23">
        <f ca="1">IF($D87="","",OFFSET(بيانات!$A$1,MATCH($D87,بيانات!$D:$D,0)-1,S$1))</f>
        <v>0</v>
      </c>
      <c r="T87" s="23">
        <f ca="1">IF($D87="","",OFFSET(بيانات!$A$1,MATCH($D87,بيانات!$D:$D,0)-1,T$1))</f>
        <v>0</v>
      </c>
      <c r="U87" s="23">
        <f ca="1">IF($D87="","",OFFSET(بيانات!$A$1,MATCH($D87,بيانات!$D:$D,0)-1,U$1))</f>
        <v>0</v>
      </c>
      <c r="V87" s="23">
        <f ca="1">IF($D87="","",OFFSET(بيانات!$A$1,MATCH($D87,بيانات!$D:$D,0)-1,V$1))</f>
        <v>0</v>
      </c>
      <c r="W87" s="23">
        <f ca="1">IF($D87="","",OFFSET(بيانات!$A$1,MATCH($D87,بيانات!$D:$D,0)-1,W$1))</f>
        <v>0</v>
      </c>
      <c r="X87" s="23">
        <f ca="1">IF($D87="","",OFFSET(بيانات!$A$1,MATCH($D87,بيانات!$D:$D,0)-1,X$1))</f>
        <v>0</v>
      </c>
      <c r="Y87" s="23">
        <f ca="1">IF($D87="","",OFFSET(بيانات!$A$1,MATCH($D87,بيانات!$D:$D,0)-1,Y$1))</f>
        <v>0</v>
      </c>
      <c r="Z87" s="23">
        <f ca="1">IF($D87="","",OFFSET(بيانات!$A$1,MATCH($D87,بيانات!$D:$D,0)-1,Z$1))</f>
        <v>0</v>
      </c>
      <c r="AA87" s="23">
        <f ca="1">IF($D87="","",OFFSET(بيانات!$A$1,MATCH($D87,بيانات!$D:$D,0)-1,AA$1))</f>
        <v>0</v>
      </c>
      <c r="AB87" s="23">
        <f ca="1">IF($D87="","",OFFSET(بيانات!$A$1,MATCH($D87,بيانات!$D:$D,0)-1,AB$1))</f>
        <v>0</v>
      </c>
      <c r="AC87" s="23">
        <f ca="1">IF($D87="","",OFFSET(بيانات!$A$1,MATCH($D87,بيانات!$D:$D,0)-1,AC$1))</f>
        <v>0</v>
      </c>
      <c r="AD87" s="23">
        <f ca="1">IF($D87="","",OFFSET(بيانات!$A$1,MATCH($D87,بيانات!$D:$D,0)-1,AD$1))</f>
        <v>0</v>
      </c>
      <c r="AE87" s="26">
        <f t="shared" ca="1" si="187"/>
        <v>0</v>
      </c>
      <c r="AF87" s="27">
        <f ca="1">IF($D87="","",OFFSET(بيانات!$A$1,MATCH($D87,بيانات!$D:$D,0)-1,AF$1))</f>
        <v>0</v>
      </c>
      <c r="AG87" s="23">
        <f t="shared" ca="1" si="188"/>
        <v>0</v>
      </c>
      <c r="AH87" s="27">
        <f ca="1">IF($D87="","",OFFSET(بيانات!$A$1,MATCH($D87,بيانات!$D:$D,0)-1,AH$1))</f>
        <v>0</v>
      </c>
      <c r="AI87" s="23">
        <f t="shared" ca="1" si="165"/>
        <v>0</v>
      </c>
      <c r="AJ87" s="27"/>
      <c r="AK87" s="23">
        <f t="shared" ca="1" si="189"/>
        <v>0</v>
      </c>
      <c r="AL87" s="24">
        <f t="shared" ca="1" si="195"/>
        <v>0</v>
      </c>
      <c r="AM87" s="29">
        <f t="shared" ca="1" si="190"/>
        <v>0</v>
      </c>
      <c r="AN87" s="29">
        <f t="shared" ca="1" si="196"/>
        <v>0</v>
      </c>
      <c r="AO87" s="29"/>
      <c r="AP87" s="23">
        <f ca="1">IF($D87="","",OFFSET(بيانات!$A$1,MATCH($D87,بيانات!$D:$D,0)-1,AP$1))</f>
        <v>0</v>
      </c>
      <c r="AQ87" s="37">
        <f t="shared" ca="1" si="197"/>
        <v>0</v>
      </c>
      <c r="AR87" s="40">
        <f t="shared" ca="1" si="198"/>
        <v>0</v>
      </c>
      <c r="AS87" s="29">
        <f t="shared" ca="1" si="166"/>
        <v>0</v>
      </c>
      <c r="AT87" s="29">
        <f t="shared" ca="1" si="167"/>
        <v>0</v>
      </c>
      <c r="AU87" s="29">
        <f t="shared" ca="1" si="168"/>
        <v>0</v>
      </c>
      <c r="AV87" s="29">
        <f t="shared" ca="1" si="199"/>
        <v>0</v>
      </c>
      <c r="AW87" s="29">
        <f t="shared" ca="1" si="200"/>
        <v>0</v>
      </c>
      <c r="AX87" s="29">
        <f t="shared" ca="1" si="169"/>
        <v>0</v>
      </c>
      <c r="AY87" s="29">
        <f t="shared" ca="1" si="170"/>
        <v>0</v>
      </c>
      <c r="AZ87" s="29">
        <f t="shared" ca="1" si="171"/>
        <v>0</v>
      </c>
      <c r="BA87" s="29">
        <f t="shared" ca="1" si="201"/>
        <v>0</v>
      </c>
      <c r="BB87" s="29">
        <f t="shared" ca="1" si="202"/>
        <v>0</v>
      </c>
      <c r="BC87" s="23">
        <f ca="1">IF($D87="","",OFFSET(بيانات!$A$1,MATCH($D87,بيانات!$D:$D,0)-1,BC$1))</f>
        <v>0</v>
      </c>
      <c r="BD87" s="23">
        <f ca="1">IF($D87="","",OFFSET(بيانات!$A$1,MATCH($D87,بيانات!$D:$D,0)-1,BD$1))</f>
        <v>0</v>
      </c>
      <c r="BE87" s="23">
        <f ca="1">IF($D87="","",OFFSET(بيانات!$A$1,MATCH($D87,بيانات!$D:$D,0)-1,BE$1))</f>
        <v>0</v>
      </c>
      <c r="BF87" s="23">
        <f ca="1">IF($D87="","",OFFSET(بيانات!$A$1,MATCH($D87,بيانات!$D:$D,0)-1,BF$1))</f>
        <v>0</v>
      </c>
      <c r="BG87" s="23">
        <f ca="1">IF($D87="","",OFFSET(بيانات!$A$1,MATCH($D87,بيانات!$D:$D,0)-1,BG$1))</f>
        <v>0</v>
      </c>
      <c r="BH87" s="23"/>
      <c r="BI87" s="23">
        <f ca="1">IF($D87="","",OFFSET(بيانات!$A$1,MATCH($D87,بيانات!$D:$D,0)-1,BI$1))</f>
        <v>0</v>
      </c>
      <c r="BJ87" s="26">
        <f ca="1">IF($D87="","",OFFSET(بيانات!$A$1,MATCH($D87,بيانات!$D:$D,0)-1,BJ$1))</f>
        <v>0</v>
      </c>
      <c r="BK87" s="26">
        <f ca="1">IF($D87="","",OFFSET(بيانات!$A$1,MATCH($D87,بيانات!$D:$D,0)-1,BK$1))</f>
        <v>0</v>
      </c>
      <c r="BL87" s="26">
        <f ca="1">IF($D87="","",OFFSET(بيانات!$A$1,MATCH($D87,بيانات!$D:$D,0)-1,BL$1))</f>
        <v>0</v>
      </c>
      <c r="BM87" s="26">
        <f ca="1">IF($D87="","",OFFSET(بيانات!$A$1,MATCH($D87,بيانات!$D:$D,0)-1,BM$1))</f>
        <v>0</v>
      </c>
      <c r="BN87" s="26">
        <f ca="1">IF($D87="","",OFFSET(بيانات!$A$1,MATCH($D87,بيانات!$D:$D,0)-1,BN$1))</f>
        <v>0</v>
      </c>
      <c r="BO87" s="26">
        <f ca="1">IF($D87="","",OFFSET(بيانات!$A$1,MATCH($D87,بيانات!$D:$D,0)-1,BO$1))</f>
        <v>0</v>
      </c>
      <c r="BP87" s="26">
        <f ca="1">IF($D87="","",OFFSET(بيانات!$A$1,MATCH($D87,بيانات!$D:$D,0)-1,BP$1))</f>
        <v>0</v>
      </c>
      <c r="BQ87" s="26">
        <f ca="1">IF($D87="","",OFFSET(بيانات!$A$1,MATCH($D87,بيانات!$D:$D,0)-1,BQ$1))</f>
        <v>0</v>
      </c>
      <c r="BR87" s="26">
        <f ca="1">IF($D87="","",OFFSET(بيانات!$A$1,MATCH($D87,بيانات!$D:$D,0)-1,BR$1))</f>
        <v>0</v>
      </c>
      <c r="BS87" s="29">
        <f t="shared" ca="1" si="203"/>
        <v>0</v>
      </c>
      <c r="BT87" s="31"/>
      <c r="BU87" s="23">
        <f ca="1">IF($D87="","",OFFSET(بيانات!$A$1,MATCH($D87,بيانات!$D:$D,0)-1,BU$1))</f>
        <v>0</v>
      </c>
      <c r="BV87" s="29">
        <f t="shared" ca="1" si="191"/>
        <v>0</v>
      </c>
      <c r="BW87" s="38"/>
      <c r="BX87" s="31">
        <f t="shared" ca="1" si="192"/>
        <v>0</v>
      </c>
      <c r="BY87" s="31">
        <f t="shared" ca="1" si="172"/>
        <v>0</v>
      </c>
      <c r="BZ87" s="32">
        <f t="shared" ca="1" si="173"/>
        <v>0</v>
      </c>
      <c r="CA87" s="32">
        <f t="shared" ca="1" si="174"/>
        <v>0</v>
      </c>
      <c r="CB87" s="33" t="str">
        <f t="shared" si="175"/>
        <v>دلياء جمعه عبدالرحمن</v>
      </c>
      <c r="CC87" s="34"/>
      <c r="CD87" s="82">
        <f t="shared" si="193"/>
        <v>43</v>
      </c>
      <c r="CF87" s="36">
        <f t="shared" ca="1" si="176"/>
        <v>0</v>
      </c>
      <c r="CG87" s="35">
        <v>30</v>
      </c>
      <c r="CH87" s="36">
        <f t="shared" ca="1" si="204"/>
        <v>0</v>
      </c>
      <c r="CI87" s="35">
        <v>0</v>
      </c>
      <c r="CJ87" s="35">
        <f t="shared" ca="1" si="177"/>
        <v>0</v>
      </c>
      <c r="CK87" s="36">
        <f t="shared" ca="1" si="178"/>
        <v>0</v>
      </c>
      <c r="CL87" s="35">
        <v>0</v>
      </c>
      <c r="CM87" s="35">
        <f t="shared" ca="1" si="179"/>
        <v>0</v>
      </c>
      <c r="CN87" s="35">
        <f t="shared" ca="1" si="180"/>
        <v>0</v>
      </c>
    </row>
    <row r="88" spans="1:92" s="35" customFormat="1" ht="30.95" customHeight="1">
      <c r="B88" s="86" t="str">
        <f>IF(ROW($A81)&gt;MAX(بيانات!$A:$A),"",INDEX(بيانات!$D:$D,MATCH(ROW($A81),بيانات!$A:$A,0)))</f>
        <v/>
      </c>
      <c r="C88" s="76">
        <f ca="1">IF($D88="","",OFFSET(بيانات!$A$1,MATCH($D88,بيانات!$D:$D,0)-1,2))</f>
        <v>62</v>
      </c>
      <c r="D88" s="84" t="s">
        <v>119</v>
      </c>
      <c r="E88" s="87">
        <f>IF($D88="","",MAX($E$9:$E87)+1)</f>
        <v>44</v>
      </c>
      <c r="F88" s="23">
        <f ca="1">IF($D88="","",OFFSET(بيانات!$A$1,MATCH($D88,بيانات!$D:$D,0)-1,F$1))</f>
        <v>0</v>
      </c>
      <c r="G88" s="23">
        <f t="shared" ca="1" si="181"/>
        <v>0</v>
      </c>
      <c r="H88" s="23">
        <f t="shared" ca="1" si="182"/>
        <v>0</v>
      </c>
      <c r="I88" s="23">
        <f t="shared" ca="1" si="183"/>
        <v>0</v>
      </c>
      <c r="J88" s="23">
        <f t="shared" ca="1" si="184"/>
        <v>0</v>
      </c>
      <c r="K88" s="24">
        <f t="shared" ca="1" si="185"/>
        <v>0</v>
      </c>
      <c r="L88" s="23">
        <f ca="1">IF($D88="","",OFFSET(بيانات!$A$1,MATCH($D88,بيانات!$D:$D,0)-1,L$1))</f>
        <v>0</v>
      </c>
      <c r="M88" s="23">
        <f ca="1">IF($D88="","",OFFSET(بيانات!$A$1,MATCH($D88,بيانات!$D:$D,0)-1,M$1))</f>
        <v>0</v>
      </c>
      <c r="N88" s="23">
        <f ca="1">IF($D88="","",OFFSET(بيانات!$A$1,MATCH($D88,بيانات!$D:$D,0)-1,N$1))</f>
        <v>0</v>
      </c>
      <c r="O88" s="23">
        <f ca="1">IF($D88="","",OFFSET(بيانات!$A$1,MATCH($D88,بيانات!$D:$D,0)-1,O$1))</f>
        <v>0</v>
      </c>
      <c r="P88" s="23">
        <f ca="1">IF($D88="","",OFFSET(بيانات!$A$1,MATCH($D88,بيانات!$D:$D,0)-1,P$1))</f>
        <v>0</v>
      </c>
      <c r="Q88" s="24">
        <f t="shared" ca="1" si="186"/>
        <v>0</v>
      </c>
      <c r="R88" s="23">
        <f ca="1">IF($D88="","",OFFSET(بيانات!$A$1,MATCH($D88,بيانات!$D:$D,0)-1,R$1))</f>
        <v>0</v>
      </c>
      <c r="S88" s="23">
        <f ca="1">IF($D88="","",OFFSET(بيانات!$A$1,MATCH($D88,بيانات!$D:$D,0)-1,S$1))</f>
        <v>0</v>
      </c>
      <c r="T88" s="23">
        <f ca="1">IF($D88="","",OFFSET(بيانات!$A$1,MATCH($D88,بيانات!$D:$D,0)-1,T$1))</f>
        <v>0</v>
      </c>
      <c r="U88" s="23">
        <f ca="1">IF($D88="","",OFFSET(بيانات!$A$1,MATCH($D88,بيانات!$D:$D,0)-1,U$1))</f>
        <v>0</v>
      </c>
      <c r="V88" s="23">
        <f ca="1">IF($D88="","",OFFSET(بيانات!$A$1,MATCH($D88,بيانات!$D:$D,0)-1,V$1))</f>
        <v>0</v>
      </c>
      <c r="W88" s="23">
        <f ca="1">IF($D88="","",OFFSET(بيانات!$A$1,MATCH($D88,بيانات!$D:$D,0)-1,W$1))</f>
        <v>0</v>
      </c>
      <c r="X88" s="23">
        <f ca="1">IF($D88="","",OFFSET(بيانات!$A$1,MATCH($D88,بيانات!$D:$D,0)-1,X$1))</f>
        <v>0</v>
      </c>
      <c r="Y88" s="23">
        <f ca="1">IF($D88="","",OFFSET(بيانات!$A$1,MATCH($D88,بيانات!$D:$D,0)-1,Y$1))</f>
        <v>0</v>
      </c>
      <c r="Z88" s="23">
        <f ca="1">IF($D88="","",OFFSET(بيانات!$A$1,MATCH($D88,بيانات!$D:$D,0)-1,Z$1))</f>
        <v>0</v>
      </c>
      <c r="AA88" s="23">
        <f ca="1">IF($D88="","",OFFSET(بيانات!$A$1,MATCH($D88,بيانات!$D:$D,0)-1,AA$1))</f>
        <v>0</v>
      </c>
      <c r="AB88" s="23">
        <f ca="1">IF($D88="","",OFFSET(بيانات!$A$1,MATCH($D88,بيانات!$D:$D,0)-1,AB$1))</f>
        <v>0</v>
      </c>
      <c r="AC88" s="23">
        <f ca="1">IF($D88="","",OFFSET(بيانات!$A$1,MATCH($D88,بيانات!$D:$D,0)-1,AC$1))</f>
        <v>0</v>
      </c>
      <c r="AD88" s="23">
        <f ca="1">IF($D88="","",OFFSET(بيانات!$A$1,MATCH($D88,بيانات!$D:$D,0)-1,AD$1))</f>
        <v>0</v>
      </c>
      <c r="AE88" s="26">
        <f t="shared" ca="1" si="187"/>
        <v>0</v>
      </c>
      <c r="AF88" s="27">
        <f ca="1">IF($D88="","",OFFSET(بيانات!$A$1,MATCH($D88,بيانات!$D:$D,0)-1,AF$1))</f>
        <v>0</v>
      </c>
      <c r="AG88" s="23">
        <f t="shared" ca="1" si="188"/>
        <v>0</v>
      </c>
      <c r="AH88" s="27">
        <f ca="1">IF($D88="","",OFFSET(بيانات!$A$1,MATCH($D88,بيانات!$D:$D,0)-1,AH$1))</f>
        <v>0</v>
      </c>
      <c r="AI88" s="23">
        <f t="shared" ca="1" si="165"/>
        <v>0</v>
      </c>
      <c r="AJ88" s="27"/>
      <c r="AK88" s="23">
        <f t="shared" ca="1" si="189"/>
        <v>0</v>
      </c>
      <c r="AL88" s="24">
        <f t="shared" ca="1" si="195"/>
        <v>0</v>
      </c>
      <c r="AM88" s="29">
        <f t="shared" ca="1" si="190"/>
        <v>0</v>
      </c>
      <c r="AN88" s="29">
        <f t="shared" ca="1" si="196"/>
        <v>0</v>
      </c>
      <c r="AO88" s="29"/>
      <c r="AP88" s="23">
        <f ca="1">IF($D88="","",OFFSET(بيانات!$A$1,MATCH($D88,بيانات!$D:$D,0)-1,AP$1))</f>
        <v>0</v>
      </c>
      <c r="AQ88" s="37">
        <f t="shared" ca="1" si="197"/>
        <v>0</v>
      </c>
      <c r="AR88" s="40">
        <f t="shared" ca="1" si="198"/>
        <v>0</v>
      </c>
      <c r="AS88" s="29">
        <f t="shared" ca="1" si="166"/>
        <v>0</v>
      </c>
      <c r="AT88" s="29">
        <f t="shared" ca="1" si="167"/>
        <v>0</v>
      </c>
      <c r="AU88" s="29">
        <f t="shared" ca="1" si="168"/>
        <v>0</v>
      </c>
      <c r="AV88" s="29">
        <f t="shared" ca="1" si="199"/>
        <v>0</v>
      </c>
      <c r="AW88" s="29">
        <f t="shared" ca="1" si="200"/>
        <v>0</v>
      </c>
      <c r="AX88" s="29">
        <f t="shared" ca="1" si="169"/>
        <v>0</v>
      </c>
      <c r="AY88" s="29">
        <f t="shared" ca="1" si="170"/>
        <v>0</v>
      </c>
      <c r="AZ88" s="29">
        <f t="shared" ca="1" si="171"/>
        <v>0</v>
      </c>
      <c r="BA88" s="29">
        <f t="shared" ca="1" si="201"/>
        <v>0</v>
      </c>
      <c r="BB88" s="29">
        <f t="shared" ca="1" si="202"/>
        <v>0</v>
      </c>
      <c r="BC88" s="23">
        <f ca="1">IF($D88="","",OFFSET(بيانات!$A$1,MATCH($D88,بيانات!$D:$D,0)-1,BC$1))</f>
        <v>0</v>
      </c>
      <c r="BD88" s="23">
        <f ca="1">IF($D88="","",OFFSET(بيانات!$A$1,MATCH($D88,بيانات!$D:$D,0)-1,BD$1))</f>
        <v>0</v>
      </c>
      <c r="BE88" s="23">
        <f ca="1">IF($D88="","",OFFSET(بيانات!$A$1,MATCH($D88,بيانات!$D:$D,0)-1,BE$1))</f>
        <v>0</v>
      </c>
      <c r="BF88" s="23">
        <f ca="1">IF($D88="","",OFFSET(بيانات!$A$1,MATCH($D88,بيانات!$D:$D,0)-1,BF$1))</f>
        <v>0</v>
      </c>
      <c r="BG88" s="23">
        <f ca="1">IF($D88="","",OFFSET(بيانات!$A$1,MATCH($D88,بيانات!$D:$D,0)-1,BG$1))</f>
        <v>0</v>
      </c>
      <c r="BH88" s="23"/>
      <c r="BI88" s="23">
        <f ca="1">IF($D88="","",OFFSET(بيانات!$A$1,MATCH($D88,بيانات!$D:$D,0)-1,BI$1))</f>
        <v>0</v>
      </c>
      <c r="BJ88" s="26">
        <f ca="1">IF($D88="","",OFFSET(بيانات!$A$1,MATCH($D88,بيانات!$D:$D,0)-1,BJ$1))</f>
        <v>0</v>
      </c>
      <c r="BK88" s="26">
        <f ca="1">IF($D88="","",OFFSET(بيانات!$A$1,MATCH($D88,بيانات!$D:$D,0)-1,BK$1))</f>
        <v>0</v>
      </c>
      <c r="BL88" s="26">
        <f ca="1">IF($D88="","",OFFSET(بيانات!$A$1,MATCH($D88,بيانات!$D:$D,0)-1,BL$1))</f>
        <v>0</v>
      </c>
      <c r="BM88" s="26">
        <f ca="1">IF($D88="","",OFFSET(بيانات!$A$1,MATCH($D88,بيانات!$D:$D,0)-1,BM$1))</f>
        <v>0</v>
      </c>
      <c r="BN88" s="26">
        <f ca="1">IF($D88="","",OFFSET(بيانات!$A$1,MATCH($D88,بيانات!$D:$D,0)-1,BN$1))</f>
        <v>0</v>
      </c>
      <c r="BO88" s="26">
        <f ca="1">IF($D88="","",OFFSET(بيانات!$A$1,MATCH($D88,بيانات!$D:$D,0)-1,BO$1))</f>
        <v>0</v>
      </c>
      <c r="BP88" s="26">
        <f ca="1">IF($D88="","",OFFSET(بيانات!$A$1,MATCH($D88,بيانات!$D:$D,0)-1,BP$1))</f>
        <v>0</v>
      </c>
      <c r="BQ88" s="26">
        <f ca="1">IF($D88="","",OFFSET(بيانات!$A$1,MATCH($D88,بيانات!$D:$D,0)-1,BQ$1))</f>
        <v>0</v>
      </c>
      <c r="BR88" s="26">
        <f ca="1">IF($D88="","",OFFSET(بيانات!$A$1,MATCH($D88,بيانات!$D:$D,0)-1,BR$1))</f>
        <v>0</v>
      </c>
      <c r="BS88" s="29">
        <f t="shared" ca="1" si="203"/>
        <v>0</v>
      </c>
      <c r="BT88" s="31"/>
      <c r="BU88" s="23">
        <f ca="1">IF($D88="","",OFFSET(بيانات!$A$1,MATCH($D88,بيانات!$D:$D,0)-1,BU$1))</f>
        <v>0</v>
      </c>
      <c r="BV88" s="29">
        <f t="shared" ca="1" si="191"/>
        <v>0</v>
      </c>
      <c r="BW88" s="38"/>
      <c r="BX88" s="31">
        <f t="shared" ca="1" si="192"/>
        <v>0</v>
      </c>
      <c r="BY88" s="31">
        <f t="shared" ca="1" si="172"/>
        <v>0</v>
      </c>
      <c r="BZ88" s="32">
        <f t="shared" ca="1" si="173"/>
        <v>0</v>
      </c>
      <c r="CA88" s="32">
        <f t="shared" ca="1" si="174"/>
        <v>0</v>
      </c>
      <c r="CB88" s="33" t="str">
        <f t="shared" si="175"/>
        <v>دينا سعيد حامد عبد المعطى</v>
      </c>
      <c r="CC88" s="34"/>
      <c r="CD88" s="82">
        <f t="shared" si="193"/>
        <v>44</v>
      </c>
      <c r="CF88" s="36">
        <f t="shared" ca="1" si="176"/>
        <v>0</v>
      </c>
      <c r="CG88" s="35">
        <v>30</v>
      </c>
      <c r="CH88" s="36">
        <f t="shared" ca="1" si="204"/>
        <v>0</v>
      </c>
      <c r="CI88" s="35">
        <v>0</v>
      </c>
      <c r="CJ88" s="35">
        <f t="shared" ca="1" si="177"/>
        <v>0</v>
      </c>
      <c r="CK88" s="36">
        <f t="shared" ca="1" si="178"/>
        <v>0</v>
      </c>
      <c r="CL88" s="35">
        <v>0</v>
      </c>
      <c r="CM88" s="35">
        <f t="shared" ca="1" si="179"/>
        <v>0</v>
      </c>
      <c r="CN88" s="35">
        <f t="shared" ca="1" si="180"/>
        <v>0</v>
      </c>
    </row>
    <row r="89" spans="1:92" s="35" customFormat="1" ht="30.95" customHeight="1">
      <c r="B89" s="86" t="str">
        <f>IF(ROW($A82)&gt;MAX(بيانات!$A:$A),"",INDEX(بيانات!$D:$D,MATCH(ROW($A82),بيانات!$A:$A,0)))</f>
        <v/>
      </c>
      <c r="C89" s="76">
        <f ca="1">IF($D89="","",OFFSET(بيانات!$A$1,MATCH($D89,بيانات!$D:$D,0)-1,2))</f>
        <v>3</v>
      </c>
      <c r="D89" s="84" t="s">
        <v>59</v>
      </c>
      <c r="E89" s="87">
        <f>IF($D89="","",MAX($E$9:$E88)+1)</f>
        <v>45</v>
      </c>
      <c r="F89" s="23">
        <f ca="1">IF($D89="","",OFFSET(بيانات!$A$1,MATCH($D89,بيانات!$D:$D,0)-1,F$1))</f>
        <v>0</v>
      </c>
      <c r="G89" s="23">
        <f t="shared" ca="1" si="181"/>
        <v>0</v>
      </c>
      <c r="H89" s="23">
        <f t="shared" ca="1" si="182"/>
        <v>0</v>
      </c>
      <c r="I89" s="23">
        <f t="shared" ca="1" si="183"/>
        <v>0</v>
      </c>
      <c r="J89" s="23">
        <f t="shared" ca="1" si="184"/>
        <v>0</v>
      </c>
      <c r="K89" s="24">
        <f t="shared" ca="1" si="185"/>
        <v>0</v>
      </c>
      <c r="L89" s="23">
        <f ca="1">IF($D89="","",OFFSET(بيانات!$A$1,MATCH($D89,بيانات!$D:$D,0)-1,L$1))</f>
        <v>0</v>
      </c>
      <c r="M89" s="23">
        <f ca="1">IF($D89="","",OFFSET(بيانات!$A$1,MATCH($D89,بيانات!$D:$D,0)-1,M$1))</f>
        <v>0</v>
      </c>
      <c r="N89" s="23">
        <f ca="1">IF($D89="","",OFFSET(بيانات!$A$1,MATCH($D89,بيانات!$D:$D,0)-1,N$1))</f>
        <v>0</v>
      </c>
      <c r="O89" s="23">
        <f ca="1">IF($D89="","",OFFSET(بيانات!$A$1,MATCH($D89,بيانات!$D:$D,0)-1,O$1))</f>
        <v>0</v>
      </c>
      <c r="P89" s="23">
        <f ca="1">IF($D89="","",OFFSET(بيانات!$A$1,MATCH($D89,بيانات!$D:$D,0)-1,P$1))</f>
        <v>0</v>
      </c>
      <c r="Q89" s="24">
        <f t="shared" ca="1" si="186"/>
        <v>0</v>
      </c>
      <c r="R89" s="23">
        <f ca="1">IF($D89="","",OFFSET(بيانات!$A$1,MATCH($D89,بيانات!$D:$D,0)-1,R$1))</f>
        <v>0</v>
      </c>
      <c r="S89" s="23">
        <f ca="1">IF($D89="","",OFFSET(بيانات!$A$1,MATCH($D89,بيانات!$D:$D,0)-1,S$1))</f>
        <v>0</v>
      </c>
      <c r="T89" s="23">
        <f ca="1">IF($D89="","",OFFSET(بيانات!$A$1,MATCH($D89,بيانات!$D:$D,0)-1,T$1))</f>
        <v>0</v>
      </c>
      <c r="U89" s="23">
        <f ca="1">IF($D89="","",OFFSET(بيانات!$A$1,MATCH($D89,بيانات!$D:$D,0)-1,U$1))</f>
        <v>0</v>
      </c>
      <c r="V89" s="23">
        <f ca="1">IF($D89="","",OFFSET(بيانات!$A$1,MATCH($D89,بيانات!$D:$D,0)-1,V$1))</f>
        <v>0</v>
      </c>
      <c r="W89" s="23">
        <f ca="1">IF($D89="","",OFFSET(بيانات!$A$1,MATCH($D89,بيانات!$D:$D,0)-1,W$1))</f>
        <v>0</v>
      </c>
      <c r="X89" s="23">
        <f ca="1">IF($D89="","",OFFSET(بيانات!$A$1,MATCH($D89,بيانات!$D:$D,0)-1,X$1))</f>
        <v>0</v>
      </c>
      <c r="Y89" s="23">
        <f ca="1">IF($D89="","",OFFSET(بيانات!$A$1,MATCH($D89,بيانات!$D:$D,0)-1,Y$1))</f>
        <v>0</v>
      </c>
      <c r="Z89" s="23">
        <f ca="1">IF($D89="","",OFFSET(بيانات!$A$1,MATCH($D89,بيانات!$D:$D,0)-1,Z$1))</f>
        <v>0</v>
      </c>
      <c r="AA89" s="23">
        <f ca="1">IF($D89="","",OFFSET(بيانات!$A$1,MATCH($D89,بيانات!$D:$D,0)-1,AA$1))</f>
        <v>0</v>
      </c>
      <c r="AB89" s="23">
        <f ca="1">IF($D89="","",OFFSET(بيانات!$A$1,MATCH($D89,بيانات!$D:$D,0)-1,AB$1))</f>
        <v>0</v>
      </c>
      <c r="AC89" s="23">
        <f ca="1">IF($D89="","",OFFSET(بيانات!$A$1,MATCH($D89,بيانات!$D:$D,0)-1,AC$1))</f>
        <v>0</v>
      </c>
      <c r="AD89" s="23">
        <f ca="1">IF($D89="","",OFFSET(بيانات!$A$1,MATCH($D89,بيانات!$D:$D,0)-1,AD$1))</f>
        <v>0</v>
      </c>
      <c r="AE89" s="26">
        <f t="shared" ca="1" si="187"/>
        <v>0</v>
      </c>
      <c r="AF89" s="27">
        <f ca="1">IF($D89="","",OFFSET(بيانات!$A$1,MATCH($D89,بيانات!$D:$D,0)-1,AF$1))</f>
        <v>0</v>
      </c>
      <c r="AG89" s="23">
        <f t="shared" ca="1" si="188"/>
        <v>0</v>
      </c>
      <c r="AH89" s="27">
        <f ca="1">IF($D89="","",OFFSET(بيانات!$A$1,MATCH($D89,بيانات!$D:$D,0)-1,AH$1))</f>
        <v>0</v>
      </c>
      <c r="AI89" s="23">
        <f t="shared" ca="1" si="165"/>
        <v>0</v>
      </c>
      <c r="AJ89" s="27"/>
      <c r="AK89" s="23">
        <f t="shared" ca="1" si="189"/>
        <v>0</v>
      </c>
      <c r="AL89" s="24">
        <f t="shared" ca="1" si="195"/>
        <v>0</v>
      </c>
      <c r="AM89" s="29">
        <f t="shared" ca="1" si="190"/>
        <v>0</v>
      </c>
      <c r="AN89" s="29">
        <f t="shared" ca="1" si="196"/>
        <v>0</v>
      </c>
      <c r="AO89" s="29"/>
      <c r="AP89" s="23">
        <f ca="1">IF($D89="","",OFFSET(بيانات!$A$1,MATCH($D89,بيانات!$D:$D,0)-1,AP$1))</f>
        <v>0</v>
      </c>
      <c r="AQ89" s="37">
        <f t="shared" ca="1" si="197"/>
        <v>0</v>
      </c>
      <c r="AR89" s="40">
        <f t="shared" ca="1" si="198"/>
        <v>0</v>
      </c>
      <c r="AS89" s="29">
        <f t="shared" ca="1" si="166"/>
        <v>0</v>
      </c>
      <c r="AT89" s="29">
        <f t="shared" ca="1" si="167"/>
        <v>0</v>
      </c>
      <c r="AU89" s="29">
        <f t="shared" ca="1" si="168"/>
        <v>0</v>
      </c>
      <c r="AV89" s="29">
        <f t="shared" ca="1" si="199"/>
        <v>0</v>
      </c>
      <c r="AW89" s="29">
        <f t="shared" ca="1" si="200"/>
        <v>0</v>
      </c>
      <c r="AX89" s="29">
        <f t="shared" ca="1" si="169"/>
        <v>0</v>
      </c>
      <c r="AY89" s="29">
        <f t="shared" ca="1" si="170"/>
        <v>0</v>
      </c>
      <c r="AZ89" s="29">
        <f t="shared" ca="1" si="171"/>
        <v>0</v>
      </c>
      <c r="BA89" s="29">
        <f t="shared" ca="1" si="201"/>
        <v>0</v>
      </c>
      <c r="BB89" s="29">
        <f t="shared" ca="1" si="202"/>
        <v>0</v>
      </c>
      <c r="BC89" s="23">
        <f ca="1">IF($D89="","",OFFSET(بيانات!$A$1,MATCH($D89,بيانات!$D:$D,0)-1,BC$1))</f>
        <v>0</v>
      </c>
      <c r="BD89" s="23">
        <f ca="1">IF($D89="","",OFFSET(بيانات!$A$1,MATCH($D89,بيانات!$D:$D,0)-1,BD$1))</f>
        <v>0</v>
      </c>
      <c r="BE89" s="23">
        <f ca="1">IF($D89="","",OFFSET(بيانات!$A$1,MATCH($D89,بيانات!$D:$D,0)-1,BE$1))</f>
        <v>0</v>
      </c>
      <c r="BF89" s="23">
        <f ca="1">IF($D89="","",OFFSET(بيانات!$A$1,MATCH($D89,بيانات!$D:$D,0)-1,BF$1))</f>
        <v>0</v>
      </c>
      <c r="BG89" s="23">
        <f ca="1">IF($D89="","",OFFSET(بيانات!$A$1,MATCH($D89,بيانات!$D:$D,0)-1,BG$1))</f>
        <v>0</v>
      </c>
      <c r="BH89" s="23"/>
      <c r="BI89" s="23">
        <f ca="1">IF($D89="","",OFFSET(بيانات!$A$1,MATCH($D89,بيانات!$D:$D,0)-1,BI$1))</f>
        <v>0</v>
      </c>
      <c r="BJ89" s="26">
        <f ca="1">IF($D89="","",OFFSET(بيانات!$A$1,MATCH($D89,بيانات!$D:$D,0)-1,BJ$1))</f>
        <v>0</v>
      </c>
      <c r="BK89" s="26">
        <f ca="1">IF($D89="","",OFFSET(بيانات!$A$1,MATCH($D89,بيانات!$D:$D,0)-1,BK$1))</f>
        <v>0</v>
      </c>
      <c r="BL89" s="26">
        <f ca="1">IF($D89="","",OFFSET(بيانات!$A$1,MATCH($D89,بيانات!$D:$D,0)-1,BL$1))</f>
        <v>0</v>
      </c>
      <c r="BM89" s="26">
        <f ca="1">IF($D89="","",OFFSET(بيانات!$A$1,MATCH($D89,بيانات!$D:$D,0)-1,BM$1))</f>
        <v>0</v>
      </c>
      <c r="BN89" s="26">
        <f ca="1">IF($D89="","",OFFSET(بيانات!$A$1,MATCH($D89,بيانات!$D:$D,0)-1,BN$1))</f>
        <v>0</v>
      </c>
      <c r="BO89" s="26">
        <f ca="1">IF($D89="","",OFFSET(بيانات!$A$1,MATCH($D89,بيانات!$D:$D,0)-1,BO$1))</f>
        <v>0</v>
      </c>
      <c r="BP89" s="26">
        <f ca="1">IF($D89="","",OFFSET(بيانات!$A$1,MATCH($D89,بيانات!$D:$D,0)-1,BP$1))</f>
        <v>0</v>
      </c>
      <c r="BQ89" s="26">
        <f ca="1">IF($D89="","",OFFSET(بيانات!$A$1,MATCH($D89,بيانات!$D:$D,0)-1,BQ$1))</f>
        <v>0</v>
      </c>
      <c r="BR89" s="26">
        <f ca="1">IF($D89="","",OFFSET(بيانات!$A$1,MATCH($D89,بيانات!$D:$D,0)-1,BR$1))</f>
        <v>0</v>
      </c>
      <c r="BS89" s="29">
        <f t="shared" ca="1" si="203"/>
        <v>0</v>
      </c>
      <c r="BT89" s="31"/>
      <c r="BU89" s="23">
        <f ca="1">IF($D89="","",OFFSET(بيانات!$A$1,MATCH($D89,بيانات!$D:$D,0)-1,BU$1))</f>
        <v>0</v>
      </c>
      <c r="BV89" s="29">
        <f t="shared" ca="1" si="191"/>
        <v>0</v>
      </c>
      <c r="BW89" s="38"/>
      <c r="BX89" s="31">
        <f t="shared" ca="1" si="192"/>
        <v>0</v>
      </c>
      <c r="BY89" s="31">
        <f t="shared" ca="1" si="172"/>
        <v>0</v>
      </c>
      <c r="BZ89" s="32">
        <f t="shared" ca="1" si="173"/>
        <v>0</v>
      </c>
      <c r="CA89" s="32">
        <f t="shared" ca="1" si="174"/>
        <v>0</v>
      </c>
      <c r="CB89" s="33" t="str">
        <f t="shared" si="175"/>
        <v>رانيا عبد الرحمن محمد</v>
      </c>
      <c r="CC89" s="34"/>
      <c r="CD89" s="82">
        <f t="shared" si="193"/>
        <v>45</v>
      </c>
      <c r="CF89" s="36">
        <f t="shared" ca="1" si="176"/>
        <v>0</v>
      </c>
      <c r="CG89" s="35">
        <v>30</v>
      </c>
      <c r="CH89" s="36">
        <f t="shared" ca="1" si="204"/>
        <v>0</v>
      </c>
      <c r="CI89" s="35">
        <v>0</v>
      </c>
      <c r="CJ89" s="35">
        <f t="shared" ca="1" si="177"/>
        <v>0</v>
      </c>
      <c r="CK89" s="36">
        <f t="shared" ca="1" si="178"/>
        <v>0</v>
      </c>
      <c r="CL89" s="35">
        <v>0</v>
      </c>
      <c r="CM89" s="35">
        <f t="shared" ca="1" si="179"/>
        <v>0</v>
      </c>
      <c r="CN89" s="35">
        <f t="shared" ca="1" si="180"/>
        <v>0</v>
      </c>
    </row>
    <row r="90" spans="1:92" s="35" customFormat="1" ht="30.95" customHeight="1">
      <c r="B90" s="86" t="str">
        <f>IF(ROW($A83)&gt;MAX(بيانات!$A:$A),"",INDEX(بيانات!$D:$D,MATCH(ROW($A83),بيانات!$A:$A,0)))</f>
        <v/>
      </c>
      <c r="C90" s="76">
        <f ca="1">IF($D90="","",OFFSET(بيانات!$A$1,MATCH($D90,بيانات!$D:$D,0)-1,2))</f>
        <v>63</v>
      </c>
      <c r="D90" s="84" t="s">
        <v>120</v>
      </c>
      <c r="E90" s="87">
        <f>IF($D90="","",MAX($E$9:$E89)+1)</f>
        <v>46</v>
      </c>
      <c r="F90" s="23">
        <f ca="1">IF($D90="","",OFFSET(بيانات!$A$1,MATCH($D90,بيانات!$D:$D,0)-1,F$1))</f>
        <v>0</v>
      </c>
      <c r="G90" s="23">
        <f t="shared" ca="1" si="181"/>
        <v>0</v>
      </c>
      <c r="H90" s="23">
        <f t="shared" ca="1" si="182"/>
        <v>0</v>
      </c>
      <c r="I90" s="23">
        <f t="shared" ca="1" si="183"/>
        <v>0</v>
      </c>
      <c r="J90" s="23">
        <f t="shared" ca="1" si="184"/>
        <v>0</v>
      </c>
      <c r="K90" s="24">
        <f t="shared" ca="1" si="185"/>
        <v>0</v>
      </c>
      <c r="L90" s="23">
        <f ca="1">IF($D90="","",OFFSET(بيانات!$A$1,MATCH($D90,بيانات!$D:$D,0)-1,L$1))</f>
        <v>0</v>
      </c>
      <c r="M90" s="23">
        <f ca="1">IF($D90="","",OFFSET(بيانات!$A$1,MATCH($D90,بيانات!$D:$D,0)-1,M$1))</f>
        <v>0</v>
      </c>
      <c r="N90" s="23">
        <f ca="1">IF($D90="","",OFFSET(بيانات!$A$1,MATCH($D90,بيانات!$D:$D,0)-1,N$1))</f>
        <v>0</v>
      </c>
      <c r="O90" s="23">
        <f ca="1">IF($D90="","",OFFSET(بيانات!$A$1,MATCH($D90,بيانات!$D:$D,0)-1,O$1))</f>
        <v>0</v>
      </c>
      <c r="P90" s="23">
        <f ca="1">IF($D90="","",OFFSET(بيانات!$A$1,MATCH($D90,بيانات!$D:$D,0)-1,P$1))</f>
        <v>0</v>
      </c>
      <c r="Q90" s="24">
        <f t="shared" ca="1" si="186"/>
        <v>0</v>
      </c>
      <c r="R90" s="23">
        <f ca="1">IF($D90="","",OFFSET(بيانات!$A$1,MATCH($D90,بيانات!$D:$D,0)-1,R$1))</f>
        <v>0</v>
      </c>
      <c r="S90" s="23">
        <f ca="1">IF($D90="","",OFFSET(بيانات!$A$1,MATCH($D90,بيانات!$D:$D,0)-1,S$1))</f>
        <v>0</v>
      </c>
      <c r="T90" s="23">
        <f ca="1">IF($D90="","",OFFSET(بيانات!$A$1,MATCH($D90,بيانات!$D:$D,0)-1,T$1))</f>
        <v>0</v>
      </c>
      <c r="U90" s="23">
        <f ca="1">IF($D90="","",OFFSET(بيانات!$A$1,MATCH($D90,بيانات!$D:$D,0)-1,U$1))</f>
        <v>0</v>
      </c>
      <c r="V90" s="23">
        <f ca="1">IF($D90="","",OFFSET(بيانات!$A$1,MATCH($D90,بيانات!$D:$D,0)-1,V$1))</f>
        <v>0</v>
      </c>
      <c r="W90" s="23">
        <f ca="1">IF($D90="","",OFFSET(بيانات!$A$1,MATCH($D90,بيانات!$D:$D,0)-1,W$1))</f>
        <v>0</v>
      </c>
      <c r="X90" s="23">
        <f ca="1">IF($D90="","",OFFSET(بيانات!$A$1,MATCH($D90,بيانات!$D:$D,0)-1,X$1))</f>
        <v>0</v>
      </c>
      <c r="Y90" s="23">
        <f ca="1">IF($D90="","",OFFSET(بيانات!$A$1,MATCH($D90,بيانات!$D:$D,0)-1,Y$1))</f>
        <v>0</v>
      </c>
      <c r="Z90" s="23">
        <f ca="1">IF($D90="","",OFFSET(بيانات!$A$1,MATCH($D90,بيانات!$D:$D,0)-1,Z$1))</f>
        <v>0</v>
      </c>
      <c r="AA90" s="23">
        <f ca="1">IF($D90="","",OFFSET(بيانات!$A$1,MATCH($D90,بيانات!$D:$D,0)-1,AA$1))</f>
        <v>0</v>
      </c>
      <c r="AB90" s="23">
        <f ca="1">IF($D90="","",OFFSET(بيانات!$A$1,MATCH($D90,بيانات!$D:$D,0)-1,AB$1))</f>
        <v>0</v>
      </c>
      <c r="AC90" s="23">
        <f ca="1">IF($D90="","",OFFSET(بيانات!$A$1,MATCH($D90,بيانات!$D:$D,0)-1,AC$1))</f>
        <v>0</v>
      </c>
      <c r="AD90" s="23">
        <f ca="1">IF($D90="","",OFFSET(بيانات!$A$1,MATCH($D90,بيانات!$D:$D,0)-1,AD$1))</f>
        <v>0</v>
      </c>
      <c r="AE90" s="26">
        <f t="shared" ca="1" si="187"/>
        <v>0</v>
      </c>
      <c r="AF90" s="27">
        <f ca="1">IF($D90="","",OFFSET(بيانات!$A$1,MATCH($D90,بيانات!$D:$D,0)-1,AF$1))</f>
        <v>0</v>
      </c>
      <c r="AG90" s="23">
        <f t="shared" ca="1" si="188"/>
        <v>0</v>
      </c>
      <c r="AH90" s="27">
        <f ca="1">IF($D90="","",OFFSET(بيانات!$A$1,MATCH($D90,بيانات!$D:$D,0)-1,AH$1))</f>
        <v>0</v>
      </c>
      <c r="AI90" s="23">
        <f t="shared" ca="1" si="165"/>
        <v>0</v>
      </c>
      <c r="AJ90" s="27"/>
      <c r="AK90" s="23">
        <f t="shared" ca="1" si="189"/>
        <v>0</v>
      </c>
      <c r="AL90" s="24">
        <f t="shared" ca="1" si="195"/>
        <v>0</v>
      </c>
      <c r="AM90" s="29">
        <f t="shared" ca="1" si="190"/>
        <v>0</v>
      </c>
      <c r="AN90" s="29">
        <f t="shared" ca="1" si="196"/>
        <v>0</v>
      </c>
      <c r="AO90" s="29"/>
      <c r="AP90" s="23">
        <f ca="1">IF($D90="","",OFFSET(بيانات!$A$1,MATCH($D90,بيانات!$D:$D,0)-1,AP$1))</f>
        <v>0</v>
      </c>
      <c r="AQ90" s="37">
        <f t="shared" ca="1" si="197"/>
        <v>0</v>
      </c>
      <c r="AR90" s="40">
        <f t="shared" ca="1" si="198"/>
        <v>0</v>
      </c>
      <c r="AS90" s="29">
        <f t="shared" ca="1" si="166"/>
        <v>0</v>
      </c>
      <c r="AT90" s="29">
        <f t="shared" ca="1" si="167"/>
        <v>0</v>
      </c>
      <c r="AU90" s="29">
        <f t="shared" ca="1" si="168"/>
        <v>0</v>
      </c>
      <c r="AV90" s="29">
        <f t="shared" ca="1" si="199"/>
        <v>0</v>
      </c>
      <c r="AW90" s="29">
        <f t="shared" ca="1" si="200"/>
        <v>0</v>
      </c>
      <c r="AX90" s="29">
        <f t="shared" ca="1" si="169"/>
        <v>0</v>
      </c>
      <c r="AY90" s="29">
        <f t="shared" ca="1" si="170"/>
        <v>0</v>
      </c>
      <c r="AZ90" s="29">
        <f t="shared" ca="1" si="171"/>
        <v>0</v>
      </c>
      <c r="BA90" s="29">
        <f t="shared" ca="1" si="201"/>
        <v>0</v>
      </c>
      <c r="BB90" s="29">
        <f t="shared" ca="1" si="202"/>
        <v>0</v>
      </c>
      <c r="BC90" s="23">
        <f ca="1">IF($D90="","",OFFSET(بيانات!$A$1,MATCH($D90,بيانات!$D:$D,0)-1,BC$1))</f>
        <v>0</v>
      </c>
      <c r="BD90" s="23">
        <f ca="1">IF($D90="","",OFFSET(بيانات!$A$1,MATCH($D90,بيانات!$D:$D,0)-1,BD$1))</f>
        <v>0</v>
      </c>
      <c r="BE90" s="23">
        <f ca="1">IF($D90="","",OFFSET(بيانات!$A$1,MATCH($D90,بيانات!$D:$D,0)-1,BE$1))</f>
        <v>0</v>
      </c>
      <c r="BF90" s="23">
        <f ca="1">IF($D90="","",OFFSET(بيانات!$A$1,MATCH($D90,بيانات!$D:$D,0)-1,BF$1))</f>
        <v>0</v>
      </c>
      <c r="BG90" s="23">
        <f ca="1">IF($D90="","",OFFSET(بيانات!$A$1,MATCH($D90,بيانات!$D:$D,0)-1,BG$1))</f>
        <v>0</v>
      </c>
      <c r="BH90" s="23"/>
      <c r="BI90" s="23">
        <f ca="1">IF($D90="","",OFFSET(بيانات!$A$1,MATCH($D90,بيانات!$D:$D,0)-1,BI$1))</f>
        <v>0</v>
      </c>
      <c r="BJ90" s="26">
        <f ca="1">IF($D90="","",OFFSET(بيانات!$A$1,MATCH($D90,بيانات!$D:$D,0)-1,BJ$1))</f>
        <v>0</v>
      </c>
      <c r="BK90" s="26">
        <f ca="1">IF($D90="","",OFFSET(بيانات!$A$1,MATCH($D90,بيانات!$D:$D,0)-1,BK$1))</f>
        <v>0</v>
      </c>
      <c r="BL90" s="26">
        <f ca="1">IF($D90="","",OFFSET(بيانات!$A$1,MATCH($D90,بيانات!$D:$D,0)-1,BL$1))</f>
        <v>0</v>
      </c>
      <c r="BM90" s="26">
        <f ca="1">IF($D90="","",OFFSET(بيانات!$A$1,MATCH($D90,بيانات!$D:$D,0)-1,BM$1))</f>
        <v>0</v>
      </c>
      <c r="BN90" s="26">
        <f ca="1">IF($D90="","",OFFSET(بيانات!$A$1,MATCH($D90,بيانات!$D:$D,0)-1,BN$1))</f>
        <v>0</v>
      </c>
      <c r="BO90" s="26">
        <f ca="1">IF($D90="","",OFFSET(بيانات!$A$1,MATCH($D90,بيانات!$D:$D,0)-1,BO$1))</f>
        <v>0</v>
      </c>
      <c r="BP90" s="26">
        <f ca="1">IF($D90="","",OFFSET(بيانات!$A$1,MATCH($D90,بيانات!$D:$D,0)-1,BP$1))</f>
        <v>0</v>
      </c>
      <c r="BQ90" s="26">
        <f ca="1">IF($D90="","",OFFSET(بيانات!$A$1,MATCH($D90,بيانات!$D:$D,0)-1,BQ$1))</f>
        <v>0</v>
      </c>
      <c r="BR90" s="26">
        <f ca="1">IF($D90="","",OFFSET(بيانات!$A$1,MATCH($D90,بيانات!$D:$D,0)-1,BR$1))</f>
        <v>0</v>
      </c>
      <c r="BS90" s="29">
        <f t="shared" ca="1" si="203"/>
        <v>0</v>
      </c>
      <c r="BT90" s="31"/>
      <c r="BU90" s="23">
        <f ca="1">IF($D90="","",OFFSET(بيانات!$A$1,MATCH($D90,بيانات!$D:$D,0)-1,BU$1))</f>
        <v>0</v>
      </c>
      <c r="BV90" s="29">
        <f t="shared" ca="1" si="191"/>
        <v>0</v>
      </c>
      <c r="BW90" s="38"/>
      <c r="BX90" s="31">
        <f t="shared" ca="1" si="192"/>
        <v>0</v>
      </c>
      <c r="BY90" s="31">
        <f t="shared" ca="1" si="172"/>
        <v>0</v>
      </c>
      <c r="BZ90" s="32">
        <f t="shared" ca="1" si="173"/>
        <v>0</v>
      </c>
      <c r="CA90" s="32">
        <f t="shared" ca="1" si="174"/>
        <v>0</v>
      </c>
      <c r="CB90" s="33" t="str">
        <f t="shared" si="175"/>
        <v>رحاب رمضان علي محمد</v>
      </c>
      <c r="CC90" s="34"/>
      <c r="CD90" s="82">
        <f t="shared" si="193"/>
        <v>46</v>
      </c>
      <c r="CF90" s="36">
        <f t="shared" ca="1" si="176"/>
        <v>0</v>
      </c>
      <c r="CG90" s="35">
        <v>30</v>
      </c>
      <c r="CH90" s="36">
        <f t="shared" ca="1" si="204"/>
        <v>0</v>
      </c>
      <c r="CI90" s="35">
        <v>0</v>
      </c>
      <c r="CJ90" s="35">
        <f t="shared" ca="1" si="177"/>
        <v>0</v>
      </c>
      <c r="CK90" s="36">
        <f t="shared" ca="1" si="178"/>
        <v>0</v>
      </c>
      <c r="CL90" s="35">
        <v>0</v>
      </c>
      <c r="CM90" s="35">
        <f t="shared" ca="1" si="179"/>
        <v>0</v>
      </c>
      <c r="CN90" s="35">
        <f t="shared" ca="1" si="180"/>
        <v>0</v>
      </c>
    </row>
    <row r="91" spans="1:92" s="205" customFormat="1" ht="30.95" customHeight="1">
      <c r="B91" s="206" t="str">
        <f>IF(ROW($A84)&gt;MAX(بيانات!$A:$A),"",INDEX(بيانات!$D:$D,MATCH(ROW($A84),بيانات!$A:$A,0)))</f>
        <v/>
      </c>
      <c r="C91" s="207">
        <f ca="1">IF($D91="","",OFFSET(بيانات!$A$1,MATCH($D91,بيانات!$D:$D,0)-1,2))</f>
        <v>27</v>
      </c>
      <c r="D91" s="208" t="s">
        <v>83</v>
      </c>
      <c r="E91" s="209">
        <f>IF($D91="","",MAX($E$9:$E90)+1)</f>
        <v>47</v>
      </c>
      <c r="F91" s="210">
        <f ca="1">IF($D91="","",OFFSET(بيانات!$A$1,MATCH($D91,بيانات!$D:$D,0)-1,F$1))</f>
        <v>0</v>
      </c>
      <c r="G91" s="210">
        <f t="shared" ca="1" si="181"/>
        <v>0</v>
      </c>
      <c r="H91" s="210">
        <f t="shared" ca="1" si="182"/>
        <v>0</v>
      </c>
      <c r="I91" s="210">
        <f t="shared" ca="1" si="183"/>
        <v>0</v>
      </c>
      <c r="J91" s="210">
        <f t="shared" ca="1" si="184"/>
        <v>0</v>
      </c>
      <c r="K91" s="211">
        <f t="shared" ca="1" si="185"/>
        <v>0</v>
      </c>
      <c r="L91" s="210">
        <f ca="1">IF($D91="","",OFFSET(بيانات!$A$1,MATCH($D91,بيانات!$D:$D,0)-1,L$1))</f>
        <v>0</v>
      </c>
      <c r="M91" s="210">
        <f ca="1">IF($D91="","",OFFSET(بيانات!$A$1,MATCH($D91,بيانات!$D:$D,0)-1,M$1))</f>
        <v>0</v>
      </c>
      <c r="N91" s="210">
        <f ca="1">IF($D91="","",OFFSET(بيانات!$A$1,MATCH($D91,بيانات!$D:$D,0)-1,N$1))</f>
        <v>0</v>
      </c>
      <c r="O91" s="210">
        <f ca="1">IF($D91="","",OFFSET(بيانات!$A$1,MATCH($D91,بيانات!$D:$D,0)-1,O$1))</f>
        <v>0</v>
      </c>
      <c r="P91" s="210">
        <f ca="1">IF($D91="","",OFFSET(بيانات!$A$1,MATCH($D91,بيانات!$D:$D,0)-1,P$1))</f>
        <v>0</v>
      </c>
      <c r="Q91" s="211">
        <f t="shared" ca="1" si="186"/>
        <v>0</v>
      </c>
      <c r="R91" s="210">
        <f ca="1">IF($D91="","",OFFSET(بيانات!$A$1,MATCH($D91,بيانات!$D:$D,0)-1,R$1))</f>
        <v>0</v>
      </c>
      <c r="S91" s="210">
        <f ca="1">IF($D91="","",OFFSET(بيانات!$A$1,MATCH($D91,بيانات!$D:$D,0)-1,S$1))</f>
        <v>0</v>
      </c>
      <c r="T91" s="210">
        <f ca="1">IF($D91="","",OFFSET(بيانات!$A$1,MATCH($D91,بيانات!$D:$D,0)-1,T$1))</f>
        <v>0</v>
      </c>
      <c r="U91" s="210">
        <f ca="1">IF($D91="","",OFFSET(بيانات!$A$1,MATCH($D91,بيانات!$D:$D,0)-1,U$1))</f>
        <v>0</v>
      </c>
      <c r="V91" s="210">
        <f ca="1">IF($D91="","",OFFSET(بيانات!$A$1,MATCH($D91,بيانات!$D:$D,0)-1,V$1))</f>
        <v>0</v>
      </c>
      <c r="W91" s="210">
        <f ca="1">IF($D91="","",OFFSET(بيانات!$A$1,MATCH($D91,بيانات!$D:$D,0)-1,W$1))</f>
        <v>0</v>
      </c>
      <c r="X91" s="210">
        <f ca="1">IF($D91="","",OFFSET(بيانات!$A$1,MATCH($D91,بيانات!$D:$D,0)-1,X$1))</f>
        <v>0</v>
      </c>
      <c r="Y91" s="210">
        <f ca="1">IF($D91="","",OFFSET(بيانات!$A$1,MATCH($D91,بيانات!$D:$D,0)-1,Y$1))</f>
        <v>0</v>
      </c>
      <c r="Z91" s="210">
        <f ca="1">IF($D91="","",OFFSET(بيانات!$A$1,MATCH($D91,بيانات!$D:$D,0)-1,Z$1))</f>
        <v>0</v>
      </c>
      <c r="AA91" s="210">
        <f ca="1">IF($D91="","",OFFSET(بيانات!$A$1,MATCH($D91,بيانات!$D:$D,0)-1,AA$1))</f>
        <v>0</v>
      </c>
      <c r="AB91" s="210">
        <f ca="1">IF($D91="","",OFFSET(بيانات!$A$1,MATCH($D91,بيانات!$D:$D,0)-1,AB$1))</f>
        <v>0</v>
      </c>
      <c r="AC91" s="210">
        <f ca="1">IF($D91="","",OFFSET(بيانات!$A$1,MATCH($D91,بيانات!$D:$D,0)-1,AC$1))</f>
        <v>0</v>
      </c>
      <c r="AD91" s="210">
        <f ca="1">IF($D91="","",OFFSET(بيانات!$A$1,MATCH($D91,بيانات!$D:$D,0)-1,AD$1))</f>
        <v>0</v>
      </c>
      <c r="AE91" s="212">
        <f t="shared" ca="1" si="187"/>
        <v>0</v>
      </c>
      <c r="AF91" s="213">
        <f ca="1">IF($D91="","",OFFSET(بيانات!$A$1,MATCH($D91,بيانات!$D:$D,0)-1,AF$1))</f>
        <v>0</v>
      </c>
      <c r="AG91" s="210">
        <f t="shared" ca="1" si="188"/>
        <v>0</v>
      </c>
      <c r="AH91" s="213">
        <f ca="1">IF($D91="","",OFFSET(بيانات!$A$1,MATCH($D91,بيانات!$D:$D,0)-1,AH$1))</f>
        <v>0</v>
      </c>
      <c r="AI91" s="210">
        <f t="shared" ca="1" si="165"/>
        <v>0</v>
      </c>
      <c r="AJ91" s="213"/>
      <c r="AK91" s="210">
        <f t="shared" ca="1" si="189"/>
        <v>0</v>
      </c>
      <c r="AL91" s="211">
        <f ca="1">ROUND(SUM(AK91+AE91+Q91),2)</f>
        <v>0</v>
      </c>
      <c r="AM91" s="210">
        <f t="shared" ca="1" si="190"/>
        <v>0</v>
      </c>
      <c r="AN91" s="210">
        <f t="shared" ca="1" si="196"/>
        <v>0</v>
      </c>
      <c r="AO91" s="210"/>
      <c r="AP91" s="210">
        <f ca="1">IF($D91="","",OFFSET(بيانات!$A$1,MATCH($D91,بيانات!$D:$D,0)-1,AP$1))</f>
        <v>0</v>
      </c>
      <c r="AQ91" s="211">
        <f t="shared" ca="1" si="197"/>
        <v>0</v>
      </c>
      <c r="AR91" s="214">
        <f t="shared" ca="1" si="198"/>
        <v>0</v>
      </c>
      <c r="AS91" s="210">
        <f t="shared" ca="1" si="166"/>
        <v>0</v>
      </c>
      <c r="AT91" s="210">
        <f t="shared" ca="1" si="167"/>
        <v>0</v>
      </c>
      <c r="AU91" s="210">
        <f t="shared" ca="1" si="168"/>
        <v>0</v>
      </c>
      <c r="AV91" s="210">
        <f t="shared" ca="1" si="199"/>
        <v>0</v>
      </c>
      <c r="AW91" s="210">
        <f t="shared" ca="1" si="200"/>
        <v>0</v>
      </c>
      <c r="AX91" s="210">
        <f t="shared" ca="1" si="169"/>
        <v>0</v>
      </c>
      <c r="AY91" s="210">
        <f t="shared" ca="1" si="170"/>
        <v>0</v>
      </c>
      <c r="AZ91" s="210">
        <f t="shared" ca="1" si="171"/>
        <v>0</v>
      </c>
      <c r="BA91" s="210">
        <f t="shared" ca="1" si="201"/>
        <v>0</v>
      </c>
      <c r="BB91" s="210">
        <f t="shared" ca="1" si="202"/>
        <v>0</v>
      </c>
      <c r="BC91" s="210">
        <f ca="1">IF($D91="","",OFFSET(بيانات!$A$1,MATCH($D91,بيانات!$D:$D,0)-1,BC$1))</f>
        <v>0</v>
      </c>
      <c r="BD91" s="210">
        <f ca="1">IF($D91="","",OFFSET(بيانات!$A$1,MATCH($D91,بيانات!$D:$D,0)-1,BD$1))</f>
        <v>0</v>
      </c>
      <c r="BE91" s="210">
        <f ca="1">IF($D91="","",OFFSET(بيانات!$A$1,MATCH($D91,بيانات!$D:$D,0)-1,BE$1))</f>
        <v>0</v>
      </c>
      <c r="BF91" s="210">
        <f ca="1">IF($D91="","",OFFSET(بيانات!$A$1,MATCH($D91,بيانات!$D:$D,0)-1,BF$1))</f>
        <v>0</v>
      </c>
      <c r="BG91" s="210">
        <f ca="1">IF($D91="","",OFFSET(بيانات!$A$1,MATCH($D91,بيانات!$D:$D,0)-1,BG$1))</f>
        <v>0</v>
      </c>
      <c r="BH91" s="210"/>
      <c r="BI91" s="210">
        <f ca="1">IF($D91="","",OFFSET(بيانات!$A$1,MATCH($D91,بيانات!$D:$D,0)-1,BI$1))</f>
        <v>0</v>
      </c>
      <c r="BJ91" s="212">
        <f ca="1">IF($D91="","",OFFSET(بيانات!$A$1,MATCH($D91,بيانات!$D:$D,0)-1,BJ$1))</f>
        <v>0</v>
      </c>
      <c r="BK91" s="212">
        <f ca="1">IF($D91="","",OFFSET(بيانات!$A$1,MATCH($D91,بيانات!$D:$D,0)-1,BK$1))</f>
        <v>0</v>
      </c>
      <c r="BL91" s="212">
        <f ca="1">IF($D91="","",OFFSET(بيانات!$A$1,MATCH($D91,بيانات!$D:$D,0)-1,BL$1))</f>
        <v>0</v>
      </c>
      <c r="BM91" s="212">
        <f ca="1">IF($D91="","",OFFSET(بيانات!$A$1,MATCH($D91,بيانات!$D:$D,0)-1,BM$1))</f>
        <v>0</v>
      </c>
      <c r="BN91" s="212">
        <f ca="1">IF($D91="","",OFFSET(بيانات!$A$1,MATCH($D91,بيانات!$D:$D,0)-1,BN$1))</f>
        <v>0</v>
      </c>
      <c r="BO91" s="212">
        <f ca="1">IF($D91="","",OFFSET(بيانات!$A$1,MATCH($D91,بيانات!$D:$D,0)-1,BO$1))</f>
        <v>0</v>
      </c>
      <c r="BP91" s="212">
        <f ca="1">IF($D91="","",OFFSET(بيانات!$A$1,MATCH($D91,بيانات!$D:$D,0)-1,BP$1))</f>
        <v>0</v>
      </c>
      <c r="BQ91" s="212">
        <f ca="1">IF($D91="","",OFFSET(بيانات!$A$1,MATCH($D91,بيانات!$D:$D,0)-1,BQ$1))</f>
        <v>0</v>
      </c>
      <c r="BR91" s="26">
        <f ca="1">IF($D91="","",OFFSET(بيانات!$A$1,MATCH($D91,بيانات!$D:$D,0)-1,BR$1))</f>
        <v>0</v>
      </c>
      <c r="BS91" s="210">
        <f t="shared" ca="1" si="203"/>
        <v>0</v>
      </c>
      <c r="BT91" s="215"/>
      <c r="BU91" s="210">
        <f ca="1">IF($D91="","",OFFSET(بيانات!$A$1,MATCH($D91,بيانات!$D:$D,0)-1,BU$1))</f>
        <v>0</v>
      </c>
      <c r="BV91" s="210">
        <f t="shared" ca="1" si="191"/>
        <v>0</v>
      </c>
      <c r="BW91" s="216"/>
      <c r="BX91" s="215">
        <f t="shared" ca="1" si="192"/>
        <v>0</v>
      </c>
      <c r="BY91" s="215">
        <f t="shared" ca="1" si="172"/>
        <v>0</v>
      </c>
      <c r="BZ91" s="217">
        <f t="shared" ca="1" si="173"/>
        <v>0</v>
      </c>
      <c r="CA91" s="217">
        <f t="shared" ca="1" si="174"/>
        <v>0</v>
      </c>
      <c r="CB91" s="218" t="str">
        <f t="shared" si="175"/>
        <v>رضا لطفى سعد محمد</v>
      </c>
      <c r="CC91" s="219"/>
      <c r="CD91" s="220">
        <f t="shared" si="193"/>
        <v>47</v>
      </c>
      <c r="CF91" s="221">
        <f t="shared" ca="1" si="176"/>
        <v>0</v>
      </c>
      <c r="CG91" s="205">
        <v>30</v>
      </c>
      <c r="CH91" s="221">
        <f t="shared" ca="1" si="204"/>
        <v>0</v>
      </c>
      <c r="CI91" s="205">
        <v>0</v>
      </c>
      <c r="CJ91" s="205">
        <f t="shared" ca="1" si="177"/>
        <v>0</v>
      </c>
      <c r="CK91" s="221">
        <f t="shared" ca="1" si="178"/>
        <v>0</v>
      </c>
      <c r="CL91" s="205">
        <v>0</v>
      </c>
      <c r="CM91" s="205">
        <f t="shared" ca="1" si="179"/>
        <v>0</v>
      </c>
      <c r="CN91" s="205">
        <f t="shared" ca="1" si="180"/>
        <v>0</v>
      </c>
    </row>
    <row r="92" spans="1:92" s="35" customFormat="1" ht="30.95" customHeight="1">
      <c r="B92" s="86" t="str">
        <f>IF(ROW($A85)&gt;MAX(بيانات!$A:$A),"",INDEX(بيانات!$D:$D,MATCH(ROW($A85),بيانات!$A:$A,0)))</f>
        <v/>
      </c>
      <c r="C92" s="76">
        <f ca="1">IF($D92="","",OFFSET(بيانات!$A$1,MATCH($D92,بيانات!$D:$D,0)-1,2))</f>
        <v>76</v>
      </c>
      <c r="D92" s="84" t="s">
        <v>133</v>
      </c>
      <c r="E92" s="87">
        <f>IF($D92="","",MAX($E$9:$E91)+1)</f>
        <v>48</v>
      </c>
      <c r="F92" s="23">
        <f ca="1">IF($D92="","",OFFSET(بيانات!$A$1,MATCH($D92,بيانات!$D:$D,0)-1,F$1))</f>
        <v>0</v>
      </c>
      <c r="G92" s="23">
        <f t="shared" ca="1" si="181"/>
        <v>0</v>
      </c>
      <c r="H92" s="23">
        <f t="shared" ca="1" si="182"/>
        <v>0</v>
      </c>
      <c r="I92" s="23">
        <f t="shared" ca="1" si="183"/>
        <v>0</v>
      </c>
      <c r="J92" s="23">
        <f t="shared" ca="1" si="184"/>
        <v>0</v>
      </c>
      <c r="K92" s="24">
        <f t="shared" ca="1" si="185"/>
        <v>0</v>
      </c>
      <c r="L92" s="23">
        <f ca="1">IF($D92="","",OFFSET(بيانات!$A$1,MATCH($D92,بيانات!$D:$D,0)-1,L$1))</f>
        <v>0</v>
      </c>
      <c r="M92" s="23">
        <f ca="1">IF($D92="","",OFFSET(بيانات!$A$1,MATCH($D92,بيانات!$D:$D,0)-1,M$1))</f>
        <v>0</v>
      </c>
      <c r="N92" s="23">
        <f ca="1">IF($D92="","",OFFSET(بيانات!$A$1,MATCH($D92,بيانات!$D:$D,0)-1,N$1))</f>
        <v>0</v>
      </c>
      <c r="O92" s="23">
        <f ca="1">IF($D92="","",OFFSET(بيانات!$A$1,MATCH($D92,بيانات!$D:$D,0)-1,O$1))</f>
        <v>0</v>
      </c>
      <c r="P92" s="23">
        <f ca="1">IF($D92="","",OFFSET(بيانات!$A$1,MATCH($D92,بيانات!$D:$D,0)-1,P$1))</f>
        <v>0</v>
      </c>
      <c r="Q92" s="24">
        <f t="shared" ca="1" si="186"/>
        <v>0</v>
      </c>
      <c r="R92" s="23">
        <f ca="1">IF($D92="","",OFFSET(بيانات!$A$1,MATCH($D92,بيانات!$D:$D,0)-1,R$1))</f>
        <v>0</v>
      </c>
      <c r="S92" s="23">
        <f ca="1">IF($D92="","",OFFSET(بيانات!$A$1,MATCH($D92,بيانات!$D:$D,0)-1,S$1))</f>
        <v>0</v>
      </c>
      <c r="T92" s="23">
        <f ca="1">IF($D92="","",OFFSET(بيانات!$A$1,MATCH($D92,بيانات!$D:$D,0)-1,T$1))</f>
        <v>0</v>
      </c>
      <c r="U92" s="23">
        <f ca="1">IF($D92="","",OFFSET(بيانات!$A$1,MATCH($D92,بيانات!$D:$D,0)-1,U$1))</f>
        <v>0</v>
      </c>
      <c r="V92" s="23">
        <f ca="1">IF($D92="","",OFFSET(بيانات!$A$1,MATCH($D92,بيانات!$D:$D,0)-1,V$1))</f>
        <v>0</v>
      </c>
      <c r="W92" s="23">
        <f ca="1">IF($D92="","",OFFSET(بيانات!$A$1,MATCH($D92,بيانات!$D:$D,0)-1,W$1))</f>
        <v>0</v>
      </c>
      <c r="X92" s="23">
        <f ca="1">IF($D92="","",OFFSET(بيانات!$A$1,MATCH($D92,بيانات!$D:$D,0)-1,X$1))</f>
        <v>0</v>
      </c>
      <c r="Y92" s="23">
        <f ca="1">IF($D92="","",OFFSET(بيانات!$A$1,MATCH($D92,بيانات!$D:$D,0)-1,Y$1))</f>
        <v>0</v>
      </c>
      <c r="Z92" s="23">
        <f ca="1">IF($D92="","",OFFSET(بيانات!$A$1,MATCH($D92,بيانات!$D:$D,0)-1,Z$1))</f>
        <v>0</v>
      </c>
      <c r="AA92" s="23">
        <f ca="1">IF($D92="","",OFFSET(بيانات!$A$1,MATCH($D92,بيانات!$D:$D,0)-1,AA$1))</f>
        <v>0</v>
      </c>
      <c r="AB92" s="23">
        <f ca="1">IF($D92="","",OFFSET(بيانات!$A$1,MATCH($D92,بيانات!$D:$D,0)-1,AB$1))</f>
        <v>0</v>
      </c>
      <c r="AC92" s="23">
        <f ca="1">IF($D92="","",OFFSET(بيانات!$A$1,MATCH($D92,بيانات!$D:$D,0)-1,AC$1))</f>
        <v>0</v>
      </c>
      <c r="AD92" s="23">
        <f ca="1">IF($D92="","",OFFSET(بيانات!$A$1,MATCH($D92,بيانات!$D:$D,0)-1,AD$1))</f>
        <v>0</v>
      </c>
      <c r="AE92" s="26">
        <f t="shared" ca="1" si="187"/>
        <v>0</v>
      </c>
      <c r="AF92" s="27">
        <f ca="1">IF($D92="","",OFFSET(بيانات!$A$1,MATCH($D92,بيانات!$D:$D,0)-1,AF$1))</f>
        <v>0</v>
      </c>
      <c r="AG92" s="23">
        <f t="shared" ca="1" si="188"/>
        <v>0</v>
      </c>
      <c r="AH92" s="27">
        <f ca="1">IF($D92="","",OFFSET(بيانات!$A$1,MATCH($D92,بيانات!$D:$D,0)-1,AH$1))</f>
        <v>0</v>
      </c>
      <c r="AI92" s="23">
        <f t="shared" ca="1" si="165"/>
        <v>0</v>
      </c>
      <c r="AJ92" s="27"/>
      <c r="AK92" s="23">
        <f t="shared" ca="1" si="189"/>
        <v>0</v>
      </c>
      <c r="AL92" s="24">
        <f t="shared" ref="AL92:AL93" ca="1" si="205">ROUND(SUM(AK92+AE92+Q92),2)</f>
        <v>0</v>
      </c>
      <c r="AM92" s="29">
        <f t="shared" ca="1" si="190"/>
        <v>0</v>
      </c>
      <c r="AN92" s="29">
        <f t="shared" ca="1" si="196"/>
        <v>0</v>
      </c>
      <c r="AO92" s="29"/>
      <c r="AP92" s="23">
        <f ca="1">IF($D92="","",OFFSET(بيانات!$A$1,MATCH($D92,بيانات!$D:$D,0)-1,AP$1))</f>
        <v>0</v>
      </c>
      <c r="AQ92" s="37">
        <f t="shared" ca="1" si="197"/>
        <v>0</v>
      </c>
      <c r="AR92" s="40">
        <f t="shared" ca="1" si="198"/>
        <v>0</v>
      </c>
      <c r="AS92" s="29">
        <f t="shared" ca="1" si="166"/>
        <v>0</v>
      </c>
      <c r="AT92" s="29">
        <f t="shared" ca="1" si="167"/>
        <v>0</v>
      </c>
      <c r="AU92" s="29">
        <f t="shared" ca="1" si="168"/>
        <v>0</v>
      </c>
      <c r="AV92" s="29">
        <f t="shared" ca="1" si="199"/>
        <v>0</v>
      </c>
      <c r="AW92" s="29">
        <f t="shared" ca="1" si="200"/>
        <v>0</v>
      </c>
      <c r="AX92" s="29">
        <f t="shared" ca="1" si="169"/>
        <v>0</v>
      </c>
      <c r="AY92" s="29">
        <f t="shared" ca="1" si="170"/>
        <v>0</v>
      </c>
      <c r="AZ92" s="29">
        <f t="shared" ca="1" si="171"/>
        <v>0</v>
      </c>
      <c r="BA92" s="29">
        <f t="shared" ca="1" si="201"/>
        <v>0</v>
      </c>
      <c r="BB92" s="29">
        <f t="shared" ca="1" si="202"/>
        <v>0</v>
      </c>
      <c r="BC92" s="23">
        <f ca="1">IF($D92="","",OFFSET(بيانات!$A$1,MATCH($D92,بيانات!$D:$D,0)-1,BC$1))</f>
        <v>0</v>
      </c>
      <c r="BD92" s="23">
        <f ca="1">IF($D92="","",OFFSET(بيانات!$A$1,MATCH($D92,بيانات!$D:$D,0)-1,BD$1))</f>
        <v>0</v>
      </c>
      <c r="BE92" s="23">
        <f ca="1">IF($D92="","",OFFSET(بيانات!$A$1,MATCH($D92,بيانات!$D:$D,0)-1,BE$1))</f>
        <v>0</v>
      </c>
      <c r="BF92" s="23">
        <f ca="1">IF($D92="","",OFFSET(بيانات!$A$1,MATCH($D92,بيانات!$D:$D,0)-1,BF$1))</f>
        <v>0</v>
      </c>
      <c r="BG92" s="23">
        <f ca="1">IF($D92="","",OFFSET(بيانات!$A$1,MATCH($D92,بيانات!$D:$D,0)-1,BG$1))</f>
        <v>0</v>
      </c>
      <c r="BH92" s="23"/>
      <c r="BI92" s="23">
        <f ca="1">IF($D92="","",OFFSET(بيانات!$A$1,MATCH($D92,بيانات!$D:$D,0)-1,BI$1))</f>
        <v>0</v>
      </c>
      <c r="BJ92" s="26">
        <f ca="1">IF($D92="","",OFFSET(بيانات!$A$1,MATCH($D92,بيانات!$D:$D,0)-1,BJ$1))</f>
        <v>0</v>
      </c>
      <c r="BK92" s="26">
        <f ca="1">IF($D92="","",OFFSET(بيانات!$A$1,MATCH($D92,بيانات!$D:$D,0)-1,BK$1))</f>
        <v>0</v>
      </c>
      <c r="BL92" s="26">
        <f ca="1">IF($D92="","",OFFSET(بيانات!$A$1,MATCH($D92,بيانات!$D:$D,0)-1,BL$1))</f>
        <v>0</v>
      </c>
      <c r="BM92" s="26">
        <f ca="1">IF($D92="","",OFFSET(بيانات!$A$1,MATCH($D92,بيانات!$D:$D,0)-1,BM$1))</f>
        <v>0</v>
      </c>
      <c r="BN92" s="26">
        <f ca="1">IF($D92="","",OFFSET(بيانات!$A$1,MATCH($D92,بيانات!$D:$D,0)-1,BN$1))</f>
        <v>0</v>
      </c>
      <c r="BO92" s="26">
        <f ca="1">IF($D92="","",OFFSET(بيانات!$A$1,MATCH($D92,بيانات!$D:$D,0)-1,BO$1))</f>
        <v>0</v>
      </c>
      <c r="BP92" s="26">
        <f ca="1">IF($D92="","",OFFSET(بيانات!$A$1,MATCH($D92,بيانات!$D:$D,0)-1,BP$1))</f>
        <v>0</v>
      </c>
      <c r="BQ92" s="26">
        <f ca="1">IF($D92="","",OFFSET(بيانات!$A$1,MATCH($D92,بيانات!$D:$D,0)-1,BQ$1))</f>
        <v>0</v>
      </c>
      <c r="BR92" s="26">
        <f ca="1">IF($D92="","",OFFSET(بيانات!$A$1,MATCH($D92,بيانات!$D:$D,0)-1,BR$1))</f>
        <v>0</v>
      </c>
      <c r="BS92" s="29">
        <f t="shared" ca="1" si="203"/>
        <v>0</v>
      </c>
      <c r="BT92" s="31"/>
      <c r="BU92" s="23">
        <f ca="1">IF($D92="","",OFFSET(بيانات!$A$1,MATCH($D92,بيانات!$D:$D,0)-1,BU$1))</f>
        <v>0</v>
      </c>
      <c r="BV92" s="29">
        <f t="shared" ca="1" si="191"/>
        <v>0</v>
      </c>
      <c r="BW92" s="38"/>
      <c r="BX92" s="31">
        <f t="shared" ca="1" si="192"/>
        <v>0</v>
      </c>
      <c r="BY92" s="31">
        <f t="shared" ca="1" si="172"/>
        <v>0</v>
      </c>
      <c r="BZ92" s="32">
        <f t="shared" ca="1" si="173"/>
        <v>0</v>
      </c>
      <c r="CA92" s="32">
        <f t="shared" ca="1" si="174"/>
        <v>0</v>
      </c>
      <c r="CB92" s="33" t="str">
        <f t="shared" si="175"/>
        <v>رغده سليمان عبد المنعم</v>
      </c>
      <c r="CC92" s="34"/>
      <c r="CD92" s="82">
        <f t="shared" si="193"/>
        <v>48</v>
      </c>
      <c r="CF92" s="36">
        <f t="shared" ca="1" si="176"/>
        <v>0</v>
      </c>
      <c r="CG92" s="35">
        <v>30</v>
      </c>
      <c r="CH92" s="36">
        <f t="shared" ca="1" si="204"/>
        <v>0</v>
      </c>
      <c r="CI92" s="35">
        <v>0</v>
      </c>
      <c r="CJ92" s="35">
        <f t="shared" ca="1" si="177"/>
        <v>0</v>
      </c>
      <c r="CK92" s="36">
        <f t="shared" ca="1" si="178"/>
        <v>0</v>
      </c>
      <c r="CL92" s="35">
        <v>0</v>
      </c>
      <c r="CM92" s="35">
        <f t="shared" ca="1" si="179"/>
        <v>0</v>
      </c>
      <c r="CN92" s="35">
        <f t="shared" ca="1" si="180"/>
        <v>0</v>
      </c>
    </row>
    <row r="93" spans="1:92" s="35" customFormat="1" ht="30.95" customHeight="1">
      <c r="B93" s="86" t="str">
        <f>IF(ROW($A86)&gt;MAX(بيانات!$A:$A),"",INDEX(بيانات!$D:$D,MATCH(ROW($A86),بيانات!$A:$A,0)))</f>
        <v/>
      </c>
      <c r="C93" s="76">
        <f ca="1">IF($D93="","",OFFSET(بيانات!$A$1,MATCH($D93,بيانات!$D:$D,0)-1,2))</f>
        <v>28</v>
      </c>
      <c r="D93" s="84" t="s">
        <v>84</v>
      </c>
      <c r="E93" s="87">
        <f>IF($D93="","",MAX($E$9:$E92)+1)</f>
        <v>49</v>
      </c>
      <c r="F93" s="23">
        <f ca="1">IF($D93="","",OFFSET(بيانات!$A$1,MATCH($D93,بيانات!$D:$D,0)-1,F$1))</f>
        <v>0</v>
      </c>
      <c r="G93" s="23">
        <f t="shared" ca="1" si="181"/>
        <v>0</v>
      </c>
      <c r="H93" s="23">
        <f t="shared" ca="1" si="182"/>
        <v>0</v>
      </c>
      <c r="I93" s="23">
        <f t="shared" ca="1" si="183"/>
        <v>0</v>
      </c>
      <c r="J93" s="23">
        <f t="shared" ca="1" si="184"/>
        <v>0</v>
      </c>
      <c r="K93" s="24">
        <f t="shared" ca="1" si="185"/>
        <v>0</v>
      </c>
      <c r="L93" s="23">
        <f ca="1">IF($D93="","",OFFSET(بيانات!$A$1,MATCH($D93,بيانات!$D:$D,0)-1,L$1))</f>
        <v>0</v>
      </c>
      <c r="M93" s="23">
        <f ca="1">IF($D93="","",OFFSET(بيانات!$A$1,MATCH($D93,بيانات!$D:$D,0)-1,M$1))</f>
        <v>0</v>
      </c>
      <c r="N93" s="23">
        <f ca="1">IF($D93="","",OFFSET(بيانات!$A$1,MATCH($D93,بيانات!$D:$D,0)-1,N$1))</f>
        <v>0</v>
      </c>
      <c r="O93" s="23">
        <f ca="1">IF($D93="","",OFFSET(بيانات!$A$1,MATCH($D93,بيانات!$D:$D,0)-1,O$1))</f>
        <v>0</v>
      </c>
      <c r="P93" s="23">
        <f ca="1">IF($D93="","",OFFSET(بيانات!$A$1,MATCH($D93,بيانات!$D:$D,0)-1,P$1))</f>
        <v>0</v>
      </c>
      <c r="Q93" s="24">
        <f t="shared" ca="1" si="186"/>
        <v>0</v>
      </c>
      <c r="R93" s="23">
        <f ca="1">IF($D93="","",OFFSET(بيانات!$A$1,MATCH($D93,بيانات!$D:$D,0)-1,R$1))</f>
        <v>0</v>
      </c>
      <c r="S93" s="23">
        <f ca="1">IF($D93="","",OFFSET(بيانات!$A$1,MATCH($D93,بيانات!$D:$D,0)-1,S$1))</f>
        <v>0</v>
      </c>
      <c r="T93" s="23">
        <f ca="1">IF($D93="","",OFFSET(بيانات!$A$1,MATCH($D93,بيانات!$D:$D,0)-1,T$1))</f>
        <v>0</v>
      </c>
      <c r="U93" s="23">
        <f ca="1">IF($D93="","",OFFSET(بيانات!$A$1,MATCH($D93,بيانات!$D:$D,0)-1,U$1))</f>
        <v>0</v>
      </c>
      <c r="V93" s="23">
        <f ca="1">IF($D93="","",OFFSET(بيانات!$A$1,MATCH($D93,بيانات!$D:$D,0)-1,V$1))</f>
        <v>0</v>
      </c>
      <c r="W93" s="23">
        <f ca="1">IF($D93="","",OFFSET(بيانات!$A$1,MATCH($D93,بيانات!$D:$D,0)-1,W$1))</f>
        <v>0</v>
      </c>
      <c r="X93" s="23">
        <f ca="1">IF($D93="","",OFFSET(بيانات!$A$1,MATCH($D93,بيانات!$D:$D,0)-1,X$1))</f>
        <v>0</v>
      </c>
      <c r="Y93" s="23">
        <f ca="1">IF($D93="","",OFFSET(بيانات!$A$1,MATCH($D93,بيانات!$D:$D,0)-1,Y$1))</f>
        <v>0</v>
      </c>
      <c r="Z93" s="23">
        <f ca="1">IF($D93="","",OFFSET(بيانات!$A$1,MATCH($D93,بيانات!$D:$D,0)-1,Z$1))</f>
        <v>0</v>
      </c>
      <c r="AA93" s="23">
        <f ca="1">IF($D93="","",OFFSET(بيانات!$A$1,MATCH($D93,بيانات!$D:$D,0)-1,AA$1))</f>
        <v>0</v>
      </c>
      <c r="AB93" s="23">
        <f ca="1">IF($D93="","",OFFSET(بيانات!$A$1,MATCH($D93,بيانات!$D:$D,0)-1,AB$1))</f>
        <v>0</v>
      </c>
      <c r="AC93" s="23">
        <f ca="1">IF($D93="","",OFFSET(بيانات!$A$1,MATCH($D93,بيانات!$D:$D,0)-1,AC$1))</f>
        <v>0</v>
      </c>
      <c r="AD93" s="23">
        <f ca="1">IF($D93="","",OFFSET(بيانات!$A$1,MATCH($D93,بيانات!$D:$D,0)-1,AD$1))</f>
        <v>0</v>
      </c>
      <c r="AE93" s="26">
        <f t="shared" ca="1" si="187"/>
        <v>0</v>
      </c>
      <c r="AF93" s="27">
        <f ca="1">IF($D93="","",OFFSET(بيانات!$A$1,MATCH($D93,بيانات!$D:$D,0)-1,AF$1))</f>
        <v>0</v>
      </c>
      <c r="AG93" s="23">
        <f t="shared" ca="1" si="188"/>
        <v>0</v>
      </c>
      <c r="AH93" s="27">
        <f ca="1">IF($D93="","",OFFSET(بيانات!$A$1,MATCH($D93,بيانات!$D:$D,0)-1,AH$1))</f>
        <v>0</v>
      </c>
      <c r="AI93" s="23">
        <f t="shared" ca="1" si="165"/>
        <v>0</v>
      </c>
      <c r="AJ93" s="27"/>
      <c r="AK93" s="23">
        <f t="shared" ca="1" si="189"/>
        <v>0</v>
      </c>
      <c r="AL93" s="24">
        <f t="shared" ca="1" si="205"/>
        <v>0</v>
      </c>
      <c r="AM93" s="29">
        <f t="shared" ca="1" si="190"/>
        <v>0</v>
      </c>
      <c r="AN93" s="29">
        <f t="shared" ca="1" si="196"/>
        <v>0</v>
      </c>
      <c r="AO93" s="29"/>
      <c r="AP93" s="23">
        <f ca="1">IF($D93="","",OFFSET(بيانات!$A$1,MATCH($D93,بيانات!$D:$D,0)-1,AP$1))</f>
        <v>0</v>
      </c>
      <c r="AQ93" s="37">
        <f t="shared" ca="1" si="197"/>
        <v>0</v>
      </c>
      <c r="AR93" s="40">
        <f t="shared" ca="1" si="198"/>
        <v>0</v>
      </c>
      <c r="AS93" s="29">
        <f t="shared" ca="1" si="166"/>
        <v>0</v>
      </c>
      <c r="AT93" s="29">
        <f t="shared" ca="1" si="167"/>
        <v>0</v>
      </c>
      <c r="AU93" s="29">
        <f t="shared" ca="1" si="168"/>
        <v>0</v>
      </c>
      <c r="AV93" s="29">
        <f t="shared" ca="1" si="199"/>
        <v>0</v>
      </c>
      <c r="AW93" s="29">
        <f t="shared" ca="1" si="200"/>
        <v>0</v>
      </c>
      <c r="AX93" s="29">
        <f t="shared" ca="1" si="169"/>
        <v>0</v>
      </c>
      <c r="AY93" s="29">
        <f t="shared" ca="1" si="170"/>
        <v>0</v>
      </c>
      <c r="AZ93" s="29">
        <f t="shared" ca="1" si="171"/>
        <v>0</v>
      </c>
      <c r="BA93" s="29">
        <f t="shared" ca="1" si="201"/>
        <v>0</v>
      </c>
      <c r="BB93" s="29">
        <f t="shared" ca="1" si="202"/>
        <v>0</v>
      </c>
      <c r="BC93" s="23">
        <f ca="1">IF($D93="","",OFFSET(بيانات!$A$1,MATCH($D93,بيانات!$D:$D,0)-1,BC$1))</f>
        <v>0</v>
      </c>
      <c r="BD93" s="23">
        <f ca="1">IF($D93="","",OFFSET(بيانات!$A$1,MATCH($D93,بيانات!$D:$D,0)-1,BD$1))</f>
        <v>0</v>
      </c>
      <c r="BE93" s="23">
        <f ca="1">IF($D93="","",OFFSET(بيانات!$A$1,MATCH($D93,بيانات!$D:$D,0)-1,BE$1))</f>
        <v>0</v>
      </c>
      <c r="BF93" s="23">
        <f ca="1">IF($D93="","",OFFSET(بيانات!$A$1,MATCH($D93,بيانات!$D:$D,0)-1,BF$1))</f>
        <v>0</v>
      </c>
      <c r="BG93" s="23">
        <f ca="1">IF($D93="","",OFFSET(بيانات!$A$1,MATCH($D93,بيانات!$D:$D,0)-1,BG$1))</f>
        <v>0</v>
      </c>
      <c r="BH93" s="23"/>
      <c r="BI93" s="23">
        <f ca="1">IF($D93="","",OFFSET(بيانات!$A$1,MATCH($D93,بيانات!$D:$D,0)-1,BI$1))</f>
        <v>0</v>
      </c>
      <c r="BJ93" s="26">
        <f ca="1">IF($D93="","",OFFSET(بيانات!$A$1,MATCH($D93,بيانات!$D:$D,0)-1,BJ$1))</f>
        <v>0</v>
      </c>
      <c r="BK93" s="26">
        <f ca="1">IF($D93="","",OFFSET(بيانات!$A$1,MATCH($D93,بيانات!$D:$D,0)-1,BK$1))</f>
        <v>0</v>
      </c>
      <c r="BL93" s="26">
        <f ca="1">IF($D93="","",OFFSET(بيانات!$A$1,MATCH($D93,بيانات!$D:$D,0)-1,BL$1))</f>
        <v>0</v>
      </c>
      <c r="BM93" s="26">
        <f ca="1">IF($D93="","",OFFSET(بيانات!$A$1,MATCH($D93,بيانات!$D:$D,0)-1,BM$1))</f>
        <v>0</v>
      </c>
      <c r="BN93" s="26">
        <f ca="1">IF($D93="","",OFFSET(بيانات!$A$1,MATCH($D93,بيانات!$D:$D,0)-1,BN$1))</f>
        <v>0</v>
      </c>
      <c r="BO93" s="26">
        <f ca="1">IF($D93="","",OFFSET(بيانات!$A$1,MATCH($D93,بيانات!$D:$D,0)-1,BO$1))</f>
        <v>0</v>
      </c>
      <c r="BP93" s="26">
        <f ca="1">IF($D93="","",OFFSET(بيانات!$A$1,MATCH($D93,بيانات!$D:$D,0)-1,BP$1))</f>
        <v>0</v>
      </c>
      <c r="BQ93" s="26">
        <f ca="1">IF($D93="","",OFFSET(بيانات!$A$1,MATCH($D93,بيانات!$D:$D,0)-1,BQ$1))</f>
        <v>0</v>
      </c>
      <c r="BR93" s="26">
        <f ca="1">IF($D93="","",OFFSET(بيانات!$A$1,MATCH($D93,بيانات!$D:$D,0)-1,BR$1))</f>
        <v>0</v>
      </c>
      <c r="BS93" s="29">
        <f t="shared" ca="1" si="203"/>
        <v>0</v>
      </c>
      <c r="BT93" s="31"/>
      <c r="BU93" s="23">
        <f ca="1">IF($D93="","",OFFSET(بيانات!$A$1,MATCH($D93,بيانات!$D:$D,0)-1,BU$1))</f>
        <v>0</v>
      </c>
      <c r="BV93" s="29">
        <f t="shared" ca="1" si="191"/>
        <v>0</v>
      </c>
      <c r="BW93" s="38"/>
      <c r="BX93" s="31">
        <f t="shared" ca="1" si="192"/>
        <v>0</v>
      </c>
      <c r="BY93" s="31">
        <f t="shared" ca="1" si="172"/>
        <v>0</v>
      </c>
      <c r="BZ93" s="32">
        <f t="shared" ca="1" si="173"/>
        <v>0</v>
      </c>
      <c r="CA93" s="32">
        <f t="shared" ca="1" si="174"/>
        <v>0</v>
      </c>
      <c r="CB93" s="33" t="str">
        <f t="shared" si="175"/>
        <v xml:space="preserve">رمضان احمد محمد حسانين </v>
      </c>
      <c r="CC93" s="34"/>
      <c r="CD93" s="82">
        <f t="shared" si="193"/>
        <v>49</v>
      </c>
      <c r="CF93" s="36">
        <f t="shared" ca="1" si="176"/>
        <v>0</v>
      </c>
      <c r="CG93" s="35">
        <v>30</v>
      </c>
      <c r="CH93" s="36">
        <f t="shared" ca="1" si="204"/>
        <v>0</v>
      </c>
      <c r="CI93" s="35">
        <v>0</v>
      </c>
      <c r="CJ93" s="35">
        <f t="shared" ca="1" si="177"/>
        <v>0</v>
      </c>
      <c r="CK93" s="36">
        <f t="shared" ca="1" si="178"/>
        <v>0</v>
      </c>
      <c r="CL93" s="35">
        <v>0</v>
      </c>
      <c r="CM93" s="35">
        <f t="shared" ca="1" si="179"/>
        <v>0</v>
      </c>
      <c r="CN93" s="35">
        <f t="shared" ca="1" si="180"/>
        <v>0</v>
      </c>
    </row>
    <row r="94" spans="1:92" s="35" customFormat="1" ht="30.95" customHeight="1">
      <c r="B94" s="86" t="str">
        <f>IF(ROW($A87)&gt;MAX(بيانات!$A:$A),"",INDEX(بيانات!$D:$D,MATCH(ROW($A87),بيانات!$A:$A,0)))</f>
        <v/>
      </c>
      <c r="C94" s="76">
        <f ca="1">IF($D94="","",OFFSET(بيانات!$A$1,MATCH($D94,بيانات!$D:$D,0)-1,2))</f>
        <v>68</v>
      </c>
      <c r="D94" s="84" t="s">
        <v>125</v>
      </c>
      <c r="E94" s="87">
        <f>IF($D94="","",MAX($E$9:$E93)+1)</f>
        <v>50</v>
      </c>
      <c r="F94" s="23">
        <f ca="1">IF($D94="","",OFFSET(بيانات!$A$1,MATCH($D94,بيانات!$D:$D,0)-1,F$1))</f>
        <v>0</v>
      </c>
      <c r="G94" s="23">
        <f t="shared" ca="1" si="181"/>
        <v>0</v>
      </c>
      <c r="H94" s="23">
        <f t="shared" ca="1" si="182"/>
        <v>0</v>
      </c>
      <c r="I94" s="23">
        <f t="shared" ca="1" si="183"/>
        <v>0</v>
      </c>
      <c r="J94" s="23">
        <f t="shared" ca="1" si="184"/>
        <v>0</v>
      </c>
      <c r="K94" s="24">
        <f t="shared" ca="1" si="185"/>
        <v>0</v>
      </c>
      <c r="L94" s="23">
        <f ca="1">IF($D94="","",OFFSET(بيانات!$A$1,MATCH($D94,بيانات!$D:$D,0)-1,L$1))</f>
        <v>0</v>
      </c>
      <c r="M94" s="23">
        <f ca="1">IF($D94="","",OFFSET(بيانات!$A$1,MATCH($D94,بيانات!$D:$D,0)-1,M$1))</f>
        <v>0</v>
      </c>
      <c r="N94" s="23">
        <f ca="1">IF($D94="","",OFFSET(بيانات!$A$1,MATCH($D94,بيانات!$D:$D,0)-1,N$1))</f>
        <v>0</v>
      </c>
      <c r="O94" s="23">
        <f ca="1">IF($D94="","",OFFSET(بيانات!$A$1,MATCH($D94,بيانات!$D:$D,0)-1,O$1))</f>
        <v>0</v>
      </c>
      <c r="P94" s="23">
        <f ca="1">IF($D94="","",OFFSET(بيانات!$A$1,MATCH($D94,بيانات!$D:$D,0)-1,P$1))</f>
        <v>0</v>
      </c>
      <c r="Q94" s="24">
        <f t="shared" ca="1" si="186"/>
        <v>0</v>
      </c>
      <c r="R94" s="23">
        <f ca="1">IF($D94="","",OFFSET(بيانات!$A$1,MATCH($D94,بيانات!$D:$D,0)-1,R$1))</f>
        <v>0</v>
      </c>
      <c r="S94" s="23">
        <f ca="1">IF($D94="","",OFFSET(بيانات!$A$1,MATCH($D94,بيانات!$D:$D,0)-1,S$1))</f>
        <v>0</v>
      </c>
      <c r="T94" s="23">
        <f ca="1">IF($D94="","",OFFSET(بيانات!$A$1,MATCH($D94,بيانات!$D:$D,0)-1,T$1))</f>
        <v>0</v>
      </c>
      <c r="U94" s="23">
        <f ca="1">IF($D94="","",OFFSET(بيانات!$A$1,MATCH($D94,بيانات!$D:$D,0)-1,U$1))</f>
        <v>0</v>
      </c>
      <c r="V94" s="23">
        <f ca="1">IF($D94="","",OFFSET(بيانات!$A$1,MATCH($D94,بيانات!$D:$D,0)-1,V$1))</f>
        <v>0</v>
      </c>
      <c r="W94" s="23">
        <f ca="1">IF($D94="","",OFFSET(بيانات!$A$1,MATCH($D94,بيانات!$D:$D,0)-1,W$1))</f>
        <v>0</v>
      </c>
      <c r="X94" s="23">
        <f ca="1">IF($D94="","",OFFSET(بيانات!$A$1,MATCH($D94,بيانات!$D:$D,0)-1,X$1))</f>
        <v>0</v>
      </c>
      <c r="Y94" s="23">
        <f ca="1">IF($D94="","",OFFSET(بيانات!$A$1,MATCH($D94,بيانات!$D:$D,0)-1,Y$1))</f>
        <v>0</v>
      </c>
      <c r="Z94" s="23">
        <f ca="1">IF($D94="","",OFFSET(بيانات!$A$1,MATCH($D94,بيانات!$D:$D,0)-1,Z$1))</f>
        <v>0</v>
      </c>
      <c r="AA94" s="23">
        <f ca="1">IF($D94="","",OFFSET(بيانات!$A$1,MATCH($D94,بيانات!$D:$D,0)-1,AA$1))</f>
        <v>0</v>
      </c>
      <c r="AB94" s="23">
        <f ca="1">IF($D94="","",OFFSET(بيانات!$A$1,MATCH($D94,بيانات!$D:$D,0)-1,AB$1))</f>
        <v>0</v>
      </c>
      <c r="AC94" s="23">
        <f ca="1">IF($D94="","",OFFSET(بيانات!$A$1,MATCH($D94,بيانات!$D:$D,0)-1,AC$1))</f>
        <v>0</v>
      </c>
      <c r="AD94" s="23">
        <f ca="1">IF($D94="","",OFFSET(بيانات!$A$1,MATCH($D94,بيانات!$D:$D,0)-1,AD$1))</f>
        <v>0</v>
      </c>
      <c r="AE94" s="26">
        <f ca="1">IF($E94="","",SUM(R94:AD94))</f>
        <v>0</v>
      </c>
      <c r="AF94" s="23">
        <f ca="1">IF($D94="","",OFFSET(بيانات!$A$1,MATCH($D94,بيانات!$D:$D,0)-1,AF$1))</f>
        <v>0</v>
      </c>
      <c r="AG94" s="23">
        <f ca="1">IF($E94="","",ROUND(AF94*F94,2))</f>
        <v>0</v>
      </c>
      <c r="AH94" s="23">
        <f ca="1">IF($D94="","",OFFSET(بيانات!$A$1,MATCH($D94,بيانات!$D:$D,0)-1,AH$1))</f>
        <v>0</v>
      </c>
      <c r="AI94" s="23">
        <f t="shared" ca="1" si="165"/>
        <v>0</v>
      </c>
      <c r="AJ94" s="27"/>
      <c r="AK94" s="23">
        <f ca="1">AI94+AG94</f>
        <v>0</v>
      </c>
      <c r="AL94" s="24">
        <f ca="1">ROUND(SUM(AK94+AE94+Q94),2)</f>
        <v>0</v>
      </c>
      <c r="AM94" s="29">
        <f ca="1">IF($E94="","",ROUND(AL94*15%,2))</f>
        <v>0</v>
      </c>
      <c r="AN94" s="29">
        <f ca="1">IF($E94="","",ROUND(AL94*1%,2))</f>
        <v>0</v>
      </c>
      <c r="AO94" s="29"/>
      <c r="AP94" s="23">
        <f ca="1">IF($D94="","",OFFSET(بيانات!$A$1,MATCH($D94,بيانات!$D:$D,0)-1,AP$1))</f>
        <v>0</v>
      </c>
      <c r="AQ94" s="37">
        <f ca="1">ROUND(SUM(AM94:AP94),2)</f>
        <v>0</v>
      </c>
      <c r="AR94" s="40">
        <f ca="1">ROUND(SUM(AQ94+AL94+K94),2)</f>
        <v>0</v>
      </c>
      <c r="AS94" s="29">
        <f t="shared" ca="1" si="166"/>
        <v>0</v>
      </c>
      <c r="AT94" s="29">
        <f t="shared" ca="1" si="167"/>
        <v>0</v>
      </c>
      <c r="AU94" s="29">
        <f t="shared" ca="1" si="168"/>
        <v>0</v>
      </c>
      <c r="AV94" s="29">
        <f ca="1">ROUND(F94*10%,2)</f>
        <v>0</v>
      </c>
      <c r="AW94" s="29">
        <f ca="1">ROUND(F94*3%,2)</f>
        <v>0</v>
      </c>
      <c r="AX94" s="29">
        <f t="shared" ca="1" si="169"/>
        <v>0</v>
      </c>
      <c r="AY94" s="29">
        <f t="shared" ca="1" si="170"/>
        <v>0</v>
      </c>
      <c r="AZ94" s="29">
        <f t="shared" ca="1" si="171"/>
        <v>0</v>
      </c>
      <c r="BA94" s="29">
        <f ca="1">ROUND(F94*1.5%,2)</f>
        <v>0</v>
      </c>
      <c r="BB94" s="29">
        <f ca="1">ROUND(F94*0.5%,2)</f>
        <v>0</v>
      </c>
      <c r="BC94" s="23">
        <f ca="1">IF($D94="","",OFFSET(بيانات!$A$1,MATCH($D94,بيانات!$D:$D,0)-1,BC$1))</f>
        <v>0</v>
      </c>
      <c r="BD94" s="23">
        <f ca="1">IF($D94="","",OFFSET(بيانات!$A$1,MATCH($D94,بيانات!$D:$D,0)-1,BD$1))</f>
        <v>0</v>
      </c>
      <c r="BE94" s="23">
        <f ca="1">IF($D94="","",OFFSET(بيانات!$A$1,MATCH($D94,بيانات!$D:$D,0)-1,BE$1))</f>
        <v>0</v>
      </c>
      <c r="BF94" s="23">
        <f ca="1">IF($D94="","",OFFSET(بيانات!$A$1,MATCH($D94,بيانات!$D:$D,0)-1,BF$1))</f>
        <v>0</v>
      </c>
      <c r="BG94" s="23">
        <f ca="1">IF($D94="","",OFFSET(بيانات!$A$1,MATCH($D94,بيانات!$D:$D,0)-1,BG$1))</f>
        <v>0</v>
      </c>
      <c r="BH94" s="23"/>
      <c r="BI94" s="23">
        <f ca="1">IF($D94="","",OFFSET(بيانات!$A$1,MATCH($D94,بيانات!$D:$D,0)-1,BI$1))</f>
        <v>0</v>
      </c>
      <c r="BJ94" s="26">
        <f ca="1">IF($D94="","",OFFSET(بيانات!$A$1,MATCH($D94,بيانات!$D:$D,0)-1,BJ$1))</f>
        <v>0</v>
      </c>
      <c r="BK94" s="26">
        <f ca="1">IF($D94="","",OFFSET(بيانات!$A$1,MATCH($D94,بيانات!$D:$D,0)-1,BK$1))</f>
        <v>0</v>
      </c>
      <c r="BL94" s="26">
        <f ca="1">IF($D94="","",OFFSET(بيانات!$A$1,MATCH($D94,بيانات!$D:$D,0)-1,BL$1))</f>
        <v>0</v>
      </c>
      <c r="BM94" s="26">
        <f ca="1">IF($D94="","",OFFSET(بيانات!$A$1,MATCH($D94,بيانات!$D:$D,0)-1,BM$1))</f>
        <v>0</v>
      </c>
      <c r="BN94" s="26">
        <f ca="1">IF($D94="","",OFFSET(بيانات!$A$1,MATCH($D94,بيانات!$D:$D,0)-1,BN$1))</f>
        <v>0</v>
      </c>
      <c r="BO94" s="26">
        <f ca="1">IF($D94="","",OFFSET(بيانات!$A$1,MATCH($D94,بيانات!$D:$D,0)-1,BO$1))</f>
        <v>0</v>
      </c>
      <c r="BP94" s="26">
        <f ca="1">IF($D94="","",OFFSET(بيانات!$A$1,MATCH($D94,بيانات!$D:$D,0)-1,BP$1))</f>
        <v>0</v>
      </c>
      <c r="BQ94" s="26">
        <f ca="1">IF($D94="","",OFFSET(بيانات!$A$1,MATCH($D94,بيانات!$D:$D,0)-1,BQ$1))</f>
        <v>0</v>
      </c>
      <c r="BR94" s="26">
        <f ca="1">IF($D94="","",OFFSET(بيانات!$A$1,MATCH($D94,بيانات!$D:$D,0)-1,BR$1))</f>
        <v>0</v>
      </c>
      <c r="BS94" s="29">
        <f ca="1">IF((CF94-50)&gt;=5000,CEILING(TRUNC((CF94-50)*(8/1000),2),0.05),IF((CF94-50)&gt;=1000,CEILING(TRUNC((CF94-50)*(7.5/1000),2),0.05),IF((CF94-50)&gt;=500,CEILING(TRUNC((CF94-50)*(7/1000),2),0.05),IF((CF94-50)&gt;=250,CEILING(TRUNC((CF94-50)*(6.5/1000),2),0.05),IF(CF94&gt;50,CEILING(TRUNC((CF94-50)*(6/1000),2),0.05),0)))))</f>
        <v>0</v>
      </c>
      <c r="BT94" s="31"/>
      <c r="BU94" s="23">
        <f ca="1">IF($D94="","",OFFSET(بيانات!$A$1,MATCH($D94,بيانات!$D:$D,0)-1,BU$1))</f>
        <v>0</v>
      </c>
      <c r="BV94" s="29">
        <f t="shared" ca="1" si="191"/>
        <v>0</v>
      </c>
      <c r="BW94" s="38"/>
      <c r="BX94" s="31">
        <f ca="1">CJ94</f>
        <v>0</v>
      </c>
      <c r="BY94" s="31">
        <f t="shared" ca="1" si="172"/>
        <v>0</v>
      </c>
      <c r="BZ94" s="32">
        <f t="shared" ca="1" si="173"/>
        <v>0</v>
      </c>
      <c r="CA94" s="32">
        <f t="shared" ca="1" si="174"/>
        <v>0</v>
      </c>
      <c r="CB94" s="33" t="str">
        <f t="shared" si="175"/>
        <v>ساره السيد محمد السيد</v>
      </c>
      <c r="CC94" s="34"/>
      <c r="CD94" s="82">
        <f>E94</f>
        <v>50</v>
      </c>
      <c r="CF94" s="36">
        <f t="shared" ca="1" si="176"/>
        <v>0</v>
      </c>
      <c r="CG94" s="35">
        <v>30</v>
      </c>
      <c r="CH94" s="36">
        <f ca="1">ROUND(SUM(AR94/CG94),2)</f>
        <v>0</v>
      </c>
      <c r="CI94" s="35">
        <v>0</v>
      </c>
      <c r="CJ94" s="35">
        <f t="shared" ca="1" si="177"/>
        <v>0</v>
      </c>
      <c r="CK94" s="36">
        <f t="shared" ca="1" si="178"/>
        <v>0</v>
      </c>
      <c r="CL94" s="35">
        <v>0</v>
      </c>
      <c r="CM94" s="35">
        <f t="shared" ca="1" si="179"/>
        <v>0</v>
      </c>
      <c r="CN94" s="35">
        <f t="shared" ca="1" si="180"/>
        <v>0</v>
      </c>
    </row>
    <row r="95" spans="1:92" s="35" customFormat="1" ht="30.95" customHeight="1">
      <c r="B95" s="86" t="str">
        <f>IF(ROW($A88)&gt;MAX(بيانات!$A:$A),"",INDEX(بيانات!$D:$D,MATCH(ROW($A88),بيانات!$A:$A,0)))</f>
        <v/>
      </c>
      <c r="C95" s="76">
        <f ca="1">IF($D95="","",OFFSET(بيانات!$A$1,MATCH($D95,بيانات!$D:$D,0)-1,2))</f>
        <v>56</v>
      </c>
      <c r="D95" s="84" t="s">
        <v>112</v>
      </c>
      <c r="E95" s="87">
        <f>IF($D95="","",MAX($E$9:$E94)+1)</f>
        <v>51</v>
      </c>
      <c r="F95" s="23">
        <f ca="1">IF($D95="","",OFFSET(بيانات!$A$1,MATCH($D95,بيانات!$D:$D,0)-1,F$1))</f>
        <v>0</v>
      </c>
      <c r="G95" s="23">
        <f t="shared" ca="1" si="181"/>
        <v>0</v>
      </c>
      <c r="H95" s="23">
        <f t="shared" ca="1" si="182"/>
        <v>0</v>
      </c>
      <c r="I95" s="23">
        <f t="shared" ca="1" si="183"/>
        <v>0</v>
      </c>
      <c r="J95" s="23">
        <f t="shared" ca="1" si="184"/>
        <v>0</v>
      </c>
      <c r="K95" s="24">
        <f t="shared" ca="1" si="185"/>
        <v>0</v>
      </c>
      <c r="L95" s="23">
        <f ca="1">IF($D95="","",OFFSET(بيانات!$A$1,MATCH($D95,بيانات!$D:$D,0)-1,L$1))</f>
        <v>0</v>
      </c>
      <c r="M95" s="23">
        <f ca="1">IF($D95="","",OFFSET(بيانات!$A$1,MATCH($D95,بيانات!$D:$D,0)-1,M$1))</f>
        <v>0</v>
      </c>
      <c r="N95" s="23">
        <f ca="1">IF($D95="","",OFFSET(بيانات!$A$1,MATCH($D95,بيانات!$D:$D,0)-1,N$1))</f>
        <v>0</v>
      </c>
      <c r="O95" s="23">
        <f ca="1">IF($D95="","",OFFSET(بيانات!$A$1,MATCH($D95,بيانات!$D:$D,0)-1,O$1))</f>
        <v>0</v>
      </c>
      <c r="P95" s="23">
        <f ca="1">IF($D95="","",OFFSET(بيانات!$A$1,MATCH($D95,بيانات!$D:$D,0)-1,P$1))</f>
        <v>0</v>
      </c>
      <c r="Q95" s="24">
        <f t="shared" ca="1" si="186"/>
        <v>0</v>
      </c>
      <c r="R95" s="23">
        <f ca="1">IF($D95="","",OFFSET(بيانات!$A$1,MATCH($D95,بيانات!$D:$D,0)-1,R$1))</f>
        <v>0</v>
      </c>
      <c r="S95" s="23">
        <f ca="1">IF($D95="","",OFFSET(بيانات!$A$1,MATCH($D95,بيانات!$D:$D,0)-1,S$1))</f>
        <v>0</v>
      </c>
      <c r="T95" s="23">
        <f ca="1">IF($D95="","",OFFSET(بيانات!$A$1,MATCH($D95,بيانات!$D:$D,0)-1,T$1))</f>
        <v>0</v>
      </c>
      <c r="U95" s="23">
        <f ca="1">IF($D95="","",OFFSET(بيانات!$A$1,MATCH($D95,بيانات!$D:$D,0)-1,U$1))</f>
        <v>0</v>
      </c>
      <c r="V95" s="23">
        <f ca="1">IF($D95="","",OFFSET(بيانات!$A$1,MATCH($D95,بيانات!$D:$D,0)-1,V$1))</f>
        <v>0</v>
      </c>
      <c r="W95" s="23">
        <f ca="1">IF($D95="","",OFFSET(بيانات!$A$1,MATCH($D95,بيانات!$D:$D,0)-1,W$1))</f>
        <v>0</v>
      </c>
      <c r="X95" s="23">
        <f ca="1">IF($D95="","",OFFSET(بيانات!$A$1,MATCH($D95,بيانات!$D:$D,0)-1,X$1))</f>
        <v>0</v>
      </c>
      <c r="Y95" s="23">
        <f ca="1">IF($D95="","",OFFSET(بيانات!$A$1,MATCH($D95,بيانات!$D:$D,0)-1,Y$1))</f>
        <v>0</v>
      </c>
      <c r="Z95" s="23">
        <f ca="1">IF($D95="","",OFFSET(بيانات!$A$1,MATCH($D95,بيانات!$D:$D,0)-1,Z$1))</f>
        <v>0</v>
      </c>
      <c r="AA95" s="23">
        <f ca="1">IF($D95="","",OFFSET(بيانات!$A$1,MATCH($D95,بيانات!$D:$D,0)-1,AA$1))</f>
        <v>0</v>
      </c>
      <c r="AB95" s="23">
        <f ca="1">IF($D95="","",OFFSET(بيانات!$A$1,MATCH($D95,بيانات!$D:$D,0)-1,AB$1))</f>
        <v>0</v>
      </c>
      <c r="AC95" s="23">
        <f ca="1">IF($D95="","",OFFSET(بيانات!$A$1,MATCH($D95,بيانات!$D:$D,0)-1,AC$1))</f>
        <v>0</v>
      </c>
      <c r="AD95" s="23">
        <f ca="1">IF($D95="","",OFFSET(بيانات!$A$1,MATCH($D95,بيانات!$D:$D,0)-1,AD$1))</f>
        <v>0</v>
      </c>
      <c r="AE95" s="26">
        <f t="shared" ref="AE95:AE103" ca="1" si="206">IF($E95="","",SUM(R95:AD95))</f>
        <v>0</v>
      </c>
      <c r="AF95" s="23">
        <f ca="1">IF($D95="","",OFFSET(بيانات!$A$1,MATCH($D95,بيانات!$D:$D,0)-1,AF$1))</f>
        <v>0</v>
      </c>
      <c r="AG95" s="23">
        <f t="shared" ref="AG95:AG103" ca="1" si="207">IF($E95="","",ROUND(AF95*F95,2))</f>
        <v>0</v>
      </c>
      <c r="AH95" s="23">
        <f ca="1">IF($D95="","",OFFSET(بيانات!$A$1,MATCH($D95,بيانات!$D:$D,0)-1,AH$1))</f>
        <v>0</v>
      </c>
      <c r="AI95" s="23">
        <f t="shared" ca="1" si="165"/>
        <v>0</v>
      </c>
      <c r="AJ95" s="27"/>
      <c r="AK95" s="23">
        <f t="shared" ref="AK95:AK103" ca="1" si="208">AI95+AG95</f>
        <v>0</v>
      </c>
      <c r="AL95" s="24">
        <f ca="1">ROUND(SUM(AK95+AE95+Q95),2)</f>
        <v>0</v>
      </c>
      <c r="AM95" s="29">
        <f t="shared" ref="AM95:AM103" ca="1" si="209">ROUND(AL95*15%,2)</f>
        <v>0</v>
      </c>
      <c r="AN95" s="29">
        <f ca="1">ROUND(AL95*1%,2)</f>
        <v>0</v>
      </c>
      <c r="AO95" s="29"/>
      <c r="AP95" s="23">
        <f ca="1">IF($D95="","",OFFSET(بيانات!$A$1,MATCH($D95,بيانات!$D:$D,0)-1,AP$1))</f>
        <v>0</v>
      </c>
      <c r="AQ95" s="37">
        <f ca="1">ROUND(SUM(AM95:AP95),2)</f>
        <v>0</v>
      </c>
      <c r="AR95" s="40">
        <f ca="1">ROUND(SUM(AQ95+AL95+K95),2)</f>
        <v>0</v>
      </c>
      <c r="AS95" s="29">
        <f t="shared" ca="1" si="166"/>
        <v>0</v>
      </c>
      <c r="AT95" s="29">
        <f t="shared" ca="1" si="167"/>
        <v>0</v>
      </c>
      <c r="AU95" s="29">
        <f t="shared" ca="1" si="168"/>
        <v>0</v>
      </c>
      <c r="AV95" s="29">
        <f ca="1">ROUND(F95*10%,2)</f>
        <v>0</v>
      </c>
      <c r="AW95" s="29">
        <f ca="1">ROUND(F95*3%,2)</f>
        <v>0</v>
      </c>
      <c r="AX95" s="29">
        <f t="shared" ca="1" si="169"/>
        <v>0</v>
      </c>
      <c r="AY95" s="29">
        <f t="shared" ca="1" si="170"/>
        <v>0</v>
      </c>
      <c r="AZ95" s="29">
        <f t="shared" ca="1" si="171"/>
        <v>0</v>
      </c>
      <c r="BA95" s="29">
        <f ca="1">ROUND(F95*1.5%,2)</f>
        <v>0</v>
      </c>
      <c r="BB95" s="29">
        <f ca="1">ROUND(F95*0.5%,2)</f>
        <v>0</v>
      </c>
      <c r="BC95" s="23">
        <f ca="1">IF($D95="","",OFFSET(بيانات!$A$1,MATCH($D95,بيانات!$D:$D,0)-1,BC$1))</f>
        <v>0</v>
      </c>
      <c r="BD95" s="23">
        <f ca="1">IF($D95="","",OFFSET(بيانات!$A$1,MATCH($D95,بيانات!$D:$D,0)-1,BD$1))</f>
        <v>0</v>
      </c>
      <c r="BE95" s="23">
        <f ca="1">IF($D95="","",OFFSET(بيانات!$A$1,MATCH($D95,بيانات!$D:$D,0)-1,BE$1))</f>
        <v>0</v>
      </c>
      <c r="BF95" s="23">
        <f ca="1">IF($D95="","",OFFSET(بيانات!$A$1,MATCH($D95,بيانات!$D:$D,0)-1,BF$1))</f>
        <v>0</v>
      </c>
      <c r="BG95" s="23">
        <f ca="1">IF($D95="","",OFFSET(بيانات!$A$1,MATCH($D95,بيانات!$D:$D,0)-1,BG$1))</f>
        <v>0</v>
      </c>
      <c r="BH95" s="23"/>
      <c r="BI95" s="23">
        <f ca="1">IF($D95="","",OFFSET(بيانات!$A$1,MATCH($D95,بيانات!$D:$D,0)-1,BI$1))</f>
        <v>0</v>
      </c>
      <c r="BJ95" s="26">
        <f ca="1">IF($D95="","",OFFSET(بيانات!$A$1,MATCH($D95,بيانات!$D:$D,0)-1,BJ$1))</f>
        <v>0</v>
      </c>
      <c r="BK95" s="26">
        <f ca="1">IF($D95="","",OFFSET(بيانات!$A$1,MATCH($D95,بيانات!$D:$D,0)-1,BK$1))</f>
        <v>0</v>
      </c>
      <c r="BL95" s="26">
        <f ca="1">IF($D95="","",OFFSET(بيانات!$A$1,MATCH($D95,بيانات!$D:$D,0)-1,BL$1))</f>
        <v>0</v>
      </c>
      <c r="BM95" s="26">
        <f ca="1">IF($D95="","",OFFSET(بيانات!$A$1,MATCH($D95,بيانات!$D:$D,0)-1,BM$1))</f>
        <v>0</v>
      </c>
      <c r="BN95" s="26">
        <f ca="1">IF($D95="","",OFFSET(بيانات!$A$1,MATCH($D95,بيانات!$D:$D,0)-1,BN$1))</f>
        <v>0</v>
      </c>
      <c r="BO95" s="26">
        <f ca="1">IF($D95="","",OFFSET(بيانات!$A$1,MATCH($D95,بيانات!$D:$D,0)-1,BO$1))</f>
        <v>0</v>
      </c>
      <c r="BP95" s="26">
        <f ca="1">IF($D95="","",OFFSET(بيانات!$A$1,MATCH($D95,بيانات!$D:$D,0)-1,BP$1))</f>
        <v>0</v>
      </c>
      <c r="BQ95" s="26">
        <f ca="1">IF($D95="","",OFFSET(بيانات!$A$1,MATCH($D95,بيانات!$D:$D,0)-1,BQ$1))</f>
        <v>0</v>
      </c>
      <c r="BR95" s="26">
        <f ca="1">IF($D95="","",OFFSET(بيانات!$A$1,MATCH($D95,بيانات!$D:$D,0)-1,BR$1))</f>
        <v>0</v>
      </c>
      <c r="BS95" s="29">
        <f ca="1">IF((CF95-50)&gt;=5000,CEILING(TRUNC((CF95-50)*(8/1000),2),0.05),IF((CF95-50)&gt;=1000,CEILING(TRUNC((CF95-50)*(7.5/1000),2),0.05),IF((CF95-50)&gt;=500,CEILING(TRUNC((CF95-50)*(7/1000),2),0.05),IF((CF95-50)&gt;=250,CEILING(TRUNC((CF95-50)*(6.5/1000),2),0.05),IF(CF95&gt;50,CEILING(TRUNC((CF95-50)*(6/1000),2),0.05),0)))))</f>
        <v>0</v>
      </c>
      <c r="BT95" s="31"/>
      <c r="BU95" s="23">
        <f ca="1">IF($D95="","",OFFSET(بيانات!$A$1,MATCH($D95,بيانات!$D:$D,0)-1,BU$1))</f>
        <v>0</v>
      </c>
      <c r="BV95" s="29">
        <f t="shared" ca="1" si="191"/>
        <v>0</v>
      </c>
      <c r="BW95" s="38"/>
      <c r="BX95" s="31">
        <f t="shared" ref="BX95:BX103" ca="1" si="210">CJ95</f>
        <v>0</v>
      </c>
      <c r="BY95" s="31">
        <f t="shared" ca="1" si="172"/>
        <v>0</v>
      </c>
      <c r="BZ95" s="32">
        <f t="shared" ca="1" si="173"/>
        <v>0</v>
      </c>
      <c r="CA95" s="32">
        <f t="shared" ca="1" si="174"/>
        <v>0</v>
      </c>
      <c r="CB95" s="33" t="str">
        <f t="shared" si="175"/>
        <v>سحر محمد ابراهيم ابراهيم</v>
      </c>
      <c r="CC95" s="34"/>
      <c r="CD95" s="82">
        <f t="shared" ref="CD95:CD103" si="211">E95</f>
        <v>51</v>
      </c>
      <c r="CF95" s="36">
        <f t="shared" ca="1" si="176"/>
        <v>0</v>
      </c>
      <c r="CG95" s="35">
        <v>30</v>
      </c>
      <c r="CH95" s="36">
        <f t="shared" ref="CH95" ca="1" si="212">ROUND(SUM(AR95/CG95),2)</f>
        <v>0</v>
      </c>
      <c r="CI95" s="35">
        <v>0</v>
      </c>
      <c r="CJ95" s="35">
        <f t="shared" ca="1" si="177"/>
        <v>0</v>
      </c>
      <c r="CK95" s="36">
        <f t="shared" ca="1" si="178"/>
        <v>0</v>
      </c>
      <c r="CL95" s="35">
        <v>0</v>
      </c>
      <c r="CM95" s="35">
        <f t="shared" ca="1" si="179"/>
        <v>0</v>
      </c>
      <c r="CN95" s="35">
        <f t="shared" ca="1" si="180"/>
        <v>0</v>
      </c>
    </row>
    <row r="96" spans="1:92" s="35" customFormat="1" ht="30.95" customHeight="1">
      <c r="B96" s="86" t="str">
        <f>IF(ROW($A89)&gt;MAX(بيانات!$A:$A),"",INDEX(بيانات!$D:$D,MATCH(ROW($A89),بيانات!$A:$A,0)))</f>
        <v/>
      </c>
      <c r="C96" s="76">
        <f ca="1">IF($D96="","",OFFSET(بيانات!$A$1,MATCH($D96,بيانات!$D:$D,0)-1,2))</f>
        <v>40</v>
      </c>
      <c r="D96" s="84" t="s">
        <v>96</v>
      </c>
      <c r="E96" s="87">
        <f>IF($D96="","",MAX($E$9:$E95)+1)</f>
        <v>52</v>
      </c>
      <c r="F96" s="23">
        <f ca="1">IF($D96="","",OFFSET(بيانات!$A$1,MATCH($D96,بيانات!$D:$D,0)-1,F$1))</f>
        <v>0</v>
      </c>
      <c r="G96" s="23">
        <f t="shared" ca="1" si="181"/>
        <v>0</v>
      </c>
      <c r="H96" s="23">
        <f t="shared" ca="1" si="182"/>
        <v>0</v>
      </c>
      <c r="I96" s="23">
        <f t="shared" ca="1" si="183"/>
        <v>0</v>
      </c>
      <c r="J96" s="23">
        <f t="shared" ca="1" si="184"/>
        <v>0</v>
      </c>
      <c r="K96" s="24">
        <f t="shared" ca="1" si="185"/>
        <v>0</v>
      </c>
      <c r="L96" s="23">
        <f ca="1">IF($D96="","",OFFSET(بيانات!$A$1,MATCH($D96,بيانات!$D:$D,0)-1,L$1))</f>
        <v>0</v>
      </c>
      <c r="M96" s="23">
        <f ca="1">IF($D96="","",OFFSET(بيانات!$A$1,MATCH($D96,بيانات!$D:$D,0)-1,M$1))</f>
        <v>0</v>
      </c>
      <c r="N96" s="23">
        <f ca="1">IF($D96="","",OFFSET(بيانات!$A$1,MATCH($D96,بيانات!$D:$D,0)-1,N$1))</f>
        <v>0</v>
      </c>
      <c r="O96" s="23">
        <f ca="1">IF($D96="","",OFFSET(بيانات!$A$1,MATCH($D96,بيانات!$D:$D,0)-1,O$1))</f>
        <v>0</v>
      </c>
      <c r="P96" s="23">
        <f ca="1">IF($D96="","",OFFSET(بيانات!$A$1,MATCH($D96,بيانات!$D:$D,0)-1,P$1))</f>
        <v>0</v>
      </c>
      <c r="Q96" s="24">
        <f t="shared" ca="1" si="186"/>
        <v>0</v>
      </c>
      <c r="R96" s="23">
        <f ca="1">IF($D96="","",OFFSET(بيانات!$A$1,MATCH($D96,بيانات!$D:$D,0)-1,R$1))</f>
        <v>0</v>
      </c>
      <c r="S96" s="23">
        <f ca="1">IF($D96="","",OFFSET(بيانات!$A$1,MATCH($D96,بيانات!$D:$D,0)-1,S$1))</f>
        <v>0</v>
      </c>
      <c r="T96" s="23">
        <f ca="1">IF($D96="","",OFFSET(بيانات!$A$1,MATCH($D96,بيانات!$D:$D,0)-1,T$1))</f>
        <v>0</v>
      </c>
      <c r="U96" s="23">
        <f ca="1">IF($D96="","",OFFSET(بيانات!$A$1,MATCH($D96,بيانات!$D:$D,0)-1,U$1))</f>
        <v>0</v>
      </c>
      <c r="V96" s="23">
        <f ca="1">IF($D96="","",OFFSET(بيانات!$A$1,MATCH($D96,بيانات!$D:$D,0)-1,V$1))</f>
        <v>0</v>
      </c>
      <c r="W96" s="23">
        <f ca="1">IF($D96="","",OFFSET(بيانات!$A$1,MATCH($D96,بيانات!$D:$D,0)-1,W$1))</f>
        <v>0</v>
      </c>
      <c r="X96" s="23">
        <f ca="1">IF($D96="","",OFFSET(بيانات!$A$1,MATCH($D96,بيانات!$D:$D,0)-1,X$1))</f>
        <v>0</v>
      </c>
      <c r="Y96" s="23">
        <f ca="1">IF($D96="","",OFFSET(بيانات!$A$1,MATCH($D96,بيانات!$D:$D,0)-1,Y$1))</f>
        <v>0</v>
      </c>
      <c r="Z96" s="23">
        <f ca="1">IF($D96="","",OFFSET(بيانات!$A$1,MATCH($D96,بيانات!$D:$D,0)-1,Z$1))</f>
        <v>0</v>
      </c>
      <c r="AA96" s="23">
        <f ca="1">IF($D96="","",OFFSET(بيانات!$A$1,MATCH($D96,بيانات!$D:$D,0)-1,AA$1))</f>
        <v>0</v>
      </c>
      <c r="AB96" s="23">
        <f ca="1">IF($D96="","",OFFSET(بيانات!$A$1,MATCH($D96,بيانات!$D:$D,0)-1,AB$1))</f>
        <v>0</v>
      </c>
      <c r="AC96" s="23">
        <f ca="1">IF($D96="","",OFFSET(بيانات!$A$1,MATCH($D96,بيانات!$D:$D,0)-1,AC$1))</f>
        <v>0</v>
      </c>
      <c r="AD96" s="23">
        <f ca="1">IF($D96="","",OFFSET(بيانات!$A$1,MATCH($D96,بيانات!$D:$D,0)-1,AD$1))</f>
        <v>0</v>
      </c>
      <c r="AE96" s="26">
        <f t="shared" ca="1" si="206"/>
        <v>0</v>
      </c>
      <c r="AF96" s="23">
        <f ca="1">IF($D96="","",OFFSET(بيانات!$A$1,MATCH($D96,بيانات!$D:$D,0)-1,AF$1))</f>
        <v>0</v>
      </c>
      <c r="AG96" s="23">
        <f t="shared" ca="1" si="207"/>
        <v>0</v>
      </c>
      <c r="AH96" s="23">
        <f ca="1">IF($D96="","",OFFSET(بيانات!$A$1,MATCH($D96,بيانات!$D:$D,0)-1,AH$1))</f>
        <v>0</v>
      </c>
      <c r="AI96" s="23">
        <f t="shared" ca="1" si="165"/>
        <v>0</v>
      </c>
      <c r="AJ96" s="27"/>
      <c r="AK96" s="23">
        <f t="shared" ca="1" si="208"/>
        <v>0</v>
      </c>
      <c r="AL96" s="24">
        <f t="shared" ref="AL96:AL100" ca="1" si="213">ROUND(SUM(AK96+AE96+Q96),2)</f>
        <v>0</v>
      </c>
      <c r="AM96" s="29">
        <f t="shared" ca="1" si="209"/>
        <v>0</v>
      </c>
      <c r="AN96" s="29">
        <f t="shared" ref="AN96:AN103" ca="1" si="214">ROUND(AL96*1%,2)</f>
        <v>0</v>
      </c>
      <c r="AO96" s="29"/>
      <c r="AP96" s="23">
        <f ca="1">IF($D96="","",OFFSET(بيانات!$A$1,MATCH($D96,بيانات!$D:$D,0)-1,AP$1))</f>
        <v>0</v>
      </c>
      <c r="AQ96" s="37">
        <f t="shared" ref="AQ96:AQ103" ca="1" si="215">ROUND(SUM(AM96:AP96),2)</f>
        <v>0</v>
      </c>
      <c r="AR96" s="40">
        <f t="shared" ref="AR96:AR103" ca="1" si="216">ROUND(SUM(AQ96+AL96+K96),2)</f>
        <v>0</v>
      </c>
      <c r="AS96" s="29">
        <f t="shared" ca="1" si="166"/>
        <v>0</v>
      </c>
      <c r="AT96" s="29">
        <f t="shared" ca="1" si="167"/>
        <v>0</v>
      </c>
      <c r="AU96" s="29">
        <f t="shared" ca="1" si="168"/>
        <v>0</v>
      </c>
      <c r="AV96" s="29">
        <f t="shared" ref="AV96:AV103" ca="1" si="217">ROUND(F96*10%,2)</f>
        <v>0</v>
      </c>
      <c r="AW96" s="29">
        <f t="shared" ref="AW96:AW103" ca="1" si="218">ROUND(F96*3%,2)</f>
        <v>0</v>
      </c>
      <c r="AX96" s="29">
        <f t="shared" ca="1" si="169"/>
        <v>0</v>
      </c>
      <c r="AY96" s="29">
        <f t="shared" ca="1" si="170"/>
        <v>0</v>
      </c>
      <c r="AZ96" s="29">
        <f t="shared" ca="1" si="171"/>
        <v>0</v>
      </c>
      <c r="BA96" s="29">
        <f t="shared" ref="BA96:BA103" ca="1" si="219">ROUND(F96*1.5%,2)</f>
        <v>0</v>
      </c>
      <c r="BB96" s="29">
        <f t="shared" ref="BB96:BB103" ca="1" si="220">ROUND(F96*0.5%,2)</f>
        <v>0</v>
      </c>
      <c r="BC96" s="23">
        <f ca="1">IF($D96="","",OFFSET(بيانات!$A$1,MATCH($D96,بيانات!$D:$D,0)-1,BC$1))</f>
        <v>0</v>
      </c>
      <c r="BD96" s="23">
        <f ca="1">IF($D96="","",OFFSET(بيانات!$A$1,MATCH($D96,بيانات!$D:$D,0)-1,BD$1))</f>
        <v>0</v>
      </c>
      <c r="BE96" s="23">
        <f ca="1">IF($D96="","",OFFSET(بيانات!$A$1,MATCH($D96,بيانات!$D:$D,0)-1,BE$1))</f>
        <v>0</v>
      </c>
      <c r="BF96" s="23">
        <f ca="1">IF($D96="","",OFFSET(بيانات!$A$1,MATCH($D96,بيانات!$D:$D,0)-1,BF$1))</f>
        <v>0</v>
      </c>
      <c r="BG96" s="23">
        <f ca="1">IF($D96="","",OFFSET(بيانات!$A$1,MATCH($D96,بيانات!$D:$D,0)-1,BG$1))</f>
        <v>0</v>
      </c>
      <c r="BH96" s="23"/>
      <c r="BI96" s="23">
        <f ca="1">IF($D96="","",OFFSET(بيانات!$A$1,MATCH($D96,بيانات!$D:$D,0)-1,BI$1))</f>
        <v>0</v>
      </c>
      <c r="BJ96" s="26">
        <f ca="1">IF($D96="","",OFFSET(بيانات!$A$1,MATCH($D96,بيانات!$D:$D,0)-1,BJ$1))</f>
        <v>0</v>
      </c>
      <c r="BK96" s="26">
        <f ca="1">IF($D96="","",OFFSET(بيانات!$A$1,MATCH($D96,بيانات!$D:$D,0)-1,BK$1))</f>
        <v>0</v>
      </c>
      <c r="BL96" s="26">
        <f ca="1">IF($D96="","",OFFSET(بيانات!$A$1,MATCH($D96,بيانات!$D:$D,0)-1,BL$1))</f>
        <v>0</v>
      </c>
      <c r="BM96" s="26">
        <f ca="1">IF($D96="","",OFFSET(بيانات!$A$1,MATCH($D96,بيانات!$D:$D,0)-1,BM$1))</f>
        <v>0</v>
      </c>
      <c r="BN96" s="26">
        <f ca="1">IF($D96="","",OFFSET(بيانات!$A$1,MATCH($D96,بيانات!$D:$D,0)-1,BN$1))</f>
        <v>0</v>
      </c>
      <c r="BO96" s="26">
        <f ca="1">IF($D96="","",OFFSET(بيانات!$A$1,MATCH($D96,بيانات!$D:$D,0)-1,BO$1))</f>
        <v>0</v>
      </c>
      <c r="BP96" s="26">
        <f ca="1">IF($D96="","",OFFSET(بيانات!$A$1,MATCH($D96,بيانات!$D:$D,0)-1,BP$1))</f>
        <v>0</v>
      </c>
      <c r="BQ96" s="26">
        <f ca="1">IF($D96="","",OFFSET(بيانات!$A$1,MATCH($D96,بيانات!$D:$D,0)-1,BQ$1))</f>
        <v>0</v>
      </c>
      <c r="BR96" s="26">
        <f ca="1">IF($D96="","",OFFSET(بيانات!$A$1,MATCH($D96,بيانات!$D:$D,0)-1,BR$1))</f>
        <v>0</v>
      </c>
      <c r="BS96" s="29">
        <f t="shared" ref="BS96:BS103" ca="1" si="221">IF((CF96-50)&gt;=5000,CEILING(TRUNC((CF96-50)*(8/1000),2),0.05),IF((CF96-50)&gt;=1000,CEILING(TRUNC((CF96-50)*(7.5/1000),2),0.05),IF((CF96-50)&gt;=500,CEILING(TRUNC((CF96-50)*(7/1000),2),0.05),IF((CF96-50)&gt;=250,CEILING(TRUNC((CF96-50)*(6.5/1000),2),0.05),IF(CF96&gt;50,CEILING(TRUNC((CF96-50)*(6/1000),2),0.05),0)))))</f>
        <v>0</v>
      </c>
      <c r="BT96" s="31"/>
      <c r="BU96" s="23">
        <f ca="1">IF($D96="","",OFFSET(بيانات!$A$1,MATCH($D96,بيانات!$D:$D,0)-1,BU$1))</f>
        <v>0</v>
      </c>
      <c r="BV96" s="29">
        <f t="shared" ca="1" si="191"/>
        <v>0</v>
      </c>
      <c r="BW96" s="38"/>
      <c r="BX96" s="31">
        <f t="shared" ca="1" si="210"/>
        <v>0</v>
      </c>
      <c r="BY96" s="31">
        <f t="shared" ca="1" si="172"/>
        <v>0</v>
      </c>
      <c r="BZ96" s="32">
        <f t="shared" ca="1" si="173"/>
        <v>0</v>
      </c>
      <c r="CA96" s="32">
        <f t="shared" ca="1" si="174"/>
        <v>0</v>
      </c>
      <c r="CB96" s="33" t="str">
        <f t="shared" si="175"/>
        <v>سلوى احمد محمد على</v>
      </c>
      <c r="CC96" s="34"/>
      <c r="CD96" s="82">
        <f t="shared" si="211"/>
        <v>52</v>
      </c>
      <c r="CF96" s="36">
        <f t="shared" ca="1" si="176"/>
        <v>0</v>
      </c>
      <c r="CG96" s="35">
        <v>30</v>
      </c>
      <c r="CH96" s="36">
        <f t="shared" ref="CH96:CH103" ca="1" si="222">ROUND(SUM(AR96/CG96),2)</f>
        <v>0</v>
      </c>
      <c r="CI96" s="35">
        <v>0</v>
      </c>
      <c r="CJ96" s="35">
        <f t="shared" ca="1" si="177"/>
        <v>0</v>
      </c>
      <c r="CK96" s="36">
        <f t="shared" ca="1" si="178"/>
        <v>0</v>
      </c>
      <c r="CL96" s="35">
        <v>0</v>
      </c>
      <c r="CM96" s="35">
        <f t="shared" ca="1" si="179"/>
        <v>0</v>
      </c>
      <c r="CN96" s="35">
        <f t="shared" ca="1" si="180"/>
        <v>0</v>
      </c>
    </row>
    <row r="97" spans="2:92" s="35" customFormat="1" ht="30.95" customHeight="1">
      <c r="B97" s="86" t="str">
        <f>IF(ROW($A90)&gt;MAX(بيانات!$A:$A),"",INDEX(بيانات!$D:$D,MATCH(ROW($A90),بيانات!$A:$A,0)))</f>
        <v/>
      </c>
      <c r="C97" s="76">
        <f ca="1">IF($D97="","",OFFSET(بيانات!$A$1,MATCH($D97,بيانات!$D:$D,0)-1,2))</f>
        <v>44</v>
      </c>
      <c r="D97" s="84" t="s">
        <v>100</v>
      </c>
      <c r="E97" s="87">
        <f>IF($D97="","",MAX($E$9:$E96)+1)</f>
        <v>53</v>
      </c>
      <c r="F97" s="23">
        <f ca="1">IF($D97="","",OFFSET(بيانات!$A$1,MATCH($D97,بيانات!$D:$D,0)-1,F$1))</f>
        <v>0</v>
      </c>
      <c r="G97" s="23">
        <f t="shared" ca="1" si="181"/>
        <v>0</v>
      </c>
      <c r="H97" s="23">
        <f t="shared" ca="1" si="182"/>
        <v>0</v>
      </c>
      <c r="I97" s="23">
        <f t="shared" ca="1" si="183"/>
        <v>0</v>
      </c>
      <c r="J97" s="23">
        <f t="shared" ca="1" si="184"/>
        <v>0</v>
      </c>
      <c r="K97" s="24">
        <f t="shared" ca="1" si="185"/>
        <v>0</v>
      </c>
      <c r="L97" s="23">
        <f ca="1">IF($D97="","",OFFSET(بيانات!$A$1,MATCH($D97,بيانات!$D:$D,0)-1,L$1))</f>
        <v>0</v>
      </c>
      <c r="M97" s="23">
        <f ca="1">IF($D97="","",OFFSET(بيانات!$A$1,MATCH($D97,بيانات!$D:$D,0)-1,M$1))</f>
        <v>0</v>
      </c>
      <c r="N97" s="23">
        <f ca="1">IF($D97="","",OFFSET(بيانات!$A$1,MATCH($D97,بيانات!$D:$D,0)-1,N$1))</f>
        <v>0</v>
      </c>
      <c r="O97" s="23">
        <f ca="1">IF($D97="","",OFFSET(بيانات!$A$1,MATCH($D97,بيانات!$D:$D,0)-1,O$1))</f>
        <v>0</v>
      </c>
      <c r="P97" s="23">
        <f ca="1">IF($D97="","",OFFSET(بيانات!$A$1,MATCH($D97,بيانات!$D:$D,0)-1,P$1))</f>
        <v>0</v>
      </c>
      <c r="Q97" s="24">
        <f t="shared" ca="1" si="186"/>
        <v>0</v>
      </c>
      <c r="R97" s="23">
        <f ca="1">IF($D97="","",OFFSET(بيانات!$A$1,MATCH($D97,بيانات!$D:$D,0)-1,R$1))</f>
        <v>0</v>
      </c>
      <c r="S97" s="23">
        <f ca="1">IF($D97="","",OFFSET(بيانات!$A$1,MATCH($D97,بيانات!$D:$D,0)-1,S$1))</f>
        <v>0</v>
      </c>
      <c r="T97" s="23">
        <f ca="1">IF($D97="","",OFFSET(بيانات!$A$1,MATCH($D97,بيانات!$D:$D,0)-1,T$1))</f>
        <v>0</v>
      </c>
      <c r="U97" s="23">
        <f ca="1">IF($D97="","",OFFSET(بيانات!$A$1,MATCH($D97,بيانات!$D:$D,0)-1,U$1))</f>
        <v>0</v>
      </c>
      <c r="V97" s="23">
        <f ca="1">IF($D97="","",OFFSET(بيانات!$A$1,MATCH($D97,بيانات!$D:$D,0)-1,V$1))</f>
        <v>0</v>
      </c>
      <c r="W97" s="23">
        <f ca="1">IF($D97="","",OFFSET(بيانات!$A$1,MATCH($D97,بيانات!$D:$D,0)-1,W$1))</f>
        <v>0</v>
      </c>
      <c r="X97" s="23">
        <f ca="1">IF($D97="","",OFFSET(بيانات!$A$1,MATCH($D97,بيانات!$D:$D,0)-1,X$1))</f>
        <v>0</v>
      </c>
      <c r="Y97" s="23">
        <f ca="1">IF($D97="","",OFFSET(بيانات!$A$1,MATCH($D97,بيانات!$D:$D,0)-1,Y$1))</f>
        <v>0</v>
      </c>
      <c r="Z97" s="23">
        <f ca="1">IF($D97="","",OFFSET(بيانات!$A$1,MATCH($D97,بيانات!$D:$D,0)-1,Z$1))</f>
        <v>0</v>
      </c>
      <c r="AA97" s="23">
        <f ca="1">IF($D97="","",OFFSET(بيانات!$A$1,MATCH($D97,بيانات!$D:$D,0)-1,AA$1))</f>
        <v>0</v>
      </c>
      <c r="AB97" s="23">
        <f ca="1">IF($D97="","",OFFSET(بيانات!$A$1,MATCH($D97,بيانات!$D:$D,0)-1,AB$1))</f>
        <v>0</v>
      </c>
      <c r="AC97" s="23">
        <f ca="1">IF($D97="","",OFFSET(بيانات!$A$1,MATCH($D97,بيانات!$D:$D,0)-1,AC$1))</f>
        <v>0</v>
      </c>
      <c r="AD97" s="23">
        <f ca="1">IF($D97="","",OFFSET(بيانات!$A$1,MATCH($D97,بيانات!$D:$D,0)-1,AD$1))</f>
        <v>0</v>
      </c>
      <c r="AE97" s="26">
        <f t="shared" ca="1" si="206"/>
        <v>0</v>
      </c>
      <c r="AF97" s="23">
        <f ca="1">IF($D97="","",OFFSET(بيانات!$A$1,MATCH($D97,بيانات!$D:$D,0)-1,AF$1))</f>
        <v>0</v>
      </c>
      <c r="AG97" s="23">
        <f t="shared" ca="1" si="207"/>
        <v>0</v>
      </c>
      <c r="AH97" s="23">
        <f ca="1">IF($D97="","",OFFSET(بيانات!$A$1,MATCH($D97,بيانات!$D:$D,0)-1,AH$1))</f>
        <v>0</v>
      </c>
      <c r="AI97" s="23">
        <f t="shared" ca="1" si="165"/>
        <v>0</v>
      </c>
      <c r="AJ97" s="27"/>
      <c r="AK97" s="23">
        <f t="shared" ca="1" si="208"/>
        <v>0</v>
      </c>
      <c r="AL97" s="24">
        <f t="shared" ca="1" si="213"/>
        <v>0</v>
      </c>
      <c r="AM97" s="29">
        <f t="shared" ca="1" si="209"/>
        <v>0</v>
      </c>
      <c r="AN97" s="29">
        <f t="shared" ca="1" si="214"/>
        <v>0</v>
      </c>
      <c r="AO97" s="29"/>
      <c r="AP97" s="23">
        <f ca="1">IF($D97="","",OFFSET(بيانات!$A$1,MATCH($D97,بيانات!$D:$D,0)-1,AP$1))</f>
        <v>0</v>
      </c>
      <c r="AQ97" s="37">
        <f t="shared" ca="1" si="215"/>
        <v>0</v>
      </c>
      <c r="AR97" s="40">
        <f t="shared" ca="1" si="216"/>
        <v>0</v>
      </c>
      <c r="AS97" s="29">
        <f t="shared" ca="1" si="166"/>
        <v>0</v>
      </c>
      <c r="AT97" s="29">
        <f t="shared" ca="1" si="167"/>
        <v>0</v>
      </c>
      <c r="AU97" s="29">
        <f t="shared" ca="1" si="168"/>
        <v>0</v>
      </c>
      <c r="AV97" s="29">
        <f t="shared" ca="1" si="217"/>
        <v>0</v>
      </c>
      <c r="AW97" s="29">
        <f t="shared" ca="1" si="218"/>
        <v>0</v>
      </c>
      <c r="AX97" s="29">
        <f t="shared" ca="1" si="169"/>
        <v>0</v>
      </c>
      <c r="AY97" s="29">
        <f t="shared" ca="1" si="170"/>
        <v>0</v>
      </c>
      <c r="AZ97" s="29">
        <f t="shared" ca="1" si="171"/>
        <v>0</v>
      </c>
      <c r="BA97" s="29">
        <f t="shared" ca="1" si="219"/>
        <v>0</v>
      </c>
      <c r="BB97" s="29">
        <f t="shared" ca="1" si="220"/>
        <v>0</v>
      </c>
      <c r="BC97" s="23">
        <f ca="1">IF($D97="","",OFFSET(بيانات!$A$1,MATCH($D97,بيانات!$D:$D,0)-1,BC$1))</f>
        <v>0</v>
      </c>
      <c r="BD97" s="23">
        <f ca="1">IF($D97="","",OFFSET(بيانات!$A$1,MATCH($D97,بيانات!$D:$D,0)-1,BD$1))</f>
        <v>0</v>
      </c>
      <c r="BE97" s="23">
        <f ca="1">IF($D97="","",OFFSET(بيانات!$A$1,MATCH($D97,بيانات!$D:$D,0)-1,BE$1))</f>
        <v>0</v>
      </c>
      <c r="BF97" s="23">
        <f ca="1">IF($D97="","",OFFSET(بيانات!$A$1,MATCH($D97,بيانات!$D:$D,0)-1,BF$1))</f>
        <v>0</v>
      </c>
      <c r="BG97" s="23">
        <f ca="1">IF($D97="","",OFFSET(بيانات!$A$1,MATCH($D97,بيانات!$D:$D,0)-1,BG$1))</f>
        <v>0</v>
      </c>
      <c r="BH97" s="23"/>
      <c r="BI97" s="23">
        <f ca="1">IF($D97="","",OFFSET(بيانات!$A$1,MATCH($D97,بيانات!$D:$D,0)-1,BI$1))</f>
        <v>0</v>
      </c>
      <c r="BJ97" s="26">
        <f ca="1">IF($D97="","",OFFSET(بيانات!$A$1,MATCH($D97,بيانات!$D:$D,0)-1,BJ$1))</f>
        <v>0</v>
      </c>
      <c r="BK97" s="26">
        <f ca="1">IF($D97="","",OFFSET(بيانات!$A$1,MATCH($D97,بيانات!$D:$D,0)-1,BK$1))</f>
        <v>0</v>
      </c>
      <c r="BL97" s="26">
        <f ca="1">IF($D97="","",OFFSET(بيانات!$A$1,MATCH($D97,بيانات!$D:$D,0)-1,BL$1))</f>
        <v>0</v>
      </c>
      <c r="BM97" s="26">
        <f ca="1">IF($D97="","",OFFSET(بيانات!$A$1,MATCH($D97,بيانات!$D:$D,0)-1,BM$1))</f>
        <v>0</v>
      </c>
      <c r="BN97" s="26">
        <f ca="1">IF($D97="","",OFFSET(بيانات!$A$1,MATCH($D97,بيانات!$D:$D,0)-1,BN$1))</f>
        <v>0</v>
      </c>
      <c r="BO97" s="26">
        <f ca="1">IF($D97="","",OFFSET(بيانات!$A$1,MATCH($D97,بيانات!$D:$D,0)-1,BO$1))</f>
        <v>0</v>
      </c>
      <c r="BP97" s="26">
        <f ca="1">IF($D97="","",OFFSET(بيانات!$A$1,MATCH($D97,بيانات!$D:$D,0)-1,BP$1))</f>
        <v>0</v>
      </c>
      <c r="BQ97" s="26">
        <f ca="1">IF($D97="","",OFFSET(بيانات!$A$1,MATCH($D97,بيانات!$D:$D,0)-1,BQ$1))</f>
        <v>0</v>
      </c>
      <c r="BR97" s="26">
        <f ca="1">IF($D97="","",OFFSET(بيانات!$A$1,MATCH($D97,بيانات!$D:$D,0)-1,BR$1))</f>
        <v>0</v>
      </c>
      <c r="BS97" s="29">
        <f t="shared" ca="1" si="221"/>
        <v>0</v>
      </c>
      <c r="BT97" s="31"/>
      <c r="BU97" s="23">
        <f ca="1">IF($D97="","",OFFSET(بيانات!$A$1,MATCH($D97,بيانات!$D:$D,0)-1,BU$1))</f>
        <v>0</v>
      </c>
      <c r="BV97" s="29">
        <f t="shared" ca="1" si="191"/>
        <v>0</v>
      </c>
      <c r="BW97" s="38"/>
      <c r="BX97" s="31">
        <f t="shared" ca="1" si="210"/>
        <v>0</v>
      </c>
      <c r="BY97" s="31">
        <f t="shared" ca="1" si="172"/>
        <v>0</v>
      </c>
      <c r="BZ97" s="32">
        <f t="shared" ca="1" si="173"/>
        <v>0</v>
      </c>
      <c r="CA97" s="32">
        <f t="shared" ca="1" si="174"/>
        <v>0</v>
      </c>
      <c r="CB97" s="33" t="str">
        <f t="shared" si="175"/>
        <v>سماح احمد غريب محمد</v>
      </c>
      <c r="CC97" s="34"/>
      <c r="CD97" s="82">
        <f t="shared" si="211"/>
        <v>53</v>
      </c>
      <c r="CF97" s="36">
        <f t="shared" ca="1" si="176"/>
        <v>0</v>
      </c>
      <c r="CG97" s="35">
        <v>30</v>
      </c>
      <c r="CH97" s="36">
        <f t="shared" ca="1" si="222"/>
        <v>0</v>
      </c>
      <c r="CI97" s="35">
        <v>0</v>
      </c>
      <c r="CJ97" s="35">
        <f t="shared" ca="1" si="177"/>
        <v>0</v>
      </c>
      <c r="CK97" s="36">
        <f t="shared" ca="1" si="178"/>
        <v>0</v>
      </c>
      <c r="CL97" s="35">
        <v>0</v>
      </c>
      <c r="CM97" s="35">
        <f t="shared" ca="1" si="179"/>
        <v>0</v>
      </c>
      <c r="CN97" s="35">
        <f t="shared" ca="1" si="180"/>
        <v>0</v>
      </c>
    </row>
    <row r="98" spans="2:92" s="35" customFormat="1" ht="30.95" customHeight="1">
      <c r="B98" s="86" t="str">
        <f>IF(ROW($A91)&gt;MAX(بيانات!$A:$A),"",INDEX(بيانات!$D:$D,MATCH(ROW($A91),بيانات!$A:$A,0)))</f>
        <v/>
      </c>
      <c r="C98" s="76">
        <f ca="1">IF($D98="","",OFFSET(بيانات!$A$1,MATCH($D98,بيانات!$D:$D,0)-1,2))</f>
        <v>61</v>
      </c>
      <c r="D98" s="84" t="s">
        <v>118</v>
      </c>
      <c r="E98" s="87">
        <f>IF($D98="","",MAX($E$9:$E97)+1)</f>
        <v>54</v>
      </c>
      <c r="F98" s="23">
        <f ca="1">IF($D98="","",OFFSET(بيانات!$A$1,MATCH($D98,بيانات!$D:$D,0)-1,F$1))</f>
        <v>0</v>
      </c>
      <c r="G98" s="23">
        <f t="shared" ca="1" si="181"/>
        <v>0</v>
      </c>
      <c r="H98" s="23">
        <f t="shared" ca="1" si="182"/>
        <v>0</v>
      </c>
      <c r="I98" s="23">
        <f t="shared" ca="1" si="183"/>
        <v>0</v>
      </c>
      <c r="J98" s="23">
        <f t="shared" ca="1" si="184"/>
        <v>0</v>
      </c>
      <c r="K98" s="24">
        <f t="shared" ca="1" si="185"/>
        <v>0</v>
      </c>
      <c r="L98" s="23">
        <f ca="1">IF($D98="","",OFFSET(بيانات!$A$1,MATCH($D98,بيانات!$D:$D,0)-1,L$1))</f>
        <v>0</v>
      </c>
      <c r="M98" s="23">
        <f ca="1">IF($D98="","",OFFSET(بيانات!$A$1,MATCH($D98,بيانات!$D:$D,0)-1,M$1))</f>
        <v>0</v>
      </c>
      <c r="N98" s="23">
        <f ca="1">IF($D98="","",OFFSET(بيانات!$A$1,MATCH($D98,بيانات!$D:$D,0)-1,N$1))</f>
        <v>0</v>
      </c>
      <c r="O98" s="23">
        <f ca="1">IF($D98="","",OFFSET(بيانات!$A$1,MATCH($D98,بيانات!$D:$D,0)-1,O$1))</f>
        <v>0</v>
      </c>
      <c r="P98" s="23">
        <f ca="1">IF($D98="","",OFFSET(بيانات!$A$1,MATCH($D98,بيانات!$D:$D,0)-1,P$1))</f>
        <v>0</v>
      </c>
      <c r="Q98" s="24">
        <f t="shared" ca="1" si="186"/>
        <v>0</v>
      </c>
      <c r="R98" s="23">
        <f ca="1">IF($D98="","",OFFSET(بيانات!$A$1,MATCH($D98,بيانات!$D:$D,0)-1,R$1))</f>
        <v>0</v>
      </c>
      <c r="S98" s="23">
        <f ca="1">IF($D98="","",OFFSET(بيانات!$A$1,MATCH($D98,بيانات!$D:$D,0)-1,S$1))</f>
        <v>0</v>
      </c>
      <c r="T98" s="23">
        <f ca="1">IF($D98="","",OFFSET(بيانات!$A$1,MATCH($D98,بيانات!$D:$D,0)-1,T$1))</f>
        <v>0</v>
      </c>
      <c r="U98" s="23">
        <f ca="1">IF($D98="","",OFFSET(بيانات!$A$1,MATCH($D98,بيانات!$D:$D,0)-1,U$1))</f>
        <v>0</v>
      </c>
      <c r="V98" s="23">
        <f ca="1">IF($D98="","",OFFSET(بيانات!$A$1,MATCH($D98,بيانات!$D:$D,0)-1,V$1))</f>
        <v>0</v>
      </c>
      <c r="W98" s="23">
        <f ca="1">IF($D98="","",OFFSET(بيانات!$A$1,MATCH($D98,بيانات!$D:$D,0)-1,W$1))</f>
        <v>0</v>
      </c>
      <c r="X98" s="23">
        <f ca="1">IF($D98="","",OFFSET(بيانات!$A$1,MATCH($D98,بيانات!$D:$D,0)-1,X$1))</f>
        <v>0</v>
      </c>
      <c r="Y98" s="23">
        <f ca="1">IF($D98="","",OFFSET(بيانات!$A$1,MATCH($D98,بيانات!$D:$D,0)-1,Y$1))</f>
        <v>0</v>
      </c>
      <c r="Z98" s="23">
        <f ca="1">IF($D98="","",OFFSET(بيانات!$A$1,MATCH($D98,بيانات!$D:$D,0)-1,Z$1))</f>
        <v>0</v>
      </c>
      <c r="AA98" s="23">
        <f ca="1">IF($D98="","",OFFSET(بيانات!$A$1,MATCH($D98,بيانات!$D:$D,0)-1,AA$1))</f>
        <v>0</v>
      </c>
      <c r="AB98" s="23">
        <f ca="1">IF($D98="","",OFFSET(بيانات!$A$1,MATCH($D98,بيانات!$D:$D,0)-1,AB$1))</f>
        <v>0</v>
      </c>
      <c r="AC98" s="23">
        <f ca="1">IF($D98="","",OFFSET(بيانات!$A$1,MATCH($D98,بيانات!$D:$D,0)-1,AC$1))</f>
        <v>0</v>
      </c>
      <c r="AD98" s="23">
        <f ca="1">IF($D98="","",OFFSET(بيانات!$A$1,MATCH($D98,بيانات!$D:$D,0)-1,AD$1))</f>
        <v>0</v>
      </c>
      <c r="AE98" s="26">
        <f t="shared" ca="1" si="206"/>
        <v>0</v>
      </c>
      <c r="AF98" s="23">
        <f ca="1">IF($D98="","",OFFSET(بيانات!$A$1,MATCH($D98,بيانات!$D:$D,0)-1,AF$1))</f>
        <v>0</v>
      </c>
      <c r="AG98" s="23">
        <f t="shared" ca="1" si="207"/>
        <v>0</v>
      </c>
      <c r="AH98" s="23">
        <f ca="1">IF($D98="","",OFFSET(بيانات!$A$1,MATCH($D98,بيانات!$D:$D,0)-1,AH$1))</f>
        <v>0</v>
      </c>
      <c r="AI98" s="23">
        <f t="shared" ca="1" si="165"/>
        <v>0</v>
      </c>
      <c r="AJ98" s="27"/>
      <c r="AK98" s="23">
        <f t="shared" ca="1" si="208"/>
        <v>0</v>
      </c>
      <c r="AL98" s="24">
        <f t="shared" ca="1" si="213"/>
        <v>0</v>
      </c>
      <c r="AM98" s="29">
        <f t="shared" ca="1" si="209"/>
        <v>0</v>
      </c>
      <c r="AN98" s="29">
        <f t="shared" ca="1" si="214"/>
        <v>0</v>
      </c>
      <c r="AO98" s="29"/>
      <c r="AP98" s="23">
        <f ca="1">IF($D98="","",OFFSET(بيانات!$A$1,MATCH($D98,بيانات!$D:$D,0)-1,AP$1))</f>
        <v>0</v>
      </c>
      <c r="AQ98" s="37">
        <f t="shared" ca="1" si="215"/>
        <v>0</v>
      </c>
      <c r="AR98" s="40">
        <f t="shared" ca="1" si="216"/>
        <v>0</v>
      </c>
      <c r="AS98" s="29">
        <f t="shared" ca="1" si="166"/>
        <v>0</v>
      </c>
      <c r="AT98" s="29">
        <f t="shared" ca="1" si="167"/>
        <v>0</v>
      </c>
      <c r="AU98" s="29">
        <f t="shared" ca="1" si="168"/>
        <v>0</v>
      </c>
      <c r="AV98" s="29">
        <f t="shared" ca="1" si="217"/>
        <v>0</v>
      </c>
      <c r="AW98" s="29">
        <f t="shared" ca="1" si="218"/>
        <v>0</v>
      </c>
      <c r="AX98" s="29">
        <f t="shared" ca="1" si="169"/>
        <v>0</v>
      </c>
      <c r="AY98" s="29">
        <f t="shared" ca="1" si="170"/>
        <v>0</v>
      </c>
      <c r="AZ98" s="29">
        <f t="shared" ca="1" si="171"/>
        <v>0</v>
      </c>
      <c r="BA98" s="29">
        <f t="shared" ca="1" si="219"/>
        <v>0</v>
      </c>
      <c r="BB98" s="29">
        <f t="shared" ca="1" si="220"/>
        <v>0</v>
      </c>
      <c r="BC98" s="23">
        <f ca="1">IF($D98="","",OFFSET(بيانات!$A$1,MATCH($D98,بيانات!$D:$D,0)-1,BC$1))</f>
        <v>0</v>
      </c>
      <c r="BD98" s="23">
        <f ca="1">IF($D98="","",OFFSET(بيانات!$A$1,MATCH($D98,بيانات!$D:$D,0)-1,BD$1))</f>
        <v>0</v>
      </c>
      <c r="BE98" s="23">
        <f ca="1">IF($D98="","",OFFSET(بيانات!$A$1,MATCH($D98,بيانات!$D:$D,0)-1,BE$1))</f>
        <v>0</v>
      </c>
      <c r="BF98" s="23">
        <f ca="1">IF($D98="","",OFFSET(بيانات!$A$1,MATCH($D98,بيانات!$D:$D,0)-1,BF$1))</f>
        <v>0</v>
      </c>
      <c r="BG98" s="23">
        <f ca="1">IF($D98="","",OFFSET(بيانات!$A$1,MATCH($D98,بيانات!$D:$D,0)-1,BG$1))</f>
        <v>0</v>
      </c>
      <c r="BH98" s="23"/>
      <c r="BI98" s="23">
        <f ca="1">IF($D98="","",OFFSET(بيانات!$A$1,MATCH($D98,بيانات!$D:$D,0)-1,BI$1))</f>
        <v>0</v>
      </c>
      <c r="BJ98" s="26">
        <f ca="1">IF($D98="","",OFFSET(بيانات!$A$1,MATCH($D98,بيانات!$D:$D,0)-1,BJ$1))</f>
        <v>0</v>
      </c>
      <c r="BK98" s="26">
        <f ca="1">IF($D98="","",OFFSET(بيانات!$A$1,MATCH($D98,بيانات!$D:$D,0)-1,BK$1))</f>
        <v>0</v>
      </c>
      <c r="BL98" s="26">
        <f ca="1">IF($D98="","",OFFSET(بيانات!$A$1,MATCH($D98,بيانات!$D:$D,0)-1,BL$1))</f>
        <v>0</v>
      </c>
      <c r="BM98" s="26">
        <f ca="1">IF($D98="","",OFFSET(بيانات!$A$1,MATCH($D98,بيانات!$D:$D,0)-1,BM$1))</f>
        <v>0</v>
      </c>
      <c r="BN98" s="26">
        <f ca="1">IF($D98="","",OFFSET(بيانات!$A$1,MATCH($D98,بيانات!$D:$D,0)-1,BN$1))</f>
        <v>0</v>
      </c>
      <c r="BO98" s="26">
        <f ca="1">IF($D98="","",OFFSET(بيانات!$A$1,MATCH($D98,بيانات!$D:$D,0)-1,BO$1))</f>
        <v>0</v>
      </c>
      <c r="BP98" s="26">
        <f ca="1">IF($D98="","",OFFSET(بيانات!$A$1,MATCH($D98,بيانات!$D:$D,0)-1,BP$1))</f>
        <v>0</v>
      </c>
      <c r="BQ98" s="26">
        <f ca="1">IF($D98="","",OFFSET(بيانات!$A$1,MATCH($D98,بيانات!$D:$D,0)-1,BQ$1))</f>
        <v>0</v>
      </c>
      <c r="BR98" s="26">
        <f ca="1">IF($D98="","",OFFSET(بيانات!$A$1,MATCH($D98,بيانات!$D:$D,0)-1,BR$1))</f>
        <v>0</v>
      </c>
      <c r="BS98" s="29">
        <f t="shared" ca="1" si="221"/>
        <v>0</v>
      </c>
      <c r="BT98" s="31"/>
      <c r="BU98" s="23">
        <f ca="1">IF($D98="","",OFFSET(بيانات!$A$1,MATCH($D98,بيانات!$D:$D,0)-1,BU$1))</f>
        <v>0</v>
      </c>
      <c r="BV98" s="29">
        <f t="shared" ca="1" si="191"/>
        <v>0</v>
      </c>
      <c r="BW98" s="38"/>
      <c r="BX98" s="31">
        <f t="shared" ca="1" si="210"/>
        <v>0</v>
      </c>
      <c r="BY98" s="31">
        <f t="shared" ca="1" si="172"/>
        <v>0</v>
      </c>
      <c r="BZ98" s="32">
        <f t="shared" ca="1" si="173"/>
        <v>0</v>
      </c>
      <c r="CA98" s="32">
        <f t="shared" ca="1" si="174"/>
        <v>0</v>
      </c>
      <c r="CB98" s="33" t="str">
        <f t="shared" si="175"/>
        <v>سماح عبد الحليم محمود</v>
      </c>
      <c r="CC98" s="34"/>
      <c r="CD98" s="82">
        <f t="shared" si="211"/>
        <v>54</v>
      </c>
      <c r="CF98" s="36">
        <f t="shared" ca="1" si="176"/>
        <v>0</v>
      </c>
      <c r="CG98" s="35">
        <v>30</v>
      </c>
      <c r="CH98" s="36">
        <f t="shared" ca="1" si="222"/>
        <v>0</v>
      </c>
      <c r="CI98" s="35">
        <v>0</v>
      </c>
      <c r="CJ98" s="35">
        <f t="shared" ca="1" si="177"/>
        <v>0</v>
      </c>
      <c r="CK98" s="36">
        <f t="shared" ca="1" si="178"/>
        <v>0</v>
      </c>
      <c r="CL98" s="35">
        <v>0</v>
      </c>
      <c r="CM98" s="35">
        <f t="shared" ca="1" si="179"/>
        <v>0</v>
      </c>
      <c r="CN98" s="35">
        <f t="shared" ca="1" si="180"/>
        <v>0</v>
      </c>
    </row>
    <row r="99" spans="2:92" s="35" customFormat="1" ht="30.95" customHeight="1">
      <c r="B99" s="86" t="str">
        <f>IF(ROW($A92)&gt;MAX(بيانات!$A:$A),"",INDEX(بيانات!$D:$D,MATCH(ROW($A92),بيانات!$A:$A,0)))</f>
        <v/>
      </c>
      <c r="C99" s="76">
        <f ca="1">IF($D99="","",OFFSET(بيانات!$A$1,MATCH($D99,بيانات!$D:$D,0)-1,2))</f>
        <v>38</v>
      </c>
      <c r="D99" s="84" t="s">
        <v>94</v>
      </c>
      <c r="E99" s="87">
        <f>IF($D99="","",MAX($E$9:$E98)+1)</f>
        <v>55</v>
      </c>
      <c r="F99" s="23">
        <f ca="1">IF($D99="","",OFFSET(بيانات!$A$1,MATCH($D99,بيانات!$D:$D,0)-1,F$1))</f>
        <v>0</v>
      </c>
      <c r="G99" s="23">
        <f t="shared" ca="1" si="181"/>
        <v>0</v>
      </c>
      <c r="H99" s="23">
        <f t="shared" ca="1" si="182"/>
        <v>0</v>
      </c>
      <c r="I99" s="23">
        <f t="shared" ca="1" si="183"/>
        <v>0</v>
      </c>
      <c r="J99" s="23">
        <f t="shared" ca="1" si="184"/>
        <v>0</v>
      </c>
      <c r="K99" s="24">
        <f t="shared" ca="1" si="185"/>
        <v>0</v>
      </c>
      <c r="L99" s="23">
        <f ca="1">IF($D99="","",OFFSET(بيانات!$A$1,MATCH($D99,بيانات!$D:$D,0)-1,L$1))</f>
        <v>0</v>
      </c>
      <c r="M99" s="23">
        <f ca="1">IF($D99="","",OFFSET(بيانات!$A$1,MATCH($D99,بيانات!$D:$D,0)-1,M$1))</f>
        <v>0</v>
      </c>
      <c r="N99" s="23">
        <f ca="1">IF($D99="","",OFFSET(بيانات!$A$1,MATCH($D99,بيانات!$D:$D,0)-1,N$1))</f>
        <v>0</v>
      </c>
      <c r="O99" s="23">
        <f ca="1">IF($D99="","",OFFSET(بيانات!$A$1,MATCH($D99,بيانات!$D:$D,0)-1,O$1))</f>
        <v>0</v>
      </c>
      <c r="P99" s="23">
        <f ca="1">IF($D99="","",OFFSET(بيانات!$A$1,MATCH($D99,بيانات!$D:$D,0)-1,P$1))</f>
        <v>0</v>
      </c>
      <c r="Q99" s="24">
        <f t="shared" ca="1" si="186"/>
        <v>0</v>
      </c>
      <c r="R99" s="23">
        <f ca="1">IF($D99="","",OFFSET(بيانات!$A$1,MATCH($D99,بيانات!$D:$D,0)-1,R$1))</f>
        <v>0</v>
      </c>
      <c r="S99" s="23">
        <f ca="1">IF($D99="","",OFFSET(بيانات!$A$1,MATCH($D99,بيانات!$D:$D,0)-1,S$1))</f>
        <v>0</v>
      </c>
      <c r="T99" s="23">
        <f ca="1">IF($D99="","",OFFSET(بيانات!$A$1,MATCH($D99,بيانات!$D:$D,0)-1,T$1))</f>
        <v>0</v>
      </c>
      <c r="U99" s="23">
        <f ca="1">IF($D99="","",OFFSET(بيانات!$A$1,MATCH($D99,بيانات!$D:$D,0)-1,U$1))</f>
        <v>0</v>
      </c>
      <c r="V99" s="23">
        <f ca="1">IF($D99="","",OFFSET(بيانات!$A$1,MATCH($D99,بيانات!$D:$D,0)-1,V$1))</f>
        <v>0</v>
      </c>
      <c r="W99" s="23">
        <f ca="1">IF($D99="","",OFFSET(بيانات!$A$1,MATCH($D99,بيانات!$D:$D,0)-1,W$1))</f>
        <v>0</v>
      </c>
      <c r="X99" s="23">
        <f ca="1">IF($D99="","",OFFSET(بيانات!$A$1,MATCH($D99,بيانات!$D:$D,0)-1,X$1))</f>
        <v>0</v>
      </c>
      <c r="Y99" s="23">
        <f ca="1">IF($D99="","",OFFSET(بيانات!$A$1,MATCH($D99,بيانات!$D:$D,0)-1,Y$1))</f>
        <v>0</v>
      </c>
      <c r="Z99" s="23">
        <f ca="1">IF($D99="","",OFFSET(بيانات!$A$1,MATCH($D99,بيانات!$D:$D,0)-1,Z$1))</f>
        <v>0</v>
      </c>
      <c r="AA99" s="23">
        <f ca="1">IF($D99="","",OFFSET(بيانات!$A$1,MATCH($D99,بيانات!$D:$D,0)-1,AA$1))</f>
        <v>0</v>
      </c>
      <c r="AB99" s="23">
        <f ca="1">IF($D99="","",OFFSET(بيانات!$A$1,MATCH($D99,بيانات!$D:$D,0)-1,AB$1))</f>
        <v>0</v>
      </c>
      <c r="AC99" s="23">
        <f ca="1">IF($D99="","",OFFSET(بيانات!$A$1,MATCH($D99,بيانات!$D:$D,0)-1,AC$1))</f>
        <v>0</v>
      </c>
      <c r="AD99" s="23">
        <f ca="1">IF($D99="","",OFFSET(بيانات!$A$1,MATCH($D99,بيانات!$D:$D,0)-1,AD$1))</f>
        <v>0</v>
      </c>
      <c r="AE99" s="26">
        <f t="shared" ca="1" si="206"/>
        <v>0</v>
      </c>
      <c r="AF99" s="23">
        <f ca="1">IF($D99="","",OFFSET(بيانات!$A$1,MATCH($D99,بيانات!$D:$D,0)-1,AF$1))</f>
        <v>0</v>
      </c>
      <c r="AG99" s="23">
        <f t="shared" ca="1" si="207"/>
        <v>0</v>
      </c>
      <c r="AH99" s="23">
        <f ca="1">IF($D99="","",OFFSET(بيانات!$A$1,MATCH($D99,بيانات!$D:$D,0)-1,AH$1))</f>
        <v>0</v>
      </c>
      <c r="AI99" s="23">
        <f t="shared" ca="1" si="165"/>
        <v>0</v>
      </c>
      <c r="AJ99" s="27"/>
      <c r="AK99" s="23">
        <f t="shared" ca="1" si="208"/>
        <v>0</v>
      </c>
      <c r="AL99" s="24">
        <f t="shared" ca="1" si="213"/>
        <v>0</v>
      </c>
      <c r="AM99" s="29">
        <f t="shared" ca="1" si="209"/>
        <v>0</v>
      </c>
      <c r="AN99" s="29">
        <f t="shared" ca="1" si="214"/>
        <v>0</v>
      </c>
      <c r="AO99" s="29"/>
      <c r="AP99" s="23">
        <f ca="1">IF($D99="","",OFFSET(بيانات!$A$1,MATCH($D99,بيانات!$D:$D,0)-1,AP$1))</f>
        <v>0</v>
      </c>
      <c r="AQ99" s="37">
        <f t="shared" ca="1" si="215"/>
        <v>0</v>
      </c>
      <c r="AR99" s="40">
        <f t="shared" ca="1" si="216"/>
        <v>0</v>
      </c>
      <c r="AS99" s="29">
        <f t="shared" ca="1" si="166"/>
        <v>0</v>
      </c>
      <c r="AT99" s="29">
        <f t="shared" ca="1" si="167"/>
        <v>0</v>
      </c>
      <c r="AU99" s="29">
        <f t="shared" ca="1" si="168"/>
        <v>0</v>
      </c>
      <c r="AV99" s="29">
        <f t="shared" ca="1" si="217"/>
        <v>0</v>
      </c>
      <c r="AW99" s="29">
        <f t="shared" ca="1" si="218"/>
        <v>0</v>
      </c>
      <c r="AX99" s="29">
        <f t="shared" ca="1" si="169"/>
        <v>0</v>
      </c>
      <c r="AY99" s="29">
        <f t="shared" ca="1" si="170"/>
        <v>0</v>
      </c>
      <c r="AZ99" s="29">
        <f t="shared" ca="1" si="171"/>
        <v>0</v>
      </c>
      <c r="BA99" s="29">
        <f t="shared" ca="1" si="219"/>
        <v>0</v>
      </c>
      <c r="BB99" s="29">
        <f t="shared" ca="1" si="220"/>
        <v>0</v>
      </c>
      <c r="BC99" s="23">
        <f ca="1">IF($D99="","",OFFSET(بيانات!$A$1,MATCH($D99,بيانات!$D:$D,0)-1,BC$1))</f>
        <v>0</v>
      </c>
      <c r="BD99" s="23">
        <f ca="1">IF($D99="","",OFFSET(بيانات!$A$1,MATCH($D99,بيانات!$D:$D,0)-1,BD$1))</f>
        <v>0</v>
      </c>
      <c r="BE99" s="23">
        <f ca="1">IF($D99="","",OFFSET(بيانات!$A$1,MATCH($D99,بيانات!$D:$D,0)-1,BE$1))</f>
        <v>0</v>
      </c>
      <c r="BF99" s="23">
        <f ca="1">IF($D99="","",OFFSET(بيانات!$A$1,MATCH($D99,بيانات!$D:$D,0)-1,BF$1))</f>
        <v>0</v>
      </c>
      <c r="BG99" s="23">
        <f ca="1">IF($D99="","",OFFSET(بيانات!$A$1,MATCH($D99,بيانات!$D:$D,0)-1,BG$1))</f>
        <v>0</v>
      </c>
      <c r="BH99" s="23"/>
      <c r="BI99" s="23">
        <f ca="1">IF($D99="","",OFFSET(بيانات!$A$1,MATCH($D99,بيانات!$D:$D,0)-1,BI$1))</f>
        <v>0</v>
      </c>
      <c r="BJ99" s="26">
        <f ca="1">IF($D99="","",OFFSET(بيانات!$A$1,MATCH($D99,بيانات!$D:$D,0)-1,BJ$1))</f>
        <v>0</v>
      </c>
      <c r="BK99" s="26">
        <f ca="1">IF($D99="","",OFFSET(بيانات!$A$1,MATCH($D99,بيانات!$D:$D,0)-1,BK$1))</f>
        <v>0</v>
      </c>
      <c r="BL99" s="26">
        <f ca="1">IF($D99="","",OFFSET(بيانات!$A$1,MATCH($D99,بيانات!$D:$D,0)-1,BL$1))</f>
        <v>0</v>
      </c>
      <c r="BM99" s="26">
        <f ca="1">IF($D99="","",OFFSET(بيانات!$A$1,MATCH($D99,بيانات!$D:$D,0)-1,BM$1))</f>
        <v>0</v>
      </c>
      <c r="BN99" s="26">
        <f ca="1">IF($D99="","",OFFSET(بيانات!$A$1,MATCH($D99,بيانات!$D:$D,0)-1,BN$1))</f>
        <v>0</v>
      </c>
      <c r="BO99" s="26">
        <f ca="1">IF($D99="","",OFFSET(بيانات!$A$1,MATCH($D99,بيانات!$D:$D,0)-1,BO$1))</f>
        <v>0</v>
      </c>
      <c r="BP99" s="26">
        <f ca="1">IF($D99="","",OFFSET(بيانات!$A$1,MATCH($D99,بيانات!$D:$D,0)-1,BP$1))</f>
        <v>0</v>
      </c>
      <c r="BQ99" s="26">
        <f ca="1">IF($D99="","",OFFSET(بيانات!$A$1,MATCH($D99,بيانات!$D:$D,0)-1,BQ$1))</f>
        <v>0</v>
      </c>
      <c r="BR99" s="26">
        <f ca="1">IF($D99="","",OFFSET(بيانات!$A$1,MATCH($D99,بيانات!$D:$D,0)-1,BR$1))</f>
        <v>0</v>
      </c>
      <c r="BS99" s="29">
        <f t="shared" ca="1" si="221"/>
        <v>0</v>
      </c>
      <c r="BT99" s="31"/>
      <c r="BU99" s="23">
        <f ca="1">IF($D99="","",OFFSET(بيانات!$A$1,MATCH($D99,بيانات!$D:$D,0)-1,BU$1))</f>
        <v>0</v>
      </c>
      <c r="BV99" s="29">
        <f t="shared" ca="1" si="191"/>
        <v>0</v>
      </c>
      <c r="BW99" s="38"/>
      <c r="BX99" s="31">
        <f t="shared" ca="1" si="210"/>
        <v>0</v>
      </c>
      <c r="BY99" s="31">
        <f t="shared" ca="1" si="172"/>
        <v>0</v>
      </c>
      <c r="BZ99" s="32">
        <f t="shared" ca="1" si="173"/>
        <v>0</v>
      </c>
      <c r="CA99" s="32">
        <f t="shared" ca="1" si="174"/>
        <v>0</v>
      </c>
      <c r="CB99" s="33" t="str">
        <f t="shared" si="175"/>
        <v>سمر احمد محمد ابراهيم</v>
      </c>
      <c r="CC99" s="34"/>
      <c r="CD99" s="82">
        <f t="shared" si="211"/>
        <v>55</v>
      </c>
      <c r="CF99" s="36">
        <f t="shared" ca="1" si="176"/>
        <v>0</v>
      </c>
      <c r="CG99" s="35">
        <v>30</v>
      </c>
      <c r="CH99" s="36">
        <f t="shared" ca="1" si="222"/>
        <v>0</v>
      </c>
      <c r="CI99" s="35">
        <v>0</v>
      </c>
      <c r="CJ99" s="35">
        <f t="shared" ca="1" si="177"/>
        <v>0</v>
      </c>
      <c r="CK99" s="36">
        <f t="shared" ca="1" si="178"/>
        <v>0</v>
      </c>
      <c r="CL99" s="35">
        <v>0</v>
      </c>
      <c r="CM99" s="35">
        <f t="shared" ca="1" si="179"/>
        <v>0</v>
      </c>
      <c r="CN99" s="35">
        <f t="shared" ca="1" si="180"/>
        <v>0</v>
      </c>
    </row>
    <row r="100" spans="2:92" s="35" customFormat="1" ht="30.95" customHeight="1">
      <c r="B100" s="86" t="str">
        <f>IF(ROW($A93)&gt;MAX(بيانات!$A:$A),"",INDEX(بيانات!$D:$D,MATCH(ROW($A93),بيانات!$A:$A,0)))</f>
        <v/>
      </c>
      <c r="C100" s="76">
        <f ca="1">IF($D100="","",OFFSET(بيانات!$A$1,MATCH($D100,بيانات!$D:$D,0)-1,2))</f>
        <v>72</v>
      </c>
      <c r="D100" s="84" t="s">
        <v>129</v>
      </c>
      <c r="E100" s="87">
        <f>IF($D100="","",MAX($E$9:$E99)+1)</f>
        <v>56</v>
      </c>
      <c r="F100" s="23">
        <f ca="1">IF($D100="","",OFFSET(بيانات!$A$1,MATCH($D100,بيانات!$D:$D,0)-1,F$1))</f>
        <v>0</v>
      </c>
      <c r="G100" s="23">
        <f t="shared" ca="1" si="181"/>
        <v>0</v>
      </c>
      <c r="H100" s="23">
        <f t="shared" ca="1" si="182"/>
        <v>0</v>
      </c>
      <c r="I100" s="23">
        <f t="shared" ca="1" si="183"/>
        <v>0</v>
      </c>
      <c r="J100" s="23">
        <f t="shared" ca="1" si="184"/>
        <v>0</v>
      </c>
      <c r="K100" s="24">
        <f t="shared" ca="1" si="185"/>
        <v>0</v>
      </c>
      <c r="L100" s="23">
        <f ca="1">IF($D100="","",OFFSET(بيانات!$A$1,MATCH($D100,بيانات!$D:$D,0)-1,L$1))</f>
        <v>0</v>
      </c>
      <c r="M100" s="23">
        <f ca="1">IF($D100="","",OFFSET(بيانات!$A$1,MATCH($D100,بيانات!$D:$D,0)-1,M$1))</f>
        <v>0</v>
      </c>
      <c r="N100" s="23">
        <f ca="1">IF($D100="","",OFFSET(بيانات!$A$1,MATCH($D100,بيانات!$D:$D,0)-1,N$1))</f>
        <v>0</v>
      </c>
      <c r="O100" s="23">
        <f ca="1">IF($D100="","",OFFSET(بيانات!$A$1,MATCH($D100,بيانات!$D:$D,0)-1,O$1))</f>
        <v>0</v>
      </c>
      <c r="P100" s="23">
        <f ca="1">IF($D100="","",OFFSET(بيانات!$A$1,MATCH($D100,بيانات!$D:$D,0)-1,P$1))</f>
        <v>0</v>
      </c>
      <c r="Q100" s="24">
        <f t="shared" ca="1" si="186"/>
        <v>0</v>
      </c>
      <c r="R100" s="23">
        <f ca="1">IF($D100="","",OFFSET(بيانات!$A$1,MATCH($D100,بيانات!$D:$D,0)-1,R$1))</f>
        <v>0</v>
      </c>
      <c r="S100" s="23">
        <f ca="1">IF($D100="","",OFFSET(بيانات!$A$1,MATCH($D100,بيانات!$D:$D,0)-1,S$1))</f>
        <v>0</v>
      </c>
      <c r="T100" s="23">
        <f ca="1">IF($D100="","",OFFSET(بيانات!$A$1,MATCH($D100,بيانات!$D:$D,0)-1,T$1))</f>
        <v>0</v>
      </c>
      <c r="U100" s="23">
        <f ca="1">IF($D100="","",OFFSET(بيانات!$A$1,MATCH($D100,بيانات!$D:$D,0)-1,U$1))</f>
        <v>0</v>
      </c>
      <c r="V100" s="23">
        <f ca="1">IF($D100="","",OFFSET(بيانات!$A$1,MATCH($D100,بيانات!$D:$D,0)-1,V$1))</f>
        <v>0</v>
      </c>
      <c r="W100" s="23">
        <f ca="1">IF($D100="","",OFFSET(بيانات!$A$1,MATCH($D100,بيانات!$D:$D,0)-1,W$1))</f>
        <v>0</v>
      </c>
      <c r="X100" s="23">
        <f ca="1">IF($D100="","",OFFSET(بيانات!$A$1,MATCH($D100,بيانات!$D:$D,0)-1,X$1))</f>
        <v>0</v>
      </c>
      <c r="Y100" s="23">
        <f ca="1">IF($D100="","",OFFSET(بيانات!$A$1,MATCH($D100,بيانات!$D:$D,0)-1,Y$1))</f>
        <v>0</v>
      </c>
      <c r="Z100" s="23">
        <f ca="1">IF($D100="","",OFFSET(بيانات!$A$1,MATCH($D100,بيانات!$D:$D,0)-1,Z$1))</f>
        <v>0</v>
      </c>
      <c r="AA100" s="23">
        <f ca="1">IF($D100="","",OFFSET(بيانات!$A$1,MATCH($D100,بيانات!$D:$D,0)-1,AA$1))</f>
        <v>0</v>
      </c>
      <c r="AB100" s="23">
        <f ca="1">IF($D100="","",OFFSET(بيانات!$A$1,MATCH($D100,بيانات!$D:$D,0)-1,AB$1))</f>
        <v>0</v>
      </c>
      <c r="AC100" s="23">
        <f ca="1">IF($D100="","",OFFSET(بيانات!$A$1,MATCH($D100,بيانات!$D:$D,0)-1,AC$1))</f>
        <v>0</v>
      </c>
      <c r="AD100" s="23">
        <f ca="1">IF($D100="","",OFFSET(بيانات!$A$1,MATCH($D100,بيانات!$D:$D,0)-1,AD$1))</f>
        <v>0</v>
      </c>
      <c r="AE100" s="26">
        <f t="shared" ca="1" si="206"/>
        <v>0</v>
      </c>
      <c r="AF100" s="23">
        <f ca="1">IF($D100="","",OFFSET(بيانات!$A$1,MATCH($D100,بيانات!$D:$D,0)-1,AF$1))</f>
        <v>0</v>
      </c>
      <c r="AG100" s="23">
        <f t="shared" ca="1" si="207"/>
        <v>0</v>
      </c>
      <c r="AH100" s="23">
        <f ca="1">IF($D100="","",OFFSET(بيانات!$A$1,MATCH($D100,بيانات!$D:$D,0)-1,AH$1))</f>
        <v>0</v>
      </c>
      <c r="AI100" s="23">
        <f t="shared" ca="1" si="165"/>
        <v>0</v>
      </c>
      <c r="AJ100" s="27"/>
      <c r="AK100" s="23">
        <f t="shared" ca="1" si="208"/>
        <v>0</v>
      </c>
      <c r="AL100" s="24">
        <f t="shared" ca="1" si="213"/>
        <v>0</v>
      </c>
      <c r="AM100" s="29">
        <f t="shared" ca="1" si="209"/>
        <v>0</v>
      </c>
      <c r="AN100" s="29">
        <f t="shared" ca="1" si="214"/>
        <v>0</v>
      </c>
      <c r="AO100" s="29"/>
      <c r="AP100" s="23">
        <f ca="1">IF($D100="","",OFFSET(بيانات!$A$1,MATCH($D100,بيانات!$D:$D,0)-1,AP$1))</f>
        <v>0</v>
      </c>
      <c r="AQ100" s="37">
        <f t="shared" ca="1" si="215"/>
        <v>0</v>
      </c>
      <c r="AR100" s="40">
        <f t="shared" ca="1" si="216"/>
        <v>0</v>
      </c>
      <c r="AS100" s="29">
        <f t="shared" ca="1" si="166"/>
        <v>0</v>
      </c>
      <c r="AT100" s="29">
        <f t="shared" ca="1" si="167"/>
        <v>0</v>
      </c>
      <c r="AU100" s="29">
        <f t="shared" ca="1" si="168"/>
        <v>0</v>
      </c>
      <c r="AV100" s="29">
        <f t="shared" ca="1" si="217"/>
        <v>0</v>
      </c>
      <c r="AW100" s="29">
        <f t="shared" ca="1" si="218"/>
        <v>0</v>
      </c>
      <c r="AX100" s="29">
        <f t="shared" ca="1" si="169"/>
        <v>0</v>
      </c>
      <c r="AY100" s="29">
        <f t="shared" ca="1" si="170"/>
        <v>0</v>
      </c>
      <c r="AZ100" s="29">
        <f t="shared" ca="1" si="171"/>
        <v>0</v>
      </c>
      <c r="BA100" s="29">
        <f t="shared" ca="1" si="219"/>
        <v>0</v>
      </c>
      <c r="BB100" s="29">
        <f t="shared" ca="1" si="220"/>
        <v>0</v>
      </c>
      <c r="BC100" s="23">
        <f ca="1">IF($D100="","",OFFSET(بيانات!$A$1,MATCH($D100,بيانات!$D:$D,0)-1,BC$1))</f>
        <v>0</v>
      </c>
      <c r="BD100" s="23">
        <f ca="1">IF($D100="","",OFFSET(بيانات!$A$1,MATCH($D100,بيانات!$D:$D,0)-1,BD$1))</f>
        <v>0</v>
      </c>
      <c r="BE100" s="23">
        <f ca="1">IF($D100="","",OFFSET(بيانات!$A$1,MATCH($D100,بيانات!$D:$D,0)-1,BE$1))</f>
        <v>0</v>
      </c>
      <c r="BF100" s="23">
        <f ca="1">IF($D100="","",OFFSET(بيانات!$A$1,MATCH($D100,بيانات!$D:$D,0)-1,BF$1))</f>
        <v>0</v>
      </c>
      <c r="BG100" s="23">
        <f ca="1">IF($D100="","",OFFSET(بيانات!$A$1,MATCH($D100,بيانات!$D:$D,0)-1,BG$1))</f>
        <v>0</v>
      </c>
      <c r="BH100" s="23"/>
      <c r="BI100" s="23">
        <f ca="1">IF($D100="","",OFFSET(بيانات!$A$1,MATCH($D100,بيانات!$D:$D,0)-1,BI$1))</f>
        <v>0</v>
      </c>
      <c r="BJ100" s="26">
        <f ca="1">IF($D100="","",OFFSET(بيانات!$A$1,MATCH($D100,بيانات!$D:$D,0)-1,BJ$1))</f>
        <v>0</v>
      </c>
      <c r="BK100" s="26">
        <f ca="1">IF($D100="","",OFFSET(بيانات!$A$1,MATCH($D100,بيانات!$D:$D,0)-1,BK$1))</f>
        <v>0</v>
      </c>
      <c r="BL100" s="26">
        <f ca="1">IF($D100="","",OFFSET(بيانات!$A$1,MATCH($D100,بيانات!$D:$D,0)-1,BL$1))</f>
        <v>0</v>
      </c>
      <c r="BM100" s="26">
        <f ca="1">IF($D100="","",OFFSET(بيانات!$A$1,MATCH($D100,بيانات!$D:$D,0)-1,BM$1))</f>
        <v>0</v>
      </c>
      <c r="BN100" s="26">
        <f ca="1">IF($D100="","",OFFSET(بيانات!$A$1,MATCH($D100,بيانات!$D:$D,0)-1,BN$1))</f>
        <v>0</v>
      </c>
      <c r="BO100" s="26">
        <f ca="1">IF($D100="","",OFFSET(بيانات!$A$1,MATCH($D100,بيانات!$D:$D,0)-1,BO$1))</f>
        <v>0</v>
      </c>
      <c r="BP100" s="26">
        <f ca="1">IF($D100="","",OFFSET(بيانات!$A$1,MATCH($D100,بيانات!$D:$D,0)-1,BP$1))</f>
        <v>0</v>
      </c>
      <c r="BQ100" s="26">
        <f ca="1">IF($D100="","",OFFSET(بيانات!$A$1,MATCH($D100,بيانات!$D:$D,0)-1,BQ$1))</f>
        <v>0</v>
      </c>
      <c r="BR100" s="26">
        <f ca="1">IF($D100="","",OFFSET(بيانات!$A$1,MATCH($D100,بيانات!$D:$D,0)-1,BR$1))</f>
        <v>0</v>
      </c>
      <c r="BS100" s="29">
        <f t="shared" ca="1" si="221"/>
        <v>0</v>
      </c>
      <c r="BT100" s="31"/>
      <c r="BU100" s="23">
        <f ca="1">IF($D100="","",OFFSET(بيانات!$A$1,MATCH($D100,بيانات!$D:$D,0)-1,BU$1))</f>
        <v>0</v>
      </c>
      <c r="BV100" s="29">
        <f t="shared" ca="1" si="191"/>
        <v>0</v>
      </c>
      <c r="BW100" s="38"/>
      <c r="BX100" s="31">
        <f t="shared" ca="1" si="210"/>
        <v>0</v>
      </c>
      <c r="BY100" s="31">
        <f t="shared" ca="1" si="172"/>
        <v>0</v>
      </c>
      <c r="BZ100" s="32">
        <f t="shared" ca="1" si="173"/>
        <v>0</v>
      </c>
      <c r="CA100" s="32">
        <f t="shared" ca="1" si="174"/>
        <v>0</v>
      </c>
      <c r="CB100" s="33" t="str">
        <f t="shared" si="175"/>
        <v>سمر طارق حسن عبد الحميد</v>
      </c>
      <c r="CC100" s="34"/>
      <c r="CD100" s="82">
        <f t="shared" si="211"/>
        <v>56</v>
      </c>
      <c r="CF100" s="36">
        <f t="shared" ca="1" si="176"/>
        <v>0</v>
      </c>
      <c r="CG100" s="35">
        <v>30</v>
      </c>
      <c r="CH100" s="36">
        <f t="shared" ca="1" si="222"/>
        <v>0</v>
      </c>
      <c r="CI100" s="35">
        <v>0</v>
      </c>
      <c r="CJ100" s="35">
        <f t="shared" ca="1" si="177"/>
        <v>0</v>
      </c>
      <c r="CK100" s="36">
        <f t="shared" ca="1" si="178"/>
        <v>0</v>
      </c>
      <c r="CL100" s="35">
        <v>0</v>
      </c>
      <c r="CM100" s="35">
        <f t="shared" ca="1" si="179"/>
        <v>0</v>
      </c>
      <c r="CN100" s="35">
        <f t="shared" ca="1" si="180"/>
        <v>0</v>
      </c>
    </row>
    <row r="101" spans="2:92" s="35" customFormat="1" ht="30.95" customHeight="1">
      <c r="B101" s="86" t="str">
        <f>IF(ROW($A94)&gt;MAX(بيانات!$A:$A),"",INDEX(بيانات!$D:$D,MATCH(ROW($A94),بيانات!$A:$A,0)))</f>
        <v/>
      </c>
      <c r="C101" s="76">
        <f ca="1">IF($D101="","",OFFSET(بيانات!$A$1,MATCH($D101,بيانات!$D:$D,0)-1,2))</f>
        <v>45</v>
      </c>
      <c r="D101" s="84" t="s">
        <v>101</v>
      </c>
      <c r="E101" s="87">
        <f>IF($D101="","",MAX($E$9:$E100)+1)</f>
        <v>57</v>
      </c>
      <c r="F101" s="23">
        <f ca="1">IF($D101="","",OFFSET(بيانات!$A$1,MATCH($D101,بيانات!$D:$D,0)-1,F$1))</f>
        <v>0</v>
      </c>
      <c r="G101" s="23">
        <f t="shared" ca="1" si="181"/>
        <v>0</v>
      </c>
      <c r="H101" s="23">
        <f t="shared" ca="1" si="182"/>
        <v>0</v>
      </c>
      <c r="I101" s="23">
        <f t="shared" ca="1" si="183"/>
        <v>0</v>
      </c>
      <c r="J101" s="23">
        <f t="shared" ca="1" si="184"/>
        <v>0</v>
      </c>
      <c r="K101" s="24">
        <f t="shared" ca="1" si="185"/>
        <v>0</v>
      </c>
      <c r="L101" s="23">
        <f ca="1">IF($D101="","",OFFSET(بيانات!$A$1,MATCH($D101,بيانات!$D:$D,0)-1,L$1))</f>
        <v>0</v>
      </c>
      <c r="M101" s="23">
        <f ca="1">IF($D101="","",OFFSET(بيانات!$A$1,MATCH($D101,بيانات!$D:$D,0)-1,M$1))</f>
        <v>0</v>
      </c>
      <c r="N101" s="23">
        <f ca="1">IF($D101="","",OFFSET(بيانات!$A$1,MATCH($D101,بيانات!$D:$D,0)-1,N$1))</f>
        <v>0</v>
      </c>
      <c r="O101" s="23">
        <f ca="1">IF($D101="","",OFFSET(بيانات!$A$1,MATCH($D101,بيانات!$D:$D,0)-1,O$1))</f>
        <v>0</v>
      </c>
      <c r="P101" s="23">
        <f ca="1">IF($D101="","",OFFSET(بيانات!$A$1,MATCH($D101,بيانات!$D:$D,0)-1,P$1))</f>
        <v>0</v>
      </c>
      <c r="Q101" s="24">
        <f t="shared" ca="1" si="186"/>
        <v>0</v>
      </c>
      <c r="R101" s="23">
        <f ca="1">IF($D101="","",OFFSET(بيانات!$A$1,MATCH($D101,بيانات!$D:$D,0)-1,R$1))</f>
        <v>0</v>
      </c>
      <c r="S101" s="23">
        <f ca="1">IF($D101="","",OFFSET(بيانات!$A$1,MATCH($D101,بيانات!$D:$D,0)-1,S$1))</f>
        <v>0</v>
      </c>
      <c r="T101" s="23">
        <f ca="1">IF($D101="","",OFFSET(بيانات!$A$1,MATCH($D101,بيانات!$D:$D,0)-1,T$1))</f>
        <v>0</v>
      </c>
      <c r="U101" s="23">
        <f ca="1">IF($D101="","",OFFSET(بيانات!$A$1,MATCH($D101,بيانات!$D:$D,0)-1,U$1))</f>
        <v>0</v>
      </c>
      <c r="V101" s="23">
        <f ca="1">IF($D101="","",OFFSET(بيانات!$A$1,MATCH($D101,بيانات!$D:$D,0)-1,V$1))</f>
        <v>0</v>
      </c>
      <c r="W101" s="23">
        <f ca="1">IF($D101="","",OFFSET(بيانات!$A$1,MATCH($D101,بيانات!$D:$D,0)-1,W$1))</f>
        <v>0</v>
      </c>
      <c r="X101" s="23">
        <f ca="1">IF($D101="","",OFFSET(بيانات!$A$1,MATCH($D101,بيانات!$D:$D,0)-1,X$1))</f>
        <v>0</v>
      </c>
      <c r="Y101" s="23">
        <f ca="1">IF($D101="","",OFFSET(بيانات!$A$1,MATCH($D101,بيانات!$D:$D,0)-1,Y$1))</f>
        <v>0</v>
      </c>
      <c r="Z101" s="23">
        <f ca="1">IF($D101="","",OFFSET(بيانات!$A$1,MATCH($D101,بيانات!$D:$D,0)-1,Z$1))</f>
        <v>0</v>
      </c>
      <c r="AA101" s="23">
        <f ca="1">IF($D101="","",OFFSET(بيانات!$A$1,MATCH($D101,بيانات!$D:$D,0)-1,AA$1))</f>
        <v>0</v>
      </c>
      <c r="AB101" s="23">
        <f ca="1">IF($D101="","",OFFSET(بيانات!$A$1,MATCH($D101,بيانات!$D:$D,0)-1,AB$1))</f>
        <v>0</v>
      </c>
      <c r="AC101" s="23">
        <f ca="1">IF($D101="","",OFFSET(بيانات!$A$1,MATCH($D101,بيانات!$D:$D,0)-1,AC$1))</f>
        <v>0</v>
      </c>
      <c r="AD101" s="23">
        <f ca="1">IF($D101="","",OFFSET(بيانات!$A$1,MATCH($D101,بيانات!$D:$D,0)-1,AD$1))</f>
        <v>0</v>
      </c>
      <c r="AE101" s="26">
        <f t="shared" ca="1" si="206"/>
        <v>0</v>
      </c>
      <c r="AF101" s="23">
        <f ca="1">IF($D101="","",OFFSET(بيانات!$A$1,MATCH($D101,بيانات!$D:$D,0)-1,AF$1))</f>
        <v>0</v>
      </c>
      <c r="AG101" s="23">
        <f t="shared" ca="1" si="207"/>
        <v>0</v>
      </c>
      <c r="AH101" s="23">
        <f ca="1">IF($D101="","",OFFSET(بيانات!$A$1,MATCH($D101,بيانات!$D:$D,0)-1,AH$1))</f>
        <v>0</v>
      </c>
      <c r="AI101" s="23">
        <f t="shared" ca="1" si="165"/>
        <v>0</v>
      </c>
      <c r="AJ101" s="27"/>
      <c r="AK101" s="23">
        <f t="shared" ca="1" si="208"/>
        <v>0</v>
      </c>
      <c r="AL101" s="24">
        <f ca="1">ROUND(SUM(AK101+AE101+Q101),2)</f>
        <v>0</v>
      </c>
      <c r="AM101" s="29">
        <f t="shared" ca="1" si="209"/>
        <v>0</v>
      </c>
      <c r="AN101" s="29">
        <f t="shared" ca="1" si="214"/>
        <v>0</v>
      </c>
      <c r="AO101" s="29"/>
      <c r="AP101" s="23">
        <f ca="1">IF($D101="","",OFFSET(بيانات!$A$1,MATCH($D101,بيانات!$D:$D,0)-1,AP$1))</f>
        <v>0</v>
      </c>
      <c r="AQ101" s="37">
        <f t="shared" ca="1" si="215"/>
        <v>0</v>
      </c>
      <c r="AR101" s="40">
        <f t="shared" ca="1" si="216"/>
        <v>0</v>
      </c>
      <c r="AS101" s="29">
        <f t="shared" ca="1" si="166"/>
        <v>0</v>
      </c>
      <c r="AT101" s="29">
        <f t="shared" ca="1" si="167"/>
        <v>0</v>
      </c>
      <c r="AU101" s="29">
        <f t="shared" ca="1" si="168"/>
        <v>0</v>
      </c>
      <c r="AV101" s="29">
        <f t="shared" ca="1" si="217"/>
        <v>0</v>
      </c>
      <c r="AW101" s="29">
        <f t="shared" ca="1" si="218"/>
        <v>0</v>
      </c>
      <c r="AX101" s="29">
        <f t="shared" ca="1" si="169"/>
        <v>0</v>
      </c>
      <c r="AY101" s="29">
        <f t="shared" ca="1" si="170"/>
        <v>0</v>
      </c>
      <c r="AZ101" s="29">
        <f t="shared" ca="1" si="171"/>
        <v>0</v>
      </c>
      <c r="BA101" s="29">
        <f t="shared" ca="1" si="219"/>
        <v>0</v>
      </c>
      <c r="BB101" s="29">
        <f t="shared" ca="1" si="220"/>
        <v>0</v>
      </c>
      <c r="BC101" s="23">
        <f ca="1">IF($D101="","",OFFSET(بيانات!$A$1,MATCH($D101,بيانات!$D:$D,0)-1,BC$1))</f>
        <v>0</v>
      </c>
      <c r="BD101" s="23">
        <f ca="1">IF($D101="","",OFFSET(بيانات!$A$1,MATCH($D101,بيانات!$D:$D,0)-1,BD$1))</f>
        <v>0</v>
      </c>
      <c r="BE101" s="23">
        <f ca="1">IF($D101="","",OFFSET(بيانات!$A$1,MATCH($D101,بيانات!$D:$D,0)-1,BE$1))</f>
        <v>0</v>
      </c>
      <c r="BF101" s="23">
        <f ca="1">IF($D101="","",OFFSET(بيانات!$A$1,MATCH($D101,بيانات!$D:$D,0)-1,BF$1))</f>
        <v>0</v>
      </c>
      <c r="BG101" s="23">
        <f ca="1">IF($D101="","",OFFSET(بيانات!$A$1,MATCH($D101,بيانات!$D:$D,0)-1,BG$1))</f>
        <v>0</v>
      </c>
      <c r="BH101" s="23"/>
      <c r="BI101" s="23">
        <f ca="1">IF($D101="","",OFFSET(بيانات!$A$1,MATCH($D101,بيانات!$D:$D,0)-1,BI$1))</f>
        <v>0</v>
      </c>
      <c r="BJ101" s="26">
        <f ca="1">IF($D101="","",OFFSET(بيانات!$A$1,MATCH($D101,بيانات!$D:$D,0)-1,BJ$1))</f>
        <v>0</v>
      </c>
      <c r="BK101" s="26">
        <f ca="1">IF($D101="","",OFFSET(بيانات!$A$1,MATCH($D101,بيانات!$D:$D,0)-1,BK$1))</f>
        <v>0</v>
      </c>
      <c r="BL101" s="26">
        <f ca="1">IF($D101="","",OFFSET(بيانات!$A$1,MATCH($D101,بيانات!$D:$D,0)-1,BL$1))</f>
        <v>0</v>
      </c>
      <c r="BM101" s="26">
        <f ca="1">IF($D101="","",OFFSET(بيانات!$A$1,MATCH($D101,بيانات!$D:$D,0)-1,BM$1))</f>
        <v>0</v>
      </c>
      <c r="BN101" s="26">
        <f ca="1">IF($D101="","",OFFSET(بيانات!$A$1,MATCH($D101,بيانات!$D:$D,0)-1,BN$1))</f>
        <v>0</v>
      </c>
      <c r="BO101" s="26">
        <f ca="1">IF($D101="","",OFFSET(بيانات!$A$1,MATCH($D101,بيانات!$D:$D,0)-1,BO$1))</f>
        <v>0</v>
      </c>
      <c r="BP101" s="26">
        <f ca="1">IF($D101="","",OFFSET(بيانات!$A$1,MATCH($D101,بيانات!$D:$D,0)-1,BP$1))</f>
        <v>0</v>
      </c>
      <c r="BQ101" s="26">
        <f ca="1">IF($D101="","",OFFSET(بيانات!$A$1,MATCH($D101,بيانات!$D:$D,0)-1,BQ$1))</f>
        <v>0</v>
      </c>
      <c r="BR101" s="26">
        <f ca="1">IF($D101="","",OFFSET(بيانات!$A$1,MATCH($D101,بيانات!$D:$D,0)-1,BR$1))</f>
        <v>0</v>
      </c>
      <c r="BS101" s="29">
        <f t="shared" ca="1" si="221"/>
        <v>0</v>
      </c>
      <c r="BT101" s="31"/>
      <c r="BU101" s="23">
        <f ca="1">IF($D101="","",OFFSET(بيانات!$A$1,MATCH($D101,بيانات!$D:$D,0)-1,BU$1))</f>
        <v>0</v>
      </c>
      <c r="BV101" s="29">
        <f t="shared" ca="1" si="191"/>
        <v>0</v>
      </c>
      <c r="BW101" s="38"/>
      <c r="BX101" s="31">
        <f t="shared" ca="1" si="210"/>
        <v>0</v>
      </c>
      <c r="BY101" s="31">
        <f t="shared" ca="1" si="172"/>
        <v>0</v>
      </c>
      <c r="BZ101" s="32">
        <f t="shared" ca="1" si="173"/>
        <v>0</v>
      </c>
      <c r="CA101" s="32">
        <f t="shared" ca="1" si="174"/>
        <v>0</v>
      </c>
      <c r="CB101" s="33" t="str">
        <f t="shared" si="175"/>
        <v>سهام صبرى حسنى عدوى</v>
      </c>
      <c r="CC101" s="34"/>
      <c r="CD101" s="82">
        <f t="shared" si="211"/>
        <v>57</v>
      </c>
      <c r="CF101" s="36">
        <f t="shared" ca="1" si="176"/>
        <v>0</v>
      </c>
      <c r="CG101" s="35">
        <v>30</v>
      </c>
      <c r="CH101" s="36">
        <f t="shared" ca="1" si="222"/>
        <v>0</v>
      </c>
      <c r="CI101" s="35">
        <v>0</v>
      </c>
      <c r="CJ101" s="35">
        <f t="shared" ca="1" si="177"/>
        <v>0</v>
      </c>
      <c r="CK101" s="36">
        <f t="shared" ca="1" si="178"/>
        <v>0</v>
      </c>
      <c r="CL101" s="35">
        <v>0</v>
      </c>
      <c r="CM101" s="35">
        <f t="shared" ca="1" si="179"/>
        <v>0</v>
      </c>
      <c r="CN101" s="35">
        <f t="shared" ca="1" si="180"/>
        <v>0</v>
      </c>
    </row>
    <row r="102" spans="2:92" s="35" customFormat="1" ht="30.95" customHeight="1">
      <c r="B102" s="86" t="str">
        <f>IF(ROW($A95)&gt;MAX(بيانات!$A:$A),"",INDEX(بيانات!$D:$D,MATCH(ROW($A95),بيانات!$A:$A,0)))</f>
        <v/>
      </c>
      <c r="C102" s="76">
        <f ca="1">IF($D102="","",OFFSET(بيانات!$A$1,MATCH($D102,بيانات!$D:$D,0)-1,2))</f>
        <v>97</v>
      </c>
      <c r="D102" s="84" t="s">
        <v>254</v>
      </c>
      <c r="E102" s="87">
        <f>IF($D102="","",MAX($E$9:$E101)+1)</f>
        <v>58</v>
      </c>
      <c r="F102" s="23">
        <f ca="1">IF($D102="","",OFFSET(بيانات!$A$1,MATCH($D102,بيانات!$D:$D,0)-1,F$1))</f>
        <v>0</v>
      </c>
      <c r="G102" s="23">
        <f t="shared" ca="1" si="181"/>
        <v>0</v>
      </c>
      <c r="H102" s="23">
        <f t="shared" ca="1" si="182"/>
        <v>0</v>
      </c>
      <c r="I102" s="23">
        <f t="shared" ca="1" si="183"/>
        <v>0</v>
      </c>
      <c r="J102" s="23">
        <f t="shared" ca="1" si="184"/>
        <v>0</v>
      </c>
      <c r="K102" s="24">
        <f t="shared" ca="1" si="185"/>
        <v>0</v>
      </c>
      <c r="L102" s="23">
        <f ca="1">IF($D102="","",OFFSET(بيانات!$A$1,MATCH($D102,بيانات!$D:$D,0)-1,L$1))</f>
        <v>0</v>
      </c>
      <c r="M102" s="23">
        <f ca="1">IF($D102="","",OFFSET(بيانات!$A$1,MATCH($D102,بيانات!$D:$D,0)-1,M$1))</f>
        <v>0</v>
      </c>
      <c r="N102" s="23">
        <f ca="1">IF($D102="","",OFFSET(بيانات!$A$1,MATCH($D102,بيانات!$D:$D,0)-1,N$1))</f>
        <v>0</v>
      </c>
      <c r="O102" s="23">
        <f ca="1">IF($D102="","",OFFSET(بيانات!$A$1,MATCH($D102,بيانات!$D:$D,0)-1,O$1))</f>
        <v>0</v>
      </c>
      <c r="P102" s="23">
        <f ca="1">IF($D102="","",OFFSET(بيانات!$A$1,MATCH($D102,بيانات!$D:$D,0)-1,P$1))</f>
        <v>0</v>
      </c>
      <c r="Q102" s="24">
        <f t="shared" ca="1" si="186"/>
        <v>0</v>
      </c>
      <c r="R102" s="23">
        <f ca="1">IF($D102="","",OFFSET(بيانات!$A$1,MATCH($D102,بيانات!$D:$D,0)-1,R$1))</f>
        <v>0</v>
      </c>
      <c r="S102" s="23">
        <f ca="1">IF($D102="","",OFFSET(بيانات!$A$1,MATCH($D102,بيانات!$D:$D,0)-1,S$1))</f>
        <v>0</v>
      </c>
      <c r="T102" s="23">
        <f ca="1">IF($D102="","",OFFSET(بيانات!$A$1,MATCH($D102,بيانات!$D:$D,0)-1,T$1))</f>
        <v>0</v>
      </c>
      <c r="U102" s="23">
        <f ca="1">IF($D102="","",OFFSET(بيانات!$A$1,MATCH($D102,بيانات!$D:$D,0)-1,U$1))</f>
        <v>0</v>
      </c>
      <c r="V102" s="23">
        <f ca="1">IF($D102="","",OFFSET(بيانات!$A$1,MATCH($D102,بيانات!$D:$D,0)-1,V$1))</f>
        <v>0</v>
      </c>
      <c r="W102" s="23">
        <f ca="1">IF($D102="","",OFFSET(بيانات!$A$1,MATCH($D102,بيانات!$D:$D,0)-1,W$1))</f>
        <v>0</v>
      </c>
      <c r="X102" s="23">
        <f ca="1">IF($D102="","",OFFSET(بيانات!$A$1,MATCH($D102,بيانات!$D:$D,0)-1,X$1))</f>
        <v>0</v>
      </c>
      <c r="Y102" s="23">
        <f ca="1">IF($D102="","",OFFSET(بيانات!$A$1,MATCH($D102,بيانات!$D:$D,0)-1,Y$1))</f>
        <v>0</v>
      </c>
      <c r="Z102" s="23">
        <f ca="1">IF($D102="","",OFFSET(بيانات!$A$1,MATCH($D102,بيانات!$D:$D,0)-1,Z$1))</f>
        <v>0</v>
      </c>
      <c r="AA102" s="23">
        <f ca="1">IF($D102="","",OFFSET(بيانات!$A$1,MATCH($D102,بيانات!$D:$D,0)-1,AA$1))</f>
        <v>0</v>
      </c>
      <c r="AB102" s="23">
        <f ca="1">IF($D102="","",OFFSET(بيانات!$A$1,MATCH($D102,بيانات!$D:$D,0)-1,AB$1))</f>
        <v>0</v>
      </c>
      <c r="AC102" s="23">
        <f ca="1">IF($D102="","",OFFSET(بيانات!$A$1,MATCH($D102,بيانات!$D:$D,0)-1,AC$1))</f>
        <v>0</v>
      </c>
      <c r="AD102" s="23">
        <f ca="1">IF($D102="","",OFFSET(بيانات!$A$1,MATCH($D102,بيانات!$D:$D,0)-1,AD$1))</f>
        <v>0</v>
      </c>
      <c r="AE102" s="26">
        <f t="shared" ca="1" si="206"/>
        <v>0</v>
      </c>
      <c r="AF102" s="23">
        <f ca="1">IF($D102="","",OFFSET(بيانات!$A$1,MATCH($D102,بيانات!$D:$D,0)-1,AF$1))</f>
        <v>0</v>
      </c>
      <c r="AG102" s="23">
        <f t="shared" ca="1" si="207"/>
        <v>0</v>
      </c>
      <c r="AH102" s="23">
        <f ca="1">IF($D102="","",OFFSET(بيانات!$A$1,MATCH($D102,بيانات!$D:$D,0)-1,AH$1))</f>
        <v>0</v>
      </c>
      <c r="AI102" s="23">
        <f t="shared" ca="1" si="165"/>
        <v>0</v>
      </c>
      <c r="AJ102" s="27"/>
      <c r="AK102" s="23">
        <f t="shared" ca="1" si="208"/>
        <v>0</v>
      </c>
      <c r="AL102" s="24">
        <f t="shared" ref="AL102:AL103" ca="1" si="223">ROUND(SUM(AK102+AE102+Q102),2)</f>
        <v>0</v>
      </c>
      <c r="AM102" s="29">
        <f t="shared" ca="1" si="209"/>
        <v>0</v>
      </c>
      <c r="AN102" s="29">
        <f t="shared" ca="1" si="214"/>
        <v>0</v>
      </c>
      <c r="AO102" s="29"/>
      <c r="AP102" s="23">
        <f ca="1">IF($D102="","",OFFSET(بيانات!$A$1,MATCH($D102,بيانات!$D:$D,0)-1,AP$1))</f>
        <v>0</v>
      </c>
      <c r="AQ102" s="37">
        <f t="shared" ca="1" si="215"/>
        <v>0</v>
      </c>
      <c r="AR102" s="40">
        <f t="shared" ca="1" si="216"/>
        <v>0</v>
      </c>
      <c r="AS102" s="29">
        <f t="shared" ca="1" si="166"/>
        <v>0</v>
      </c>
      <c r="AT102" s="29">
        <f t="shared" ca="1" si="167"/>
        <v>0</v>
      </c>
      <c r="AU102" s="29">
        <f t="shared" ca="1" si="168"/>
        <v>0</v>
      </c>
      <c r="AV102" s="29">
        <f t="shared" ca="1" si="217"/>
        <v>0</v>
      </c>
      <c r="AW102" s="29">
        <f t="shared" ca="1" si="218"/>
        <v>0</v>
      </c>
      <c r="AX102" s="29">
        <f t="shared" ca="1" si="169"/>
        <v>0</v>
      </c>
      <c r="AY102" s="29">
        <f t="shared" ca="1" si="170"/>
        <v>0</v>
      </c>
      <c r="AZ102" s="29">
        <f t="shared" ca="1" si="171"/>
        <v>0</v>
      </c>
      <c r="BA102" s="29">
        <f t="shared" ca="1" si="219"/>
        <v>0</v>
      </c>
      <c r="BB102" s="29">
        <f t="shared" ca="1" si="220"/>
        <v>0</v>
      </c>
      <c r="BC102" s="23">
        <f ca="1">IF($D102="","",OFFSET(بيانات!$A$1,MATCH($D102,بيانات!$D:$D,0)-1,BC$1))</f>
        <v>0</v>
      </c>
      <c r="BD102" s="23">
        <f ca="1">IF($D102="","",OFFSET(بيانات!$A$1,MATCH($D102,بيانات!$D:$D,0)-1,BD$1))</f>
        <v>0</v>
      </c>
      <c r="BE102" s="23">
        <f ca="1">IF($D102="","",OFFSET(بيانات!$A$1,MATCH($D102,بيانات!$D:$D,0)-1,BE$1))</f>
        <v>0</v>
      </c>
      <c r="BF102" s="23">
        <f ca="1">IF($D102="","",OFFSET(بيانات!$A$1,MATCH($D102,بيانات!$D:$D,0)-1,BF$1))</f>
        <v>0</v>
      </c>
      <c r="BG102" s="23">
        <f ca="1">IF($D102="","",OFFSET(بيانات!$A$1,MATCH($D102,بيانات!$D:$D,0)-1,BG$1))</f>
        <v>0</v>
      </c>
      <c r="BH102" s="23"/>
      <c r="BI102" s="23">
        <f ca="1">IF($D102="","",OFFSET(بيانات!$A$1,MATCH($D102,بيانات!$D:$D,0)-1,BI$1))</f>
        <v>0</v>
      </c>
      <c r="BJ102" s="26">
        <f ca="1">IF($D102="","",OFFSET(بيانات!$A$1,MATCH($D102,بيانات!$D:$D,0)-1,BJ$1))</f>
        <v>0</v>
      </c>
      <c r="BK102" s="26">
        <f ca="1">IF($D102="","",OFFSET(بيانات!$A$1,MATCH($D102,بيانات!$D:$D,0)-1,BK$1))</f>
        <v>0</v>
      </c>
      <c r="BL102" s="26">
        <f ca="1">IF($D102="","",OFFSET(بيانات!$A$1,MATCH($D102,بيانات!$D:$D,0)-1,BL$1))</f>
        <v>0</v>
      </c>
      <c r="BM102" s="26">
        <f ca="1">IF($D102="","",OFFSET(بيانات!$A$1,MATCH($D102,بيانات!$D:$D,0)-1,BM$1))</f>
        <v>0</v>
      </c>
      <c r="BN102" s="26">
        <f ca="1">IF($D102="","",OFFSET(بيانات!$A$1,MATCH($D102,بيانات!$D:$D,0)-1,BN$1))</f>
        <v>0</v>
      </c>
      <c r="BO102" s="26">
        <f ca="1">IF($D102="","",OFFSET(بيانات!$A$1,MATCH($D102,بيانات!$D:$D,0)-1,BO$1))</f>
        <v>0</v>
      </c>
      <c r="BP102" s="26">
        <f ca="1">IF($D102="","",OFFSET(بيانات!$A$1,MATCH($D102,بيانات!$D:$D,0)-1,BP$1))</f>
        <v>0</v>
      </c>
      <c r="BQ102" s="26">
        <f ca="1">IF($D102="","",OFFSET(بيانات!$A$1,MATCH($D102,بيانات!$D:$D,0)-1,BQ$1))</f>
        <v>0</v>
      </c>
      <c r="BR102" s="26">
        <f ca="1">IF($D102="","",OFFSET(بيانات!$A$1,MATCH($D102,بيانات!$D:$D,0)-1,BR$1))</f>
        <v>0</v>
      </c>
      <c r="BS102" s="29">
        <f t="shared" ca="1" si="221"/>
        <v>0</v>
      </c>
      <c r="BT102" s="31"/>
      <c r="BU102" s="23">
        <f ca="1">IF($D102="","",OFFSET(بيانات!$A$1,MATCH($D102,بيانات!$D:$D,0)-1,BU$1))</f>
        <v>0</v>
      </c>
      <c r="BV102" s="29">
        <f t="shared" ca="1" si="191"/>
        <v>0</v>
      </c>
      <c r="BW102" s="38"/>
      <c r="BX102" s="31">
        <f t="shared" ca="1" si="210"/>
        <v>0</v>
      </c>
      <c r="BY102" s="31">
        <f t="shared" ca="1" si="172"/>
        <v>0</v>
      </c>
      <c r="BZ102" s="32">
        <f t="shared" ca="1" si="173"/>
        <v>0</v>
      </c>
      <c r="CA102" s="32">
        <f t="shared" ca="1" si="174"/>
        <v>0</v>
      </c>
      <c r="CB102" s="33" t="str">
        <f t="shared" si="175"/>
        <v>سهام عبد النبى على عباس</v>
      </c>
      <c r="CC102" s="34"/>
      <c r="CD102" s="82">
        <f t="shared" si="211"/>
        <v>58</v>
      </c>
      <c r="CF102" s="36">
        <f t="shared" ca="1" si="176"/>
        <v>0</v>
      </c>
      <c r="CG102" s="35">
        <v>30</v>
      </c>
      <c r="CH102" s="36">
        <f t="shared" ca="1" si="222"/>
        <v>0</v>
      </c>
      <c r="CI102" s="35">
        <v>0</v>
      </c>
      <c r="CJ102" s="35">
        <f t="shared" ca="1" si="177"/>
        <v>0</v>
      </c>
      <c r="CK102" s="36">
        <f t="shared" ca="1" si="178"/>
        <v>0</v>
      </c>
      <c r="CL102" s="35">
        <v>0</v>
      </c>
      <c r="CM102" s="35">
        <f t="shared" ca="1" si="179"/>
        <v>0</v>
      </c>
      <c r="CN102" s="35">
        <f t="shared" ca="1" si="180"/>
        <v>0</v>
      </c>
    </row>
    <row r="103" spans="2:92" s="35" customFormat="1" ht="30.95" customHeight="1">
      <c r="B103" s="86" t="str">
        <f>IF(ROW($A96)&gt;MAX(بيانات!$A:$A),"",INDEX(بيانات!$D:$D,MATCH(ROW($A96),بيانات!$A:$A,0)))</f>
        <v/>
      </c>
      <c r="C103" s="76">
        <f ca="1">IF($D103="","",OFFSET(بيانات!$A$1,MATCH($D103,بيانات!$D:$D,0)-1,2))</f>
        <v>53</v>
      </c>
      <c r="D103" s="84" t="s">
        <v>109</v>
      </c>
      <c r="E103" s="87">
        <f>IF($D103="","",MAX($E$9:$E102)+1)</f>
        <v>59</v>
      </c>
      <c r="F103" s="23">
        <f ca="1">IF($D103="","",OFFSET(بيانات!$A$1,MATCH($D103,بيانات!$D:$D,0)-1,F$1))</f>
        <v>0</v>
      </c>
      <c r="G103" s="23">
        <f t="shared" ca="1" si="181"/>
        <v>0</v>
      </c>
      <c r="H103" s="23">
        <f t="shared" ca="1" si="182"/>
        <v>0</v>
      </c>
      <c r="I103" s="23">
        <f t="shared" ca="1" si="183"/>
        <v>0</v>
      </c>
      <c r="J103" s="23">
        <f t="shared" ca="1" si="184"/>
        <v>0</v>
      </c>
      <c r="K103" s="24">
        <f t="shared" ca="1" si="185"/>
        <v>0</v>
      </c>
      <c r="L103" s="23">
        <f ca="1">IF($D103="","",OFFSET(بيانات!$A$1,MATCH($D103,بيانات!$D:$D,0)-1,L$1))</f>
        <v>0</v>
      </c>
      <c r="M103" s="23">
        <f ca="1">IF($D103="","",OFFSET(بيانات!$A$1,MATCH($D103,بيانات!$D:$D,0)-1,M$1))</f>
        <v>0</v>
      </c>
      <c r="N103" s="23">
        <f ca="1">IF($D103="","",OFFSET(بيانات!$A$1,MATCH($D103,بيانات!$D:$D,0)-1,N$1))</f>
        <v>0</v>
      </c>
      <c r="O103" s="23">
        <f ca="1">IF($D103="","",OFFSET(بيانات!$A$1,MATCH($D103,بيانات!$D:$D,0)-1,O$1))</f>
        <v>0</v>
      </c>
      <c r="P103" s="23">
        <f ca="1">IF($D103="","",OFFSET(بيانات!$A$1,MATCH($D103,بيانات!$D:$D,0)-1,P$1))</f>
        <v>0</v>
      </c>
      <c r="Q103" s="24">
        <f t="shared" ca="1" si="186"/>
        <v>0</v>
      </c>
      <c r="R103" s="23">
        <f ca="1">IF($D103="","",OFFSET(بيانات!$A$1,MATCH($D103,بيانات!$D:$D,0)-1,R$1))</f>
        <v>0</v>
      </c>
      <c r="S103" s="23">
        <f ca="1">IF($D103="","",OFFSET(بيانات!$A$1,MATCH($D103,بيانات!$D:$D,0)-1,S$1))</f>
        <v>0</v>
      </c>
      <c r="T103" s="23">
        <f ca="1">IF($D103="","",OFFSET(بيانات!$A$1,MATCH($D103,بيانات!$D:$D,0)-1,T$1))</f>
        <v>0</v>
      </c>
      <c r="U103" s="23">
        <f ca="1">IF($D103="","",OFFSET(بيانات!$A$1,MATCH($D103,بيانات!$D:$D,0)-1,U$1))</f>
        <v>0</v>
      </c>
      <c r="V103" s="23">
        <f ca="1">IF($D103="","",OFFSET(بيانات!$A$1,MATCH($D103,بيانات!$D:$D,0)-1,V$1))</f>
        <v>0</v>
      </c>
      <c r="W103" s="23">
        <f ca="1">IF($D103="","",OFFSET(بيانات!$A$1,MATCH($D103,بيانات!$D:$D,0)-1,W$1))</f>
        <v>0</v>
      </c>
      <c r="X103" s="23">
        <f ca="1">IF($D103="","",OFFSET(بيانات!$A$1,MATCH($D103,بيانات!$D:$D,0)-1,X$1))</f>
        <v>0</v>
      </c>
      <c r="Y103" s="23">
        <f ca="1">IF($D103="","",OFFSET(بيانات!$A$1,MATCH($D103,بيانات!$D:$D,0)-1,Y$1))</f>
        <v>0</v>
      </c>
      <c r="Z103" s="23">
        <f ca="1">IF($D103="","",OFFSET(بيانات!$A$1,MATCH($D103,بيانات!$D:$D,0)-1,Z$1))</f>
        <v>0</v>
      </c>
      <c r="AA103" s="23">
        <f ca="1">IF($D103="","",OFFSET(بيانات!$A$1,MATCH($D103,بيانات!$D:$D,0)-1,AA$1))</f>
        <v>0</v>
      </c>
      <c r="AB103" s="23">
        <f ca="1">IF($D103="","",OFFSET(بيانات!$A$1,MATCH($D103,بيانات!$D:$D,0)-1,AB$1))</f>
        <v>0</v>
      </c>
      <c r="AC103" s="23">
        <f ca="1">IF($D103="","",OFFSET(بيانات!$A$1,MATCH($D103,بيانات!$D:$D,0)-1,AC$1))</f>
        <v>0</v>
      </c>
      <c r="AD103" s="23">
        <f ca="1">IF($D103="","",OFFSET(بيانات!$A$1,MATCH($D103,بيانات!$D:$D,0)-1,AD$1))</f>
        <v>0</v>
      </c>
      <c r="AE103" s="26">
        <f t="shared" ca="1" si="206"/>
        <v>0</v>
      </c>
      <c r="AF103" s="23">
        <f ca="1">IF($D103="","",OFFSET(بيانات!$A$1,MATCH($D103,بيانات!$D:$D,0)-1,AF$1))</f>
        <v>0</v>
      </c>
      <c r="AG103" s="23">
        <f t="shared" ca="1" si="207"/>
        <v>0</v>
      </c>
      <c r="AH103" s="23">
        <f ca="1">IF($D103="","",OFFSET(بيانات!$A$1,MATCH($D103,بيانات!$D:$D,0)-1,AH$1))</f>
        <v>0</v>
      </c>
      <c r="AI103" s="23">
        <f t="shared" ca="1" si="165"/>
        <v>0</v>
      </c>
      <c r="AJ103" s="27"/>
      <c r="AK103" s="23">
        <f t="shared" ca="1" si="208"/>
        <v>0</v>
      </c>
      <c r="AL103" s="24">
        <f t="shared" ca="1" si="223"/>
        <v>0</v>
      </c>
      <c r="AM103" s="29">
        <f t="shared" ca="1" si="209"/>
        <v>0</v>
      </c>
      <c r="AN103" s="29">
        <f t="shared" ca="1" si="214"/>
        <v>0</v>
      </c>
      <c r="AO103" s="29"/>
      <c r="AP103" s="23">
        <f ca="1">IF($D103="","",OFFSET(بيانات!$A$1,MATCH($D103,بيانات!$D:$D,0)-1,AP$1))</f>
        <v>0</v>
      </c>
      <c r="AQ103" s="37">
        <f t="shared" ca="1" si="215"/>
        <v>0</v>
      </c>
      <c r="AR103" s="40">
        <f t="shared" ca="1" si="216"/>
        <v>0</v>
      </c>
      <c r="AS103" s="29">
        <f t="shared" ca="1" si="166"/>
        <v>0</v>
      </c>
      <c r="AT103" s="29">
        <f t="shared" ca="1" si="167"/>
        <v>0</v>
      </c>
      <c r="AU103" s="29">
        <f t="shared" ca="1" si="168"/>
        <v>0</v>
      </c>
      <c r="AV103" s="29">
        <f t="shared" ca="1" si="217"/>
        <v>0</v>
      </c>
      <c r="AW103" s="29">
        <f t="shared" ca="1" si="218"/>
        <v>0</v>
      </c>
      <c r="AX103" s="29">
        <f t="shared" ca="1" si="169"/>
        <v>0</v>
      </c>
      <c r="AY103" s="29">
        <f t="shared" ca="1" si="170"/>
        <v>0</v>
      </c>
      <c r="AZ103" s="29">
        <f t="shared" ca="1" si="171"/>
        <v>0</v>
      </c>
      <c r="BA103" s="29">
        <f t="shared" ca="1" si="219"/>
        <v>0</v>
      </c>
      <c r="BB103" s="29">
        <f t="shared" ca="1" si="220"/>
        <v>0</v>
      </c>
      <c r="BC103" s="23">
        <f ca="1">IF($D103="","",OFFSET(بيانات!$A$1,MATCH($D103,بيانات!$D:$D,0)-1,BC$1))</f>
        <v>0</v>
      </c>
      <c r="BD103" s="23">
        <f ca="1">IF($D103="","",OFFSET(بيانات!$A$1,MATCH($D103,بيانات!$D:$D,0)-1,BD$1))</f>
        <v>0</v>
      </c>
      <c r="BE103" s="23">
        <f ca="1">IF($D103="","",OFFSET(بيانات!$A$1,MATCH($D103,بيانات!$D:$D,0)-1,BE$1))</f>
        <v>0</v>
      </c>
      <c r="BF103" s="23">
        <f ca="1">IF($D103="","",OFFSET(بيانات!$A$1,MATCH($D103,بيانات!$D:$D,0)-1,BF$1))</f>
        <v>0</v>
      </c>
      <c r="BG103" s="23">
        <f ca="1">IF($D103="","",OFFSET(بيانات!$A$1,MATCH($D103,بيانات!$D:$D,0)-1,BG$1))</f>
        <v>0</v>
      </c>
      <c r="BH103" s="23"/>
      <c r="BI103" s="23">
        <f ca="1">IF($D103="","",OFFSET(بيانات!$A$1,MATCH($D103,بيانات!$D:$D,0)-1,BI$1))</f>
        <v>0</v>
      </c>
      <c r="BJ103" s="26">
        <f ca="1">IF($D103="","",OFFSET(بيانات!$A$1,MATCH($D103,بيانات!$D:$D,0)-1,BJ$1))</f>
        <v>0</v>
      </c>
      <c r="BK103" s="26">
        <f ca="1">IF($D103="","",OFFSET(بيانات!$A$1,MATCH($D103,بيانات!$D:$D,0)-1,BK$1))</f>
        <v>0</v>
      </c>
      <c r="BL103" s="26">
        <f ca="1">IF($D103="","",OFFSET(بيانات!$A$1,MATCH($D103,بيانات!$D:$D,0)-1,BL$1))</f>
        <v>0</v>
      </c>
      <c r="BM103" s="26">
        <f ca="1">IF($D103="","",OFFSET(بيانات!$A$1,MATCH($D103,بيانات!$D:$D,0)-1,BM$1))</f>
        <v>0</v>
      </c>
      <c r="BN103" s="26">
        <f ca="1">IF($D103="","",OFFSET(بيانات!$A$1,MATCH($D103,بيانات!$D:$D,0)-1,BN$1))</f>
        <v>0</v>
      </c>
      <c r="BO103" s="26">
        <f ca="1">IF($D103="","",OFFSET(بيانات!$A$1,MATCH($D103,بيانات!$D:$D,0)-1,BO$1))</f>
        <v>0</v>
      </c>
      <c r="BP103" s="26">
        <f ca="1">IF($D103="","",OFFSET(بيانات!$A$1,MATCH($D103,بيانات!$D:$D,0)-1,BP$1))</f>
        <v>0</v>
      </c>
      <c r="BQ103" s="26">
        <f ca="1">IF($D103="","",OFFSET(بيانات!$A$1,MATCH($D103,بيانات!$D:$D,0)-1,BQ$1))</f>
        <v>0</v>
      </c>
      <c r="BR103" s="26">
        <f ca="1">IF($D103="","",OFFSET(بيانات!$A$1,MATCH($D103,بيانات!$D:$D,0)-1,BR$1))</f>
        <v>0</v>
      </c>
      <c r="BS103" s="29">
        <f t="shared" ca="1" si="221"/>
        <v>0</v>
      </c>
      <c r="BT103" s="31"/>
      <c r="BU103" s="23">
        <f ca="1">IF($D103="","",OFFSET(بيانات!$A$1,MATCH($D103,بيانات!$D:$D,0)-1,BU$1))</f>
        <v>0</v>
      </c>
      <c r="BV103" s="29">
        <f t="shared" ca="1" si="191"/>
        <v>0</v>
      </c>
      <c r="BW103" s="38"/>
      <c r="BX103" s="31">
        <f t="shared" ca="1" si="210"/>
        <v>0</v>
      </c>
      <c r="BY103" s="31">
        <f t="shared" ca="1" si="172"/>
        <v>0</v>
      </c>
      <c r="BZ103" s="32">
        <f t="shared" ca="1" si="173"/>
        <v>0</v>
      </c>
      <c r="CA103" s="32">
        <f t="shared" ca="1" si="174"/>
        <v>0</v>
      </c>
      <c r="CB103" s="33" t="str">
        <f t="shared" si="175"/>
        <v>سهام محمود محمد خليل</v>
      </c>
      <c r="CC103" s="34"/>
      <c r="CD103" s="82">
        <f t="shared" si="211"/>
        <v>59</v>
      </c>
      <c r="CF103" s="36">
        <f t="shared" ca="1" si="176"/>
        <v>0</v>
      </c>
      <c r="CG103" s="35">
        <v>30</v>
      </c>
      <c r="CH103" s="36">
        <f t="shared" ca="1" si="222"/>
        <v>0</v>
      </c>
      <c r="CI103" s="35">
        <v>0</v>
      </c>
      <c r="CJ103" s="35">
        <f t="shared" ca="1" si="177"/>
        <v>0</v>
      </c>
      <c r="CK103" s="36">
        <f t="shared" ca="1" si="178"/>
        <v>0</v>
      </c>
      <c r="CL103" s="35">
        <v>0</v>
      </c>
      <c r="CM103" s="35">
        <f t="shared" ca="1" si="179"/>
        <v>0</v>
      </c>
      <c r="CN103" s="35">
        <f t="shared" ca="1" si="180"/>
        <v>0</v>
      </c>
    </row>
    <row r="104" spans="2:92" s="35" customFormat="1" ht="30.95" customHeight="1">
      <c r="B104" s="86" t="str">
        <f>IF(ROW($A97)&gt;MAX(بيانات!$A:$A),"",INDEX(بيانات!$D:$D,MATCH(ROW($A97),بيانات!$A:$A,0)))</f>
        <v/>
      </c>
      <c r="C104" s="76">
        <f ca="1">IF($D104="","",OFFSET(بيانات!$A$1,MATCH($D104,بيانات!$D:$D,0)-1,2))</f>
        <v>46</v>
      </c>
      <c r="D104" s="84" t="s">
        <v>102</v>
      </c>
      <c r="E104" s="87">
        <f>IF($D104="","",MAX($E$9:$E103)+1)</f>
        <v>60</v>
      </c>
      <c r="F104" s="23">
        <f ca="1">IF($D104="","",OFFSET(بيانات!$A$1,MATCH($D104,بيانات!$D:$D,0)-1,F$1))</f>
        <v>0</v>
      </c>
      <c r="G104" s="23">
        <f t="shared" ca="1" si="181"/>
        <v>0</v>
      </c>
      <c r="H104" s="23">
        <f t="shared" ca="1" si="182"/>
        <v>0</v>
      </c>
      <c r="I104" s="23">
        <f t="shared" ca="1" si="183"/>
        <v>0</v>
      </c>
      <c r="J104" s="23">
        <f t="shared" ca="1" si="184"/>
        <v>0</v>
      </c>
      <c r="K104" s="24">
        <f t="shared" ca="1" si="185"/>
        <v>0</v>
      </c>
      <c r="L104" s="23">
        <f ca="1">IF($D104="","",OFFSET(بيانات!$A$1,MATCH($D104,بيانات!$D:$D,0)-1,L$1))</f>
        <v>0</v>
      </c>
      <c r="M104" s="23">
        <f ca="1">IF($D104="","",OFFSET(بيانات!$A$1,MATCH($D104,بيانات!$D:$D,0)-1,M$1))</f>
        <v>0</v>
      </c>
      <c r="N104" s="23">
        <f ca="1">IF($D104="","",OFFSET(بيانات!$A$1,MATCH($D104,بيانات!$D:$D,0)-1,N$1))</f>
        <v>0</v>
      </c>
      <c r="O104" s="23">
        <f ca="1">IF($D104="","",OFFSET(بيانات!$A$1,MATCH($D104,بيانات!$D:$D,0)-1,O$1))</f>
        <v>0</v>
      </c>
      <c r="P104" s="23">
        <f ca="1">IF($D104="","",OFFSET(بيانات!$A$1,MATCH($D104,بيانات!$D:$D,0)-1,P$1))</f>
        <v>0</v>
      </c>
      <c r="Q104" s="24">
        <f t="shared" ca="1" si="186"/>
        <v>0</v>
      </c>
      <c r="R104" s="23">
        <f ca="1">IF($D104="","",OFFSET(بيانات!$A$1,MATCH($D104,بيانات!$D:$D,0)-1,R$1))</f>
        <v>0</v>
      </c>
      <c r="S104" s="23">
        <f ca="1">IF($D104="","",OFFSET(بيانات!$A$1,MATCH($D104,بيانات!$D:$D,0)-1,S$1))</f>
        <v>0</v>
      </c>
      <c r="T104" s="23">
        <f ca="1">IF($D104="","",OFFSET(بيانات!$A$1,MATCH($D104,بيانات!$D:$D,0)-1,T$1))</f>
        <v>0</v>
      </c>
      <c r="U104" s="23">
        <f ca="1">IF($D104="","",OFFSET(بيانات!$A$1,MATCH($D104,بيانات!$D:$D,0)-1,U$1))</f>
        <v>0</v>
      </c>
      <c r="V104" s="23">
        <f ca="1">IF($D104="","",OFFSET(بيانات!$A$1,MATCH($D104,بيانات!$D:$D,0)-1,V$1))</f>
        <v>0</v>
      </c>
      <c r="W104" s="23">
        <f ca="1">IF($D104="","",OFFSET(بيانات!$A$1,MATCH($D104,بيانات!$D:$D,0)-1,W$1))</f>
        <v>0</v>
      </c>
      <c r="X104" s="23">
        <f ca="1">IF($D104="","",OFFSET(بيانات!$A$1,MATCH($D104,بيانات!$D:$D,0)-1,X$1))</f>
        <v>0</v>
      </c>
      <c r="Y104" s="23">
        <f ca="1">IF($D104="","",OFFSET(بيانات!$A$1,MATCH($D104,بيانات!$D:$D,0)-1,Y$1))</f>
        <v>0</v>
      </c>
      <c r="Z104" s="23">
        <f ca="1">IF($D104="","",OFFSET(بيانات!$A$1,MATCH($D104,بيانات!$D:$D,0)-1,Z$1))</f>
        <v>0</v>
      </c>
      <c r="AA104" s="23">
        <f ca="1">IF($D104="","",OFFSET(بيانات!$A$1,MATCH($D104,بيانات!$D:$D,0)-1,AA$1))</f>
        <v>0</v>
      </c>
      <c r="AB104" s="23">
        <f ca="1">IF($D104="","",OFFSET(بيانات!$A$1,MATCH($D104,بيانات!$D:$D,0)-1,AB$1))</f>
        <v>0</v>
      </c>
      <c r="AC104" s="23">
        <f ca="1">IF($D104="","",OFFSET(بيانات!$A$1,MATCH($D104,بيانات!$D:$D,0)-1,AC$1))</f>
        <v>0</v>
      </c>
      <c r="AD104" s="23">
        <f ca="1">IF($D104="","",OFFSET(بيانات!$A$1,MATCH($D104,بيانات!$D:$D,0)-1,AD$1))</f>
        <v>0</v>
      </c>
      <c r="AE104" s="26">
        <f ca="1">IF($E104="","",SUM(R104:AD104))</f>
        <v>0</v>
      </c>
      <c r="AF104" s="23">
        <f ca="1">IF($D104="","",OFFSET(بيانات!$A$1,MATCH($D104,بيانات!$D:$D,0)-1,AF$1))</f>
        <v>0</v>
      </c>
      <c r="AG104" s="23">
        <f ca="1">IF($E104="","",ROUND(AF104*F104,2))</f>
        <v>0</v>
      </c>
      <c r="AH104" s="23">
        <f ca="1">IF($D104="","",OFFSET(بيانات!$A$1,MATCH($D104,بيانات!$D:$D,0)-1,AH$1))</f>
        <v>0</v>
      </c>
      <c r="AI104" s="23">
        <f t="shared" ca="1" si="165"/>
        <v>0</v>
      </c>
      <c r="AJ104" s="27"/>
      <c r="AK104" s="23">
        <f ca="1">AI104+AG104</f>
        <v>0</v>
      </c>
      <c r="AL104" s="24">
        <f ca="1">ROUND(SUM(AK104+AE104+Q104),2)</f>
        <v>0</v>
      </c>
      <c r="AM104" s="29">
        <f ca="1">IF($E104="","",ROUND(AL104*15%,2))</f>
        <v>0</v>
      </c>
      <c r="AN104" s="29">
        <f ca="1">IF($E104="","",ROUND(AL104*1%,2))</f>
        <v>0</v>
      </c>
      <c r="AO104" s="29"/>
      <c r="AP104" s="23">
        <f ca="1">IF($D104="","",OFFSET(بيانات!$A$1,MATCH($D104,بيانات!$D:$D,0)-1,AP$1))</f>
        <v>0</v>
      </c>
      <c r="AQ104" s="37">
        <f ca="1">ROUND(SUM(AM104:AP104),2)</f>
        <v>0</v>
      </c>
      <c r="AR104" s="40">
        <f ca="1">ROUND(SUM(AQ104+AL104+K104),2)</f>
        <v>0</v>
      </c>
      <c r="AS104" s="29">
        <f t="shared" ca="1" si="166"/>
        <v>0</v>
      </c>
      <c r="AT104" s="29">
        <f t="shared" ca="1" si="167"/>
        <v>0</v>
      </c>
      <c r="AU104" s="29">
        <f t="shared" ca="1" si="168"/>
        <v>0</v>
      </c>
      <c r="AV104" s="29">
        <f ca="1">ROUND(F104*10%,2)</f>
        <v>0</v>
      </c>
      <c r="AW104" s="29">
        <f ca="1">ROUND(F104*3%,2)</f>
        <v>0</v>
      </c>
      <c r="AX104" s="29">
        <f t="shared" ca="1" si="169"/>
        <v>0</v>
      </c>
      <c r="AY104" s="29">
        <f t="shared" ca="1" si="170"/>
        <v>0</v>
      </c>
      <c r="AZ104" s="29">
        <f t="shared" ca="1" si="171"/>
        <v>0</v>
      </c>
      <c r="BA104" s="29">
        <f ca="1">ROUND(F104*1.5%,2)</f>
        <v>0</v>
      </c>
      <c r="BB104" s="29">
        <f ca="1">ROUND(F104*0.5%,2)</f>
        <v>0</v>
      </c>
      <c r="BC104" s="23">
        <f ca="1">IF($D104="","",OFFSET(بيانات!$A$1,MATCH($D104,بيانات!$D:$D,0)-1,BC$1))</f>
        <v>0</v>
      </c>
      <c r="BD104" s="23">
        <f ca="1">IF($D104="","",OFFSET(بيانات!$A$1,MATCH($D104,بيانات!$D:$D,0)-1,BD$1))</f>
        <v>0</v>
      </c>
      <c r="BE104" s="23">
        <f ca="1">IF($D104="","",OFFSET(بيانات!$A$1,MATCH($D104,بيانات!$D:$D,0)-1,BE$1))</f>
        <v>0</v>
      </c>
      <c r="BF104" s="23">
        <f ca="1">IF($D104="","",OFFSET(بيانات!$A$1,MATCH($D104,بيانات!$D:$D,0)-1,BF$1))</f>
        <v>0</v>
      </c>
      <c r="BG104" s="23">
        <f ca="1">IF($D104="","",OFFSET(بيانات!$A$1,MATCH($D104,بيانات!$D:$D,0)-1,BG$1))</f>
        <v>0</v>
      </c>
      <c r="BH104" s="23"/>
      <c r="BI104" s="23">
        <f ca="1">IF($D104="","",OFFSET(بيانات!$A$1,MATCH($D104,بيانات!$D:$D,0)-1,BI$1))</f>
        <v>0</v>
      </c>
      <c r="BJ104" s="26">
        <f ca="1">IF($D104="","",OFFSET(بيانات!$A$1,MATCH($D104,بيانات!$D:$D,0)-1,BJ$1))</f>
        <v>0</v>
      </c>
      <c r="BK104" s="26">
        <f ca="1">IF($D104="","",OFFSET(بيانات!$A$1,MATCH($D104,بيانات!$D:$D,0)-1,BK$1))</f>
        <v>0</v>
      </c>
      <c r="BL104" s="26">
        <f ca="1">IF($D104="","",OFFSET(بيانات!$A$1,MATCH($D104,بيانات!$D:$D,0)-1,BL$1))</f>
        <v>0</v>
      </c>
      <c r="BM104" s="26">
        <f ca="1">IF($D104="","",OFFSET(بيانات!$A$1,MATCH($D104,بيانات!$D:$D,0)-1,BM$1))</f>
        <v>0</v>
      </c>
      <c r="BN104" s="26">
        <f ca="1">IF($D104="","",OFFSET(بيانات!$A$1,MATCH($D104,بيانات!$D:$D,0)-1,BN$1))</f>
        <v>0</v>
      </c>
      <c r="BO104" s="26">
        <f ca="1">IF($D104="","",OFFSET(بيانات!$A$1,MATCH($D104,بيانات!$D:$D,0)-1,BO$1))</f>
        <v>0</v>
      </c>
      <c r="BP104" s="26">
        <f ca="1">IF($D104="","",OFFSET(بيانات!$A$1,MATCH($D104,بيانات!$D:$D,0)-1,BP$1))</f>
        <v>0</v>
      </c>
      <c r="BQ104" s="26">
        <f ca="1">IF($D104="","",OFFSET(بيانات!$A$1,MATCH($D104,بيانات!$D:$D,0)-1,BQ$1))</f>
        <v>0</v>
      </c>
      <c r="BR104" s="26">
        <f ca="1">IF($D104="","",OFFSET(بيانات!$A$1,MATCH($D104,بيانات!$D:$D,0)-1,BR$1))</f>
        <v>0</v>
      </c>
      <c r="BS104" s="29">
        <f ca="1">IF((CF104-50)&gt;=5000,CEILING(TRUNC((CF104-50)*(8/1000),2),0.05),IF((CF104-50)&gt;=1000,CEILING(TRUNC((CF104-50)*(7.5/1000),2),0.05),IF((CF104-50)&gt;=500,CEILING(TRUNC((CF104-50)*(7/1000),2),0.05),IF((CF104-50)&gt;=250,CEILING(TRUNC((CF104-50)*(6.5/1000),2),0.05),IF(CF104&gt;50,CEILING(TRUNC((CF104-50)*(6/1000),2),0.05),0)))))</f>
        <v>0</v>
      </c>
      <c r="BT104" s="31"/>
      <c r="BU104" s="23">
        <f ca="1">IF($D104="","",OFFSET(بيانات!$A$1,MATCH($D104,بيانات!$D:$D,0)-1,BU$1))</f>
        <v>0</v>
      </c>
      <c r="BV104" s="29">
        <f t="shared" ca="1" si="191"/>
        <v>0</v>
      </c>
      <c r="BW104" s="38"/>
      <c r="BX104" s="31">
        <f ca="1">CJ104</f>
        <v>0</v>
      </c>
      <c r="BY104" s="31">
        <f t="shared" ca="1" si="172"/>
        <v>0</v>
      </c>
      <c r="BZ104" s="32">
        <f t="shared" ca="1" si="173"/>
        <v>0</v>
      </c>
      <c r="CA104" s="32">
        <f t="shared" ca="1" si="174"/>
        <v>0</v>
      </c>
      <c r="CB104" s="33" t="str">
        <f t="shared" si="175"/>
        <v>سوزان دسوقى حسين دسوقى</v>
      </c>
      <c r="CC104" s="34"/>
      <c r="CD104" s="82">
        <f>E104</f>
        <v>60</v>
      </c>
      <c r="CF104" s="36">
        <f t="shared" ca="1" si="176"/>
        <v>0</v>
      </c>
      <c r="CG104" s="35">
        <v>30</v>
      </c>
      <c r="CH104" s="36">
        <f ca="1">ROUND(SUM(AR104/CG104),2)</f>
        <v>0</v>
      </c>
      <c r="CI104" s="35">
        <v>0</v>
      </c>
      <c r="CJ104" s="35">
        <f t="shared" ca="1" si="177"/>
        <v>0</v>
      </c>
      <c r="CK104" s="36">
        <f t="shared" ca="1" si="178"/>
        <v>0</v>
      </c>
      <c r="CL104" s="35">
        <v>0</v>
      </c>
      <c r="CM104" s="35">
        <f t="shared" ca="1" si="179"/>
        <v>0</v>
      </c>
      <c r="CN104" s="35">
        <f t="shared" ca="1" si="180"/>
        <v>0</v>
      </c>
    </row>
    <row r="105" spans="2:92" s="35" customFormat="1" ht="30.95" customHeight="1">
      <c r="B105" s="86" t="str">
        <f>IF(ROW($A98)&gt;MAX(بيانات!$A:$A),"",INDEX(بيانات!$D:$D,MATCH(ROW($A98),بيانات!$A:$A,0)))</f>
        <v/>
      </c>
      <c r="C105" s="76">
        <f ca="1">IF($D105="","",OFFSET(بيانات!$A$1,MATCH($D105,بيانات!$D:$D,0)-1,2))</f>
        <v>35</v>
      </c>
      <c r="D105" s="84" t="s">
        <v>91</v>
      </c>
      <c r="E105" s="87">
        <f>IF($D105="","",MAX($E$9:$E104)+1)</f>
        <v>61</v>
      </c>
      <c r="F105" s="23">
        <f ca="1">IF($D105="","",OFFSET(بيانات!$A$1,MATCH($D105,بيانات!$D:$D,0)-1,F$1))</f>
        <v>0</v>
      </c>
      <c r="G105" s="23">
        <f t="shared" ca="1" si="181"/>
        <v>0</v>
      </c>
      <c r="H105" s="23">
        <f t="shared" ca="1" si="182"/>
        <v>0</v>
      </c>
      <c r="I105" s="23">
        <f t="shared" ca="1" si="183"/>
        <v>0</v>
      </c>
      <c r="J105" s="23">
        <f t="shared" ca="1" si="184"/>
        <v>0</v>
      </c>
      <c r="K105" s="24">
        <f t="shared" ca="1" si="185"/>
        <v>0</v>
      </c>
      <c r="L105" s="23">
        <f ca="1">IF($D105="","",OFFSET(بيانات!$A$1,MATCH($D105,بيانات!$D:$D,0)-1,L$1))</f>
        <v>0</v>
      </c>
      <c r="M105" s="23">
        <f ca="1">IF($D105="","",OFFSET(بيانات!$A$1,MATCH($D105,بيانات!$D:$D,0)-1,M$1))</f>
        <v>0</v>
      </c>
      <c r="N105" s="23">
        <f ca="1">IF($D105="","",OFFSET(بيانات!$A$1,MATCH($D105,بيانات!$D:$D,0)-1,N$1))</f>
        <v>0</v>
      </c>
      <c r="O105" s="23">
        <f ca="1">IF($D105="","",OFFSET(بيانات!$A$1,MATCH($D105,بيانات!$D:$D,0)-1,O$1))</f>
        <v>0</v>
      </c>
      <c r="P105" s="23">
        <f ca="1">IF($D105="","",OFFSET(بيانات!$A$1,MATCH($D105,بيانات!$D:$D,0)-1,P$1))</f>
        <v>0</v>
      </c>
      <c r="Q105" s="24">
        <f t="shared" ca="1" si="186"/>
        <v>0</v>
      </c>
      <c r="R105" s="23">
        <f ca="1">IF($D105="","",OFFSET(بيانات!$A$1,MATCH($D105,بيانات!$D:$D,0)-1,R$1))</f>
        <v>0</v>
      </c>
      <c r="S105" s="23">
        <f ca="1">IF($D105="","",OFFSET(بيانات!$A$1,MATCH($D105,بيانات!$D:$D,0)-1,S$1))</f>
        <v>0</v>
      </c>
      <c r="T105" s="23">
        <f ca="1">IF($D105="","",OFFSET(بيانات!$A$1,MATCH($D105,بيانات!$D:$D,0)-1,T$1))</f>
        <v>0</v>
      </c>
      <c r="U105" s="23">
        <f ca="1">IF($D105="","",OFFSET(بيانات!$A$1,MATCH($D105,بيانات!$D:$D,0)-1,U$1))</f>
        <v>0</v>
      </c>
      <c r="V105" s="23">
        <f ca="1">IF($D105="","",OFFSET(بيانات!$A$1,MATCH($D105,بيانات!$D:$D,0)-1,V$1))</f>
        <v>0</v>
      </c>
      <c r="W105" s="23">
        <f ca="1">IF($D105="","",OFFSET(بيانات!$A$1,MATCH($D105,بيانات!$D:$D,0)-1,W$1))</f>
        <v>0</v>
      </c>
      <c r="X105" s="23">
        <f ca="1">IF($D105="","",OFFSET(بيانات!$A$1,MATCH($D105,بيانات!$D:$D,0)-1,X$1))</f>
        <v>0</v>
      </c>
      <c r="Y105" s="23">
        <f ca="1">IF($D105="","",OFFSET(بيانات!$A$1,MATCH($D105,بيانات!$D:$D,0)-1,Y$1))</f>
        <v>0</v>
      </c>
      <c r="Z105" s="23">
        <f ca="1">IF($D105="","",OFFSET(بيانات!$A$1,MATCH($D105,بيانات!$D:$D,0)-1,Z$1))</f>
        <v>0</v>
      </c>
      <c r="AA105" s="23">
        <f ca="1">IF($D105="","",OFFSET(بيانات!$A$1,MATCH($D105,بيانات!$D:$D,0)-1,AA$1))</f>
        <v>0</v>
      </c>
      <c r="AB105" s="23">
        <f ca="1">IF($D105="","",OFFSET(بيانات!$A$1,MATCH($D105,بيانات!$D:$D,0)-1,AB$1))</f>
        <v>0</v>
      </c>
      <c r="AC105" s="23">
        <f ca="1">IF($D105="","",OFFSET(بيانات!$A$1,MATCH($D105,بيانات!$D:$D,0)-1,AC$1))</f>
        <v>0</v>
      </c>
      <c r="AD105" s="23">
        <f ca="1">IF($D105="","",OFFSET(بيانات!$A$1,MATCH($D105,بيانات!$D:$D,0)-1,AD$1))</f>
        <v>0</v>
      </c>
      <c r="AE105" s="26">
        <f t="shared" ref="AE105:AE112" ca="1" si="224">IF($E105="","",SUM(R105:AD105))</f>
        <v>0</v>
      </c>
      <c r="AF105" s="23">
        <f ca="1">IF($D105="","",OFFSET(بيانات!$A$1,MATCH($D105,بيانات!$D:$D,0)-1,AF$1))</f>
        <v>0</v>
      </c>
      <c r="AG105" s="23">
        <f t="shared" ref="AG105:AG112" ca="1" si="225">IF($E105="","",ROUND(AF105*F105,2))</f>
        <v>0</v>
      </c>
      <c r="AH105" s="23">
        <f ca="1">IF($D105="","",OFFSET(بيانات!$A$1,MATCH($D105,بيانات!$D:$D,0)-1,AH$1))</f>
        <v>0</v>
      </c>
      <c r="AI105" s="23">
        <f t="shared" ca="1" si="165"/>
        <v>0</v>
      </c>
      <c r="AJ105" s="27"/>
      <c r="AK105" s="23">
        <f t="shared" ref="AK105:AK112" ca="1" si="226">AI105+AG105</f>
        <v>0</v>
      </c>
      <c r="AL105" s="24">
        <f ca="1">ROUND(SUM(AK105+AE105+Q105),2)</f>
        <v>0</v>
      </c>
      <c r="AM105" s="29">
        <f t="shared" ref="AM105:AM112" ca="1" si="227">ROUND(AL105*15%,2)</f>
        <v>0</v>
      </c>
      <c r="AN105" s="29">
        <f ca="1">ROUND(AL105*1%,2)</f>
        <v>0</v>
      </c>
      <c r="AO105" s="29"/>
      <c r="AP105" s="23">
        <f ca="1">IF($D105="","",OFFSET(بيانات!$A$1,MATCH($D105,بيانات!$D:$D,0)-1,AP$1))</f>
        <v>0</v>
      </c>
      <c r="AQ105" s="37">
        <f ca="1">ROUND(SUM(AM105:AP105),2)</f>
        <v>0</v>
      </c>
      <c r="AR105" s="40">
        <f ca="1">ROUND(SUM(AQ105+AL105+K105),2)</f>
        <v>0</v>
      </c>
      <c r="AS105" s="29">
        <f t="shared" ca="1" si="166"/>
        <v>0</v>
      </c>
      <c r="AT105" s="29">
        <f t="shared" ca="1" si="167"/>
        <v>0</v>
      </c>
      <c r="AU105" s="29">
        <f t="shared" ca="1" si="168"/>
        <v>0</v>
      </c>
      <c r="AV105" s="29">
        <f ca="1">ROUND(F105*10%,2)</f>
        <v>0</v>
      </c>
      <c r="AW105" s="29">
        <f ca="1">ROUND(F105*3%,2)</f>
        <v>0</v>
      </c>
      <c r="AX105" s="29">
        <f t="shared" ca="1" si="169"/>
        <v>0</v>
      </c>
      <c r="AY105" s="29">
        <f t="shared" ca="1" si="170"/>
        <v>0</v>
      </c>
      <c r="AZ105" s="29">
        <f t="shared" ca="1" si="171"/>
        <v>0</v>
      </c>
      <c r="BA105" s="29">
        <f ca="1">ROUND(F105*1.5%,2)</f>
        <v>0</v>
      </c>
      <c r="BB105" s="29">
        <f ca="1">ROUND(F105*0.5%,2)</f>
        <v>0</v>
      </c>
      <c r="BC105" s="23">
        <f ca="1">IF($D105="","",OFFSET(بيانات!$A$1,MATCH($D105,بيانات!$D:$D,0)-1,BC$1))</f>
        <v>0</v>
      </c>
      <c r="BD105" s="23">
        <f ca="1">IF($D105="","",OFFSET(بيانات!$A$1,MATCH($D105,بيانات!$D:$D,0)-1,BD$1))</f>
        <v>0</v>
      </c>
      <c r="BE105" s="23">
        <f ca="1">IF($D105="","",OFFSET(بيانات!$A$1,MATCH($D105,بيانات!$D:$D,0)-1,BE$1))</f>
        <v>0</v>
      </c>
      <c r="BF105" s="23">
        <f ca="1">IF($D105="","",OFFSET(بيانات!$A$1,MATCH($D105,بيانات!$D:$D,0)-1,BF$1))</f>
        <v>0</v>
      </c>
      <c r="BG105" s="23">
        <f ca="1">IF($D105="","",OFFSET(بيانات!$A$1,MATCH($D105,بيانات!$D:$D,0)-1,BG$1))</f>
        <v>0</v>
      </c>
      <c r="BH105" s="23"/>
      <c r="BI105" s="23">
        <f ca="1">IF($D105="","",OFFSET(بيانات!$A$1,MATCH($D105,بيانات!$D:$D,0)-1,BI$1))</f>
        <v>0</v>
      </c>
      <c r="BJ105" s="26">
        <f ca="1">IF($D105="","",OFFSET(بيانات!$A$1,MATCH($D105,بيانات!$D:$D,0)-1,BJ$1))</f>
        <v>0</v>
      </c>
      <c r="BK105" s="26">
        <f ca="1">IF($D105="","",OFFSET(بيانات!$A$1,MATCH($D105,بيانات!$D:$D,0)-1,BK$1))</f>
        <v>0</v>
      </c>
      <c r="BL105" s="26">
        <f ca="1">IF($D105="","",OFFSET(بيانات!$A$1,MATCH($D105,بيانات!$D:$D,0)-1,BL$1))</f>
        <v>0</v>
      </c>
      <c r="BM105" s="26">
        <f ca="1">IF($D105="","",OFFSET(بيانات!$A$1,MATCH($D105,بيانات!$D:$D,0)-1,BM$1))</f>
        <v>0</v>
      </c>
      <c r="BN105" s="26">
        <f ca="1">IF($D105="","",OFFSET(بيانات!$A$1,MATCH($D105,بيانات!$D:$D,0)-1,BN$1))</f>
        <v>0</v>
      </c>
      <c r="BO105" s="26">
        <f ca="1">IF($D105="","",OFFSET(بيانات!$A$1,MATCH($D105,بيانات!$D:$D,0)-1,BO$1))</f>
        <v>0</v>
      </c>
      <c r="BP105" s="26">
        <f ca="1">IF($D105="","",OFFSET(بيانات!$A$1,MATCH($D105,بيانات!$D:$D,0)-1,BP$1))</f>
        <v>0</v>
      </c>
      <c r="BQ105" s="26">
        <f ca="1">IF($D105="","",OFFSET(بيانات!$A$1,MATCH($D105,بيانات!$D:$D,0)-1,BQ$1))</f>
        <v>0</v>
      </c>
      <c r="BR105" s="26">
        <f ca="1">IF($D105="","",OFFSET(بيانات!$A$1,MATCH($D105,بيانات!$D:$D,0)-1,BR$1))</f>
        <v>0</v>
      </c>
      <c r="BS105" s="29">
        <f ca="1">IF((CF105-50)&gt;=5000,CEILING(TRUNC((CF105-50)*(8/1000),2),0.05),IF((CF105-50)&gt;=1000,CEILING(TRUNC((CF105-50)*(7.5/1000),2),0.05),IF((CF105-50)&gt;=500,CEILING(TRUNC((CF105-50)*(7/1000),2),0.05),IF((CF105-50)&gt;=250,CEILING(TRUNC((CF105-50)*(6.5/1000),2),0.05),IF(CF105&gt;50,CEILING(TRUNC((CF105-50)*(6/1000),2),0.05),0)))))</f>
        <v>0</v>
      </c>
      <c r="BT105" s="31"/>
      <c r="BU105" s="23">
        <f ca="1">IF($D105="","",OFFSET(بيانات!$A$1,MATCH($D105,بيانات!$D:$D,0)-1,BU$1))</f>
        <v>0</v>
      </c>
      <c r="BV105" s="29">
        <f t="shared" ca="1" si="191"/>
        <v>0</v>
      </c>
      <c r="BW105" s="38"/>
      <c r="BX105" s="31">
        <f t="shared" ref="BX105:BX112" ca="1" si="228">CJ105</f>
        <v>0</v>
      </c>
      <c r="BY105" s="31">
        <f t="shared" ca="1" si="172"/>
        <v>0</v>
      </c>
      <c r="BZ105" s="32">
        <f t="shared" ca="1" si="173"/>
        <v>0</v>
      </c>
      <c r="CA105" s="32">
        <f t="shared" ca="1" si="174"/>
        <v>0</v>
      </c>
      <c r="CB105" s="33" t="str">
        <f t="shared" si="175"/>
        <v>شرين الهادى امين محمد</v>
      </c>
      <c r="CC105" s="34"/>
      <c r="CD105" s="82">
        <f t="shared" ref="CD105:CD112" si="229">E105</f>
        <v>61</v>
      </c>
      <c r="CF105" s="36">
        <f t="shared" ca="1" si="176"/>
        <v>0</v>
      </c>
      <c r="CG105" s="35">
        <v>30</v>
      </c>
      <c r="CH105" s="36">
        <f t="shared" ref="CH105" ca="1" si="230">ROUND(SUM(AR105/CG105),2)</f>
        <v>0</v>
      </c>
      <c r="CI105" s="35">
        <v>0</v>
      </c>
      <c r="CJ105" s="35">
        <f t="shared" ca="1" si="177"/>
        <v>0</v>
      </c>
      <c r="CK105" s="36">
        <f t="shared" ca="1" si="178"/>
        <v>0</v>
      </c>
      <c r="CL105" s="35">
        <v>0</v>
      </c>
      <c r="CM105" s="35">
        <f t="shared" ca="1" si="179"/>
        <v>0</v>
      </c>
      <c r="CN105" s="35">
        <f t="shared" ca="1" si="180"/>
        <v>0</v>
      </c>
    </row>
    <row r="106" spans="2:92" s="35" customFormat="1" ht="30.95" customHeight="1">
      <c r="B106" s="86" t="str">
        <f>IF(ROW($A99)&gt;MAX(بيانات!$A:$A),"",INDEX(بيانات!$D:$D,MATCH(ROW($A99),بيانات!$A:$A,0)))</f>
        <v/>
      </c>
      <c r="C106" s="76">
        <f ca="1">IF($D106="","",OFFSET(بيانات!$A$1,MATCH($D106,بيانات!$D:$D,0)-1,2))</f>
        <v>85</v>
      </c>
      <c r="D106" s="84" t="s">
        <v>141</v>
      </c>
      <c r="E106" s="87">
        <f>IF($D106="","",MAX($E$9:$E105)+1)</f>
        <v>62</v>
      </c>
      <c r="F106" s="23">
        <f ca="1">IF($D106="","",OFFSET(بيانات!$A$1,MATCH($D106,بيانات!$D:$D,0)-1,F$1))</f>
        <v>0</v>
      </c>
      <c r="G106" s="23">
        <f t="shared" ca="1" si="181"/>
        <v>0</v>
      </c>
      <c r="H106" s="23">
        <f t="shared" ca="1" si="182"/>
        <v>0</v>
      </c>
      <c r="I106" s="23">
        <f t="shared" ca="1" si="183"/>
        <v>0</v>
      </c>
      <c r="J106" s="23">
        <f t="shared" ca="1" si="184"/>
        <v>0</v>
      </c>
      <c r="K106" s="24">
        <f t="shared" ca="1" si="185"/>
        <v>0</v>
      </c>
      <c r="L106" s="23">
        <f ca="1">IF($D106="","",OFFSET(بيانات!$A$1,MATCH($D106,بيانات!$D:$D,0)-1,L$1))</f>
        <v>0</v>
      </c>
      <c r="M106" s="23">
        <f ca="1">IF($D106="","",OFFSET(بيانات!$A$1,MATCH($D106,بيانات!$D:$D,0)-1,M$1))</f>
        <v>0</v>
      </c>
      <c r="N106" s="23">
        <f ca="1">IF($D106="","",OFFSET(بيانات!$A$1,MATCH($D106,بيانات!$D:$D,0)-1,N$1))</f>
        <v>0</v>
      </c>
      <c r="O106" s="23">
        <f ca="1">IF($D106="","",OFFSET(بيانات!$A$1,MATCH($D106,بيانات!$D:$D,0)-1,O$1))</f>
        <v>0</v>
      </c>
      <c r="P106" s="23">
        <f ca="1">IF($D106="","",OFFSET(بيانات!$A$1,MATCH($D106,بيانات!$D:$D,0)-1,P$1))</f>
        <v>0</v>
      </c>
      <c r="Q106" s="24">
        <f t="shared" ca="1" si="186"/>
        <v>0</v>
      </c>
      <c r="R106" s="23">
        <f ca="1">IF($D106="","",OFFSET(بيانات!$A$1,MATCH($D106,بيانات!$D:$D,0)-1,R$1))</f>
        <v>0</v>
      </c>
      <c r="S106" s="23">
        <f ca="1">IF($D106="","",OFFSET(بيانات!$A$1,MATCH($D106,بيانات!$D:$D,0)-1,S$1))</f>
        <v>0</v>
      </c>
      <c r="T106" s="23">
        <f ca="1">IF($D106="","",OFFSET(بيانات!$A$1,MATCH($D106,بيانات!$D:$D,0)-1,T$1))</f>
        <v>0</v>
      </c>
      <c r="U106" s="23">
        <f ca="1">IF($D106="","",OFFSET(بيانات!$A$1,MATCH($D106,بيانات!$D:$D,0)-1,U$1))</f>
        <v>0</v>
      </c>
      <c r="V106" s="23">
        <f ca="1">IF($D106="","",OFFSET(بيانات!$A$1,MATCH($D106,بيانات!$D:$D,0)-1,V$1))</f>
        <v>0</v>
      </c>
      <c r="W106" s="23">
        <f ca="1">IF($D106="","",OFFSET(بيانات!$A$1,MATCH($D106,بيانات!$D:$D,0)-1,W$1))</f>
        <v>0</v>
      </c>
      <c r="X106" s="23">
        <f ca="1">IF($D106="","",OFFSET(بيانات!$A$1,MATCH($D106,بيانات!$D:$D,0)-1,X$1))</f>
        <v>0</v>
      </c>
      <c r="Y106" s="23">
        <f ca="1">IF($D106="","",OFFSET(بيانات!$A$1,MATCH($D106,بيانات!$D:$D,0)-1,Y$1))</f>
        <v>0</v>
      </c>
      <c r="Z106" s="23">
        <f ca="1">IF($D106="","",OFFSET(بيانات!$A$1,MATCH($D106,بيانات!$D:$D,0)-1,Z$1))</f>
        <v>0</v>
      </c>
      <c r="AA106" s="23">
        <f ca="1">IF($D106="","",OFFSET(بيانات!$A$1,MATCH($D106,بيانات!$D:$D,0)-1,AA$1))</f>
        <v>0</v>
      </c>
      <c r="AB106" s="23">
        <f ca="1">IF($D106="","",OFFSET(بيانات!$A$1,MATCH($D106,بيانات!$D:$D,0)-1,AB$1))</f>
        <v>0</v>
      </c>
      <c r="AC106" s="23">
        <f ca="1">IF($D106="","",OFFSET(بيانات!$A$1,MATCH($D106,بيانات!$D:$D,0)-1,AC$1))</f>
        <v>0</v>
      </c>
      <c r="AD106" s="23">
        <f ca="1">IF($D106="","",OFFSET(بيانات!$A$1,MATCH($D106,بيانات!$D:$D,0)-1,AD$1))</f>
        <v>0</v>
      </c>
      <c r="AE106" s="26">
        <f t="shared" ca="1" si="224"/>
        <v>0</v>
      </c>
      <c r="AF106" s="23">
        <f ca="1">IF($D106="","",OFFSET(بيانات!$A$1,MATCH($D106,بيانات!$D:$D,0)-1,AF$1))</f>
        <v>0</v>
      </c>
      <c r="AG106" s="23">
        <f t="shared" ca="1" si="225"/>
        <v>0</v>
      </c>
      <c r="AH106" s="23">
        <f ca="1">IF($D106="","",OFFSET(بيانات!$A$1,MATCH($D106,بيانات!$D:$D,0)-1,AH$1))</f>
        <v>0</v>
      </c>
      <c r="AI106" s="23">
        <f t="shared" ca="1" si="165"/>
        <v>0</v>
      </c>
      <c r="AJ106" s="27"/>
      <c r="AK106" s="23">
        <f t="shared" ca="1" si="226"/>
        <v>0</v>
      </c>
      <c r="AL106" s="24">
        <f t="shared" ref="AL106:AL110" ca="1" si="231">ROUND(SUM(AK106+AE106+Q106),2)</f>
        <v>0</v>
      </c>
      <c r="AM106" s="29">
        <f t="shared" ca="1" si="227"/>
        <v>0</v>
      </c>
      <c r="AN106" s="29">
        <f t="shared" ref="AN106:AN112" ca="1" si="232">ROUND(AL106*1%,2)</f>
        <v>0</v>
      </c>
      <c r="AO106" s="29"/>
      <c r="AP106" s="23">
        <f ca="1">IF($D106="","",OFFSET(بيانات!$A$1,MATCH($D106,بيانات!$D:$D,0)-1,AP$1))</f>
        <v>0</v>
      </c>
      <c r="AQ106" s="37">
        <f t="shared" ref="AQ106:AQ112" ca="1" si="233">ROUND(SUM(AM106:AP106),2)</f>
        <v>0</v>
      </c>
      <c r="AR106" s="40">
        <f t="shared" ref="AR106:AR112" ca="1" si="234">ROUND(SUM(AQ106+AL106+K106),2)</f>
        <v>0</v>
      </c>
      <c r="AS106" s="29">
        <f t="shared" ca="1" si="166"/>
        <v>0</v>
      </c>
      <c r="AT106" s="29">
        <f t="shared" ca="1" si="167"/>
        <v>0</v>
      </c>
      <c r="AU106" s="29">
        <f t="shared" ca="1" si="168"/>
        <v>0</v>
      </c>
      <c r="AV106" s="29">
        <f t="shared" ref="AV106:AV112" ca="1" si="235">ROUND(F106*10%,2)</f>
        <v>0</v>
      </c>
      <c r="AW106" s="29">
        <f t="shared" ref="AW106:AW112" ca="1" si="236">ROUND(F106*3%,2)</f>
        <v>0</v>
      </c>
      <c r="AX106" s="29">
        <f t="shared" ca="1" si="169"/>
        <v>0</v>
      </c>
      <c r="AY106" s="29">
        <f t="shared" ca="1" si="170"/>
        <v>0</v>
      </c>
      <c r="AZ106" s="29">
        <f t="shared" ca="1" si="171"/>
        <v>0</v>
      </c>
      <c r="BA106" s="29">
        <f t="shared" ref="BA106:BA112" ca="1" si="237">ROUND(F106*1.5%,2)</f>
        <v>0</v>
      </c>
      <c r="BB106" s="29">
        <f t="shared" ref="BB106:BB112" ca="1" si="238">ROUND(F106*0.5%,2)</f>
        <v>0</v>
      </c>
      <c r="BC106" s="23">
        <f ca="1">IF($D106="","",OFFSET(بيانات!$A$1,MATCH($D106,بيانات!$D:$D,0)-1,BC$1))</f>
        <v>0</v>
      </c>
      <c r="BD106" s="23">
        <f ca="1">IF($D106="","",OFFSET(بيانات!$A$1,MATCH($D106,بيانات!$D:$D,0)-1,BD$1))</f>
        <v>0</v>
      </c>
      <c r="BE106" s="23">
        <f ca="1">IF($D106="","",OFFSET(بيانات!$A$1,MATCH($D106,بيانات!$D:$D,0)-1,BE$1))</f>
        <v>0</v>
      </c>
      <c r="BF106" s="23">
        <f ca="1">IF($D106="","",OFFSET(بيانات!$A$1,MATCH($D106,بيانات!$D:$D,0)-1,BF$1))</f>
        <v>0</v>
      </c>
      <c r="BG106" s="23">
        <f ca="1">IF($D106="","",OFFSET(بيانات!$A$1,MATCH($D106,بيانات!$D:$D,0)-1,BG$1))</f>
        <v>0</v>
      </c>
      <c r="BH106" s="23"/>
      <c r="BI106" s="23">
        <f ca="1">IF($D106="","",OFFSET(بيانات!$A$1,MATCH($D106,بيانات!$D:$D,0)-1,BI$1))</f>
        <v>0</v>
      </c>
      <c r="BJ106" s="26">
        <f ca="1">IF($D106="","",OFFSET(بيانات!$A$1,MATCH($D106,بيانات!$D:$D,0)-1,BJ$1))</f>
        <v>0</v>
      </c>
      <c r="BK106" s="26">
        <f ca="1">IF($D106="","",OFFSET(بيانات!$A$1,MATCH($D106,بيانات!$D:$D,0)-1,BK$1))</f>
        <v>0</v>
      </c>
      <c r="BL106" s="26">
        <f ca="1">IF($D106="","",OFFSET(بيانات!$A$1,MATCH($D106,بيانات!$D:$D,0)-1,BL$1))</f>
        <v>0</v>
      </c>
      <c r="BM106" s="26">
        <f ca="1">IF($D106="","",OFFSET(بيانات!$A$1,MATCH($D106,بيانات!$D:$D,0)-1,BM$1))</f>
        <v>0</v>
      </c>
      <c r="BN106" s="26">
        <f ca="1">IF($D106="","",OFFSET(بيانات!$A$1,MATCH($D106,بيانات!$D:$D,0)-1,BN$1))</f>
        <v>0</v>
      </c>
      <c r="BO106" s="26">
        <f ca="1">IF($D106="","",OFFSET(بيانات!$A$1,MATCH($D106,بيانات!$D:$D,0)-1,BO$1))</f>
        <v>0</v>
      </c>
      <c r="BP106" s="26">
        <f ca="1">IF($D106="","",OFFSET(بيانات!$A$1,MATCH($D106,بيانات!$D:$D,0)-1,BP$1))</f>
        <v>0</v>
      </c>
      <c r="BQ106" s="26">
        <f ca="1">IF($D106="","",OFFSET(بيانات!$A$1,MATCH($D106,بيانات!$D:$D,0)-1,BQ$1))</f>
        <v>0</v>
      </c>
      <c r="BR106" s="26">
        <f ca="1">IF($D106="","",OFFSET(بيانات!$A$1,MATCH($D106,بيانات!$D:$D,0)-1,BR$1))</f>
        <v>0</v>
      </c>
      <c r="BS106" s="29">
        <f t="shared" ref="BS106:BS112" ca="1" si="239">IF((CF106-50)&gt;=5000,CEILING(TRUNC((CF106-50)*(8/1000),2),0.05),IF((CF106-50)&gt;=1000,CEILING(TRUNC((CF106-50)*(7.5/1000),2),0.05),IF((CF106-50)&gt;=500,CEILING(TRUNC((CF106-50)*(7/1000),2),0.05),IF((CF106-50)&gt;=250,CEILING(TRUNC((CF106-50)*(6.5/1000),2),0.05),IF(CF106&gt;50,CEILING(TRUNC((CF106-50)*(6/1000),2),0.05),0)))))</f>
        <v>0</v>
      </c>
      <c r="BT106" s="31"/>
      <c r="BU106" s="23">
        <f ca="1">IF($D106="","",OFFSET(بيانات!$A$1,MATCH($D106,بيانات!$D:$D,0)-1,BU$1))</f>
        <v>0</v>
      </c>
      <c r="BV106" s="29">
        <f t="shared" ca="1" si="191"/>
        <v>0</v>
      </c>
      <c r="BW106" s="38"/>
      <c r="BX106" s="31">
        <f t="shared" ca="1" si="228"/>
        <v>0</v>
      </c>
      <c r="BY106" s="31">
        <f t="shared" ca="1" si="172"/>
        <v>0</v>
      </c>
      <c r="BZ106" s="32">
        <f t="shared" ca="1" si="173"/>
        <v>0</v>
      </c>
      <c r="CA106" s="32">
        <f t="shared" ca="1" si="174"/>
        <v>0</v>
      </c>
      <c r="CB106" s="33" t="str">
        <f t="shared" si="175"/>
        <v>شيماء جمعه محمد مصطفى</v>
      </c>
      <c r="CC106" s="34"/>
      <c r="CD106" s="82">
        <f t="shared" si="229"/>
        <v>62</v>
      </c>
      <c r="CF106" s="36">
        <f t="shared" ca="1" si="176"/>
        <v>0</v>
      </c>
      <c r="CG106" s="35">
        <v>30</v>
      </c>
      <c r="CH106" s="36">
        <f t="shared" ref="CH106:CH112" ca="1" si="240">ROUND(SUM(AR106/CG106),2)</f>
        <v>0</v>
      </c>
      <c r="CI106" s="35">
        <v>0</v>
      </c>
      <c r="CJ106" s="35">
        <f t="shared" ca="1" si="177"/>
        <v>0</v>
      </c>
      <c r="CK106" s="36">
        <f t="shared" ca="1" si="178"/>
        <v>0</v>
      </c>
      <c r="CL106" s="35">
        <v>0</v>
      </c>
      <c r="CM106" s="35">
        <f t="shared" ca="1" si="179"/>
        <v>0</v>
      </c>
      <c r="CN106" s="35">
        <f t="shared" ca="1" si="180"/>
        <v>0</v>
      </c>
    </row>
    <row r="107" spans="2:92" s="35" customFormat="1" ht="30.95" customHeight="1">
      <c r="B107" s="86" t="str">
        <f>IF(ROW($A100)&gt;MAX(بيانات!$A:$A),"",INDEX(بيانات!$D:$D,MATCH(ROW($A100),بيانات!$A:$A,0)))</f>
        <v/>
      </c>
      <c r="C107" s="76">
        <f ca="1">IF($D107="","",OFFSET(بيانات!$A$1,MATCH($D107,بيانات!$D:$D,0)-1,2))</f>
        <v>79</v>
      </c>
      <c r="D107" s="84" t="s">
        <v>135</v>
      </c>
      <c r="E107" s="87">
        <f>IF($D107="","",MAX($E$9:$E106)+1)</f>
        <v>63</v>
      </c>
      <c r="F107" s="23">
        <f ca="1">IF($D107="","",OFFSET(بيانات!$A$1,MATCH($D107,بيانات!$D:$D,0)-1,F$1))</f>
        <v>0</v>
      </c>
      <c r="G107" s="23">
        <f t="shared" ca="1" si="181"/>
        <v>0</v>
      </c>
      <c r="H107" s="23">
        <f t="shared" ca="1" si="182"/>
        <v>0</v>
      </c>
      <c r="I107" s="23">
        <f t="shared" ca="1" si="183"/>
        <v>0</v>
      </c>
      <c r="J107" s="23">
        <f t="shared" ca="1" si="184"/>
        <v>0</v>
      </c>
      <c r="K107" s="24">
        <f t="shared" ca="1" si="185"/>
        <v>0</v>
      </c>
      <c r="L107" s="23">
        <f ca="1">IF($D107="","",OFFSET(بيانات!$A$1,MATCH($D107,بيانات!$D:$D,0)-1,L$1))</f>
        <v>0</v>
      </c>
      <c r="M107" s="23">
        <f ca="1">IF($D107="","",OFFSET(بيانات!$A$1,MATCH($D107,بيانات!$D:$D,0)-1,M$1))</f>
        <v>0</v>
      </c>
      <c r="N107" s="23">
        <f ca="1">IF($D107="","",OFFSET(بيانات!$A$1,MATCH($D107,بيانات!$D:$D,0)-1,N$1))</f>
        <v>0</v>
      </c>
      <c r="O107" s="23">
        <f ca="1">IF($D107="","",OFFSET(بيانات!$A$1,MATCH($D107,بيانات!$D:$D,0)-1,O$1))</f>
        <v>0</v>
      </c>
      <c r="P107" s="23">
        <f ca="1">IF($D107="","",OFFSET(بيانات!$A$1,MATCH($D107,بيانات!$D:$D,0)-1,P$1))</f>
        <v>0</v>
      </c>
      <c r="Q107" s="24">
        <f t="shared" ca="1" si="186"/>
        <v>0</v>
      </c>
      <c r="R107" s="23">
        <f ca="1">IF($D107="","",OFFSET(بيانات!$A$1,MATCH($D107,بيانات!$D:$D,0)-1,R$1))</f>
        <v>0</v>
      </c>
      <c r="S107" s="23">
        <f ca="1">IF($D107="","",OFFSET(بيانات!$A$1,MATCH($D107,بيانات!$D:$D,0)-1,S$1))</f>
        <v>0</v>
      </c>
      <c r="T107" s="23">
        <f ca="1">IF($D107="","",OFFSET(بيانات!$A$1,MATCH($D107,بيانات!$D:$D,0)-1,T$1))</f>
        <v>0</v>
      </c>
      <c r="U107" s="23">
        <f ca="1">IF($D107="","",OFFSET(بيانات!$A$1,MATCH($D107,بيانات!$D:$D,0)-1,U$1))</f>
        <v>0</v>
      </c>
      <c r="V107" s="23">
        <f ca="1">IF($D107="","",OFFSET(بيانات!$A$1,MATCH($D107,بيانات!$D:$D,0)-1,V$1))</f>
        <v>0</v>
      </c>
      <c r="W107" s="23">
        <f ca="1">IF($D107="","",OFFSET(بيانات!$A$1,MATCH($D107,بيانات!$D:$D,0)-1,W$1))</f>
        <v>0</v>
      </c>
      <c r="X107" s="23">
        <f ca="1">IF($D107="","",OFFSET(بيانات!$A$1,MATCH($D107,بيانات!$D:$D,0)-1,X$1))</f>
        <v>0</v>
      </c>
      <c r="Y107" s="23">
        <f ca="1">IF($D107="","",OFFSET(بيانات!$A$1,MATCH($D107,بيانات!$D:$D,0)-1,Y$1))</f>
        <v>0</v>
      </c>
      <c r="Z107" s="23">
        <f ca="1">IF($D107="","",OFFSET(بيانات!$A$1,MATCH($D107,بيانات!$D:$D,0)-1,Z$1))</f>
        <v>0</v>
      </c>
      <c r="AA107" s="23">
        <f ca="1">IF($D107="","",OFFSET(بيانات!$A$1,MATCH($D107,بيانات!$D:$D,0)-1,AA$1))</f>
        <v>0</v>
      </c>
      <c r="AB107" s="23">
        <f ca="1">IF($D107="","",OFFSET(بيانات!$A$1,MATCH($D107,بيانات!$D:$D,0)-1,AB$1))</f>
        <v>0</v>
      </c>
      <c r="AC107" s="23">
        <f ca="1">IF($D107="","",OFFSET(بيانات!$A$1,MATCH($D107,بيانات!$D:$D,0)-1,AC$1))</f>
        <v>0</v>
      </c>
      <c r="AD107" s="23">
        <f ca="1">IF($D107="","",OFFSET(بيانات!$A$1,MATCH($D107,بيانات!$D:$D,0)-1,AD$1))</f>
        <v>0</v>
      </c>
      <c r="AE107" s="26">
        <f t="shared" ca="1" si="224"/>
        <v>0</v>
      </c>
      <c r="AF107" s="23">
        <f ca="1">IF($D107="","",OFFSET(بيانات!$A$1,MATCH($D107,بيانات!$D:$D,0)-1,AF$1))</f>
        <v>0</v>
      </c>
      <c r="AG107" s="23">
        <f t="shared" ca="1" si="225"/>
        <v>0</v>
      </c>
      <c r="AH107" s="23">
        <f ca="1">IF($D107="","",OFFSET(بيانات!$A$1,MATCH($D107,بيانات!$D:$D,0)-1,AH$1))</f>
        <v>0</v>
      </c>
      <c r="AI107" s="23">
        <f t="shared" ca="1" si="165"/>
        <v>0</v>
      </c>
      <c r="AJ107" s="27"/>
      <c r="AK107" s="23">
        <f t="shared" ca="1" si="226"/>
        <v>0</v>
      </c>
      <c r="AL107" s="24">
        <f t="shared" ca="1" si="231"/>
        <v>0</v>
      </c>
      <c r="AM107" s="29">
        <f t="shared" ca="1" si="227"/>
        <v>0</v>
      </c>
      <c r="AN107" s="29">
        <f t="shared" ca="1" si="232"/>
        <v>0</v>
      </c>
      <c r="AO107" s="29"/>
      <c r="AP107" s="23">
        <f ca="1">IF($D107="","",OFFSET(بيانات!$A$1,MATCH($D107,بيانات!$D:$D,0)-1,AP$1))</f>
        <v>0</v>
      </c>
      <c r="AQ107" s="37">
        <f t="shared" ca="1" si="233"/>
        <v>0</v>
      </c>
      <c r="AR107" s="40">
        <f t="shared" ca="1" si="234"/>
        <v>0</v>
      </c>
      <c r="AS107" s="29">
        <f t="shared" ca="1" si="166"/>
        <v>0</v>
      </c>
      <c r="AT107" s="29">
        <f t="shared" ca="1" si="167"/>
        <v>0</v>
      </c>
      <c r="AU107" s="29">
        <f t="shared" ca="1" si="168"/>
        <v>0</v>
      </c>
      <c r="AV107" s="29">
        <f t="shared" ca="1" si="235"/>
        <v>0</v>
      </c>
      <c r="AW107" s="29">
        <f t="shared" ca="1" si="236"/>
        <v>0</v>
      </c>
      <c r="AX107" s="29">
        <f t="shared" ca="1" si="169"/>
        <v>0</v>
      </c>
      <c r="AY107" s="29">
        <f t="shared" ca="1" si="170"/>
        <v>0</v>
      </c>
      <c r="AZ107" s="29">
        <f t="shared" ca="1" si="171"/>
        <v>0</v>
      </c>
      <c r="BA107" s="29">
        <f t="shared" ca="1" si="237"/>
        <v>0</v>
      </c>
      <c r="BB107" s="29">
        <f t="shared" ca="1" si="238"/>
        <v>0</v>
      </c>
      <c r="BC107" s="23">
        <f ca="1">IF($D107="","",OFFSET(بيانات!$A$1,MATCH($D107,بيانات!$D:$D,0)-1,BC$1))</f>
        <v>0</v>
      </c>
      <c r="BD107" s="23">
        <f ca="1">IF($D107="","",OFFSET(بيانات!$A$1,MATCH($D107,بيانات!$D:$D,0)-1,BD$1))</f>
        <v>0</v>
      </c>
      <c r="BE107" s="23">
        <f ca="1">IF($D107="","",OFFSET(بيانات!$A$1,MATCH($D107,بيانات!$D:$D,0)-1,BE$1))</f>
        <v>0</v>
      </c>
      <c r="BF107" s="23">
        <f ca="1">IF($D107="","",OFFSET(بيانات!$A$1,MATCH($D107,بيانات!$D:$D,0)-1,BF$1))</f>
        <v>0</v>
      </c>
      <c r="BG107" s="23">
        <f ca="1">IF($D107="","",OFFSET(بيانات!$A$1,MATCH($D107,بيانات!$D:$D,0)-1,BG$1))</f>
        <v>0</v>
      </c>
      <c r="BH107" s="23"/>
      <c r="BI107" s="23">
        <f ca="1">IF($D107="","",OFFSET(بيانات!$A$1,MATCH($D107,بيانات!$D:$D,0)-1,BI$1))</f>
        <v>0</v>
      </c>
      <c r="BJ107" s="26">
        <f ca="1">IF($D107="","",OFFSET(بيانات!$A$1,MATCH($D107,بيانات!$D:$D,0)-1,BJ$1))</f>
        <v>0</v>
      </c>
      <c r="BK107" s="26">
        <f ca="1">IF($D107="","",OFFSET(بيانات!$A$1,MATCH($D107,بيانات!$D:$D,0)-1,BK$1))</f>
        <v>0</v>
      </c>
      <c r="BL107" s="26">
        <f ca="1">IF($D107="","",OFFSET(بيانات!$A$1,MATCH($D107,بيانات!$D:$D,0)-1,BL$1))</f>
        <v>0</v>
      </c>
      <c r="BM107" s="26">
        <f ca="1">IF($D107="","",OFFSET(بيانات!$A$1,MATCH($D107,بيانات!$D:$D,0)-1,BM$1))</f>
        <v>0</v>
      </c>
      <c r="BN107" s="26">
        <f ca="1">IF($D107="","",OFFSET(بيانات!$A$1,MATCH($D107,بيانات!$D:$D,0)-1,BN$1))</f>
        <v>0</v>
      </c>
      <c r="BO107" s="26">
        <f ca="1">IF($D107="","",OFFSET(بيانات!$A$1,MATCH($D107,بيانات!$D:$D,0)-1,BO$1))</f>
        <v>0</v>
      </c>
      <c r="BP107" s="26">
        <f ca="1">IF($D107="","",OFFSET(بيانات!$A$1,MATCH($D107,بيانات!$D:$D,0)-1,BP$1))</f>
        <v>0</v>
      </c>
      <c r="BQ107" s="26">
        <f ca="1">IF($D107="","",OFFSET(بيانات!$A$1,MATCH($D107,بيانات!$D:$D,0)-1,BQ$1))</f>
        <v>0</v>
      </c>
      <c r="BR107" s="26">
        <f ca="1">IF($D107="","",OFFSET(بيانات!$A$1,MATCH($D107,بيانات!$D:$D,0)-1,BR$1))</f>
        <v>0</v>
      </c>
      <c r="BS107" s="29">
        <f t="shared" ca="1" si="239"/>
        <v>0</v>
      </c>
      <c r="BT107" s="31"/>
      <c r="BU107" s="23">
        <f ca="1">IF($D107="","",OFFSET(بيانات!$A$1,MATCH($D107,بيانات!$D:$D,0)-1,BU$1))</f>
        <v>0</v>
      </c>
      <c r="BV107" s="29">
        <f t="shared" ca="1" si="191"/>
        <v>0</v>
      </c>
      <c r="BW107" s="38"/>
      <c r="BX107" s="31">
        <f t="shared" ca="1" si="228"/>
        <v>0</v>
      </c>
      <c r="BY107" s="31">
        <f t="shared" ca="1" si="172"/>
        <v>0</v>
      </c>
      <c r="BZ107" s="32">
        <f t="shared" ca="1" si="173"/>
        <v>0</v>
      </c>
      <c r="CA107" s="32">
        <f t="shared" ca="1" si="174"/>
        <v>0</v>
      </c>
      <c r="CB107" s="33" t="str">
        <f t="shared" si="175"/>
        <v>شيماء محمد محمد غريب</v>
      </c>
      <c r="CC107" s="34"/>
      <c r="CD107" s="82">
        <f t="shared" si="229"/>
        <v>63</v>
      </c>
      <c r="CF107" s="36">
        <f t="shared" ca="1" si="176"/>
        <v>0</v>
      </c>
      <c r="CG107" s="35">
        <v>30</v>
      </c>
      <c r="CH107" s="36">
        <f t="shared" ca="1" si="240"/>
        <v>0</v>
      </c>
      <c r="CI107" s="35">
        <v>0</v>
      </c>
      <c r="CJ107" s="35">
        <f t="shared" ca="1" si="177"/>
        <v>0</v>
      </c>
      <c r="CK107" s="36">
        <f t="shared" ca="1" si="178"/>
        <v>0</v>
      </c>
      <c r="CL107" s="35">
        <v>0</v>
      </c>
      <c r="CM107" s="35">
        <f t="shared" ca="1" si="179"/>
        <v>0</v>
      </c>
      <c r="CN107" s="35">
        <f t="shared" ca="1" si="180"/>
        <v>0</v>
      </c>
    </row>
    <row r="108" spans="2:92" s="35" customFormat="1" ht="30.75" customHeight="1">
      <c r="B108" s="86" t="str">
        <f>IF(ROW($A101)&gt;MAX(بيانات!$A:$A),"",INDEX(بيانات!$D:$D,MATCH(ROW($A101),بيانات!$A:$A,0)))</f>
        <v/>
      </c>
      <c r="C108" s="76">
        <f ca="1">IF($D108="","",OFFSET(بيانات!$A$1,MATCH($D108,بيانات!$D:$D,0)-1,2))</f>
        <v>31</v>
      </c>
      <c r="D108" s="84" t="s">
        <v>87</v>
      </c>
      <c r="E108" s="87">
        <f>IF($D108="","",MAX($E$9:$E107)+1)</f>
        <v>64</v>
      </c>
      <c r="F108" s="23">
        <f ca="1">IF($D108="","",OFFSET(بيانات!$A$1,MATCH($D108,بيانات!$D:$D,0)-1,F$1))</f>
        <v>0</v>
      </c>
      <c r="G108" s="23">
        <f t="shared" ca="1" si="181"/>
        <v>0</v>
      </c>
      <c r="H108" s="23">
        <f t="shared" ca="1" si="182"/>
        <v>0</v>
      </c>
      <c r="I108" s="23">
        <f t="shared" ca="1" si="183"/>
        <v>0</v>
      </c>
      <c r="J108" s="23">
        <f t="shared" ca="1" si="184"/>
        <v>0</v>
      </c>
      <c r="K108" s="24">
        <f t="shared" ca="1" si="185"/>
        <v>0</v>
      </c>
      <c r="L108" s="23">
        <f ca="1">IF($D108="","",OFFSET(بيانات!$A$1,MATCH($D108,بيانات!$D:$D,0)-1,L$1))</f>
        <v>0</v>
      </c>
      <c r="M108" s="23">
        <f ca="1">IF($D108="","",OFFSET(بيانات!$A$1,MATCH($D108,بيانات!$D:$D,0)-1,M$1))</f>
        <v>0</v>
      </c>
      <c r="N108" s="23">
        <f ca="1">IF($D108="","",OFFSET(بيانات!$A$1,MATCH($D108,بيانات!$D:$D,0)-1,N$1))</f>
        <v>0</v>
      </c>
      <c r="O108" s="23">
        <f ca="1">IF($D108="","",OFFSET(بيانات!$A$1,MATCH($D108,بيانات!$D:$D,0)-1,O$1))</f>
        <v>0</v>
      </c>
      <c r="P108" s="23">
        <f ca="1">IF($D108="","",OFFSET(بيانات!$A$1,MATCH($D108,بيانات!$D:$D,0)-1,P$1))</f>
        <v>0</v>
      </c>
      <c r="Q108" s="24">
        <f t="shared" ca="1" si="186"/>
        <v>0</v>
      </c>
      <c r="R108" s="23">
        <f ca="1">IF($D108="","",OFFSET(بيانات!$A$1,MATCH($D108,بيانات!$D:$D,0)-1,R$1))</f>
        <v>0</v>
      </c>
      <c r="S108" s="23">
        <f ca="1">IF($D108="","",OFFSET(بيانات!$A$1,MATCH($D108,بيانات!$D:$D,0)-1,S$1))</f>
        <v>0</v>
      </c>
      <c r="T108" s="23">
        <f ca="1">IF($D108="","",OFFSET(بيانات!$A$1,MATCH($D108,بيانات!$D:$D,0)-1,T$1))</f>
        <v>0</v>
      </c>
      <c r="U108" s="23">
        <f ca="1">IF($D108="","",OFFSET(بيانات!$A$1,MATCH($D108,بيانات!$D:$D,0)-1,U$1))</f>
        <v>0</v>
      </c>
      <c r="V108" s="23">
        <f ca="1">IF($D108="","",OFFSET(بيانات!$A$1,MATCH($D108,بيانات!$D:$D,0)-1,V$1))</f>
        <v>0</v>
      </c>
      <c r="W108" s="23">
        <f ca="1">IF($D108="","",OFFSET(بيانات!$A$1,MATCH($D108,بيانات!$D:$D,0)-1,W$1))</f>
        <v>0</v>
      </c>
      <c r="X108" s="23">
        <f ca="1">IF($D108="","",OFFSET(بيانات!$A$1,MATCH($D108,بيانات!$D:$D,0)-1,X$1))</f>
        <v>0</v>
      </c>
      <c r="Y108" s="23">
        <f ca="1">IF($D108="","",OFFSET(بيانات!$A$1,MATCH($D108,بيانات!$D:$D,0)-1,Y$1))</f>
        <v>0</v>
      </c>
      <c r="Z108" s="23">
        <f ca="1">IF($D108="","",OFFSET(بيانات!$A$1,MATCH($D108,بيانات!$D:$D,0)-1,Z$1))</f>
        <v>0</v>
      </c>
      <c r="AA108" s="23">
        <f ca="1">IF($D108="","",OFFSET(بيانات!$A$1,MATCH($D108,بيانات!$D:$D,0)-1,AA$1))</f>
        <v>0</v>
      </c>
      <c r="AB108" s="23">
        <f ca="1">IF($D108="","",OFFSET(بيانات!$A$1,MATCH($D108,بيانات!$D:$D,0)-1,AB$1))</f>
        <v>0</v>
      </c>
      <c r="AC108" s="23">
        <f ca="1">IF($D108="","",OFFSET(بيانات!$A$1,MATCH($D108,بيانات!$D:$D,0)-1,AC$1))</f>
        <v>0</v>
      </c>
      <c r="AD108" s="23">
        <f ca="1">IF($D108="","",OFFSET(بيانات!$A$1,MATCH($D108,بيانات!$D:$D,0)-1,AD$1))</f>
        <v>0</v>
      </c>
      <c r="AE108" s="26">
        <f t="shared" ca="1" si="224"/>
        <v>0</v>
      </c>
      <c r="AF108" s="23">
        <f ca="1">IF($D108="","",OFFSET(بيانات!$A$1,MATCH($D108,بيانات!$D:$D,0)-1,AF$1))</f>
        <v>0</v>
      </c>
      <c r="AG108" s="23">
        <f t="shared" ca="1" si="225"/>
        <v>0</v>
      </c>
      <c r="AH108" s="23">
        <f ca="1">IF($D108="","",OFFSET(بيانات!$A$1,MATCH($D108,بيانات!$D:$D,0)-1,AH$1))</f>
        <v>0</v>
      </c>
      <c r="AI108" s="23">
        <f t="shared" ca="1" si="165"/>
        <v>0</v>
      </c>
      <c r="AJ108" s="27"/>
      <c r="AK108" s="23">
        <f t="shared" ca="1" si="226"/>
        <v>0</v>
      </c>
      <c r="AL108" s="24">
        <f t="shared" ca="1" si="231"/>
        <v>0</v>
      </c>
      <c r="AM108" s="29">
        <f t="shared" ca="1" si="227"/>
        <v>0</v>
      </c>
      <c r="AN108" s="29">
        <f t="shared" ca="1" si="232"/>
        <v>0</v>
      </c>
      <c r="AO108" s="29"/>
      <c r="AP108" s="23">
        <f ca="1">IF($D108="","",OFFSET(بيانات!$A$1,MATCH($D108,بيانات!$D:$D,0)-1,AP$1))</f>
        <v>0</v>
      </c>
      <c r="AQ108" s="37">
        <f t="shared" ca="1" si="233"/>
        <v>0</v>
      </c>
      <c r="AR108" s="40">
        <f t="shared" ca="1" si="234"/>
        <v>0</v>
      </c>
      <c r="AS108" s="29">
        <f t="shared" ca="1" si="166"/>
        <v>0</v>
      </c>
      <c r="AT108" s="29">
        <f t="shared" ca="1" si="167"/>
        <v>0</v>
      </c>
      <c r="AU108" s="29">
        <f t="shared" ca="1" si="168"/>
        <v>0</v>
      </c>
      <c r="AV108" s="29">
        <f t="shared" ca="1" si="235"/>
        <v>0</v>
      </c>
      <c r="AW108" s="29">
        <f t="shared" ca="1" si="236"/>
        <v>0</v>
      </c>
      <c r="AX108" s="29">
        <f t="shared" ca="1" si="169"/>
        <v>0</v>
      </c>
      <c r="AY108" s="29">
        <f t="shared" ca="1" si="170"/>
        <v>0</v>
      </c>
      <c r="AZ108" s="29">
        <f t="shared" ca="1" si="171"/>
        <v>0</v>
      </c>
      <c r="BA108" s="29">
        <f t="shared" ca="1" si="237"/>
        <v>0</v>
      </c>
      <c r="BB108" s="29">
        <f t="shared" ca="1" si="238"/>
        <v>0</v>
      </c>
      <c r="BC108" s="23">
        <f ca="1">IF($D108="","",OFFSET(بيانات!$A$1,MATCH($D108,بيانات!$D:$D,0)-1,BC$1))</f>
        <v>0</v>
      </c>
      <c r="BD108" s="23">
        <f ca="1">IF($D108="","",OFFSET(بيانات!$A$1,MATCH($D108,بيانات!$D:$D,0)-1,BD$1))</f>
        <v>0</v>
      </c>
      <c r="BE108" s="23">
        <f ca="1">IF($D108="","",OFFSET(بيانات!$A$1,MATCH($D108,بيانات!$D:$D,0)-1,BE$1))</f>
        <v>0</v>
      </c>
      <c r="BF108" s="23">
        <f ca="1">IF($D108="","",OFFSET(بيانات!$A$1,MATCH($D108,بيانات!$D:$D,0)-1,BF$1))</f>
        <v>0</v>
      </c>
      <c r="BG108" s="23">
        <f ca="1">IF($D108="","",OFFSET(بيانات!$A$1,MATCH($D108,بيانات!$D:$D,0)-1,BG$1))</f>
        <v>0</v>
      </c>
      <c r="BH108" s="23"/>
      <c r="BI108" s="23">
        <f ca="1">IF($D108="","",OFFSET(بيانات!$A$1,MATCH($D108,بيانات!$D:$D,0)-1,BI$1))</f>
        <v>0</v>
      </c>
      <c r="BJ108" s="26">
        <f ca="1">IF($D108="","",OFFSET(بيانات!$A$1,MATCH($D108,بيانات!$D:$D,0)-1,BJ$1))</f>
        <v>0</v>
      </c>
      <c r="BK108" s="26">
        <f ca="1">IF($D108="","",OFFSET(بيانات!$A$1,MATCH($D108,بيانات!$D:$D,0)-1,BK$1))</f>
        <v>0</v>
      </c>
      <c r="BL108" s="26">
        <f ca="1">IF($D108="","",OFFSET(بيانات!$A$1,MATCH($D108,بيانات!$D:$D,0)-1,BL$1))</f>
        <v>0</v>
      </c>
      <c r="BM108" s="26">
        <f ca="1">IF($D108="","",OFFSET(بيانات!$A$1,MATCH($D108,بيانات!$D:$D,0)-1,BM$1))</f>
        <v>0</v>
      </c>
      <c r="BN108" s="26">
        <f ca="1">IF($D108="","",OFFSET(بيانات!$A$1,MATCH($D108,بيانات!$D:$D,0)-1,BN$1))</f>
        <v>0</v>
      </c>
      <c r="BO108" s="26">
        <f ca="1">IF($D108="","",OFFSET(بيانات!$A$1,MATCH($D108,بيانات!$D:$D,0)-1,BO$1))</f>
        <v>0</v>
      </c>
      <c r="BP108" s="26">
        <f ca="1">IF($D108="","",OFFSET(بيانات!$A$1,MATCH($D108,بيانات!$D:$D,0)-1,BP$1))</f>
        <v>0</v>
      </c>
      <c r="BQ108" s="26">
        <f ca="1">IF($D108="","",OFFSET(بيانات!$A$1,MATCH($D108,بيانات!$D:$D,0)-1,BQ$1))</f>
        <v>0</v>
      </c>
      <c r="BR108" s="26">
        <f ca="1">IF($D108="","",OFFSET(بيانات!$A$1,MATCH($D108,بيانات!$D:$D,0)-1,BR$1))</f>
        <v>0</v>
      </c>
      <c r="BS108" s="29">
        <f t="shared" ca="1" si="239"/>
        <v>0</v>
      </c>
      <c r="BT108" s="31"/>
      <c r="BU108" s="23">
        <f ca="1">IF($D108="","",OFFSET(بيانات!$A$1,MATCH($D108,بيانات!$D:$D,0)-1,BU$1))</f>
        <v>0</v>
      </c>
      <c r="BV108" s="29">
        <f t="shared" ca="1" si="191"/>
        <v>0</v>
      </c>
      <c r="BW108" s="38"/>
      <c r="BX108" s="31">
        <f t="shared" ca="1" si="228"/>
        <v>0</v>
      </c>
      <c r="BY108" s="31">
        <f t="shared" ca="1" si="172"/>
        <v>0</v>
      </c>
      <c r="BZ108" s="32">
        <f t="shared" ca="1" si="173"/>
        <v>0</v>
      </c>
      <c r="CA108" s="32">
        <f t="shared" ca="1" si="174"/>
        <v>0</v>
      </c>
      <c r="CB108" s="33" t="str">
        <f t="shared" si="175"/>
        <v>شيماء ناصر محمد شحاته</v>
      </c>
      <c r="CC108" s="34"/>
      <c r="CD108" s="82">
        <f t="shared" si="229"/>
        <v>64</v>
      </c>
      <c r="CF108" s="36">
        <f t="shared" ca="1" si="176"/>
        <v>0</v>
      </c>
      <c r="CG108" s="35">
        <v>30</v>
      </c>
      <c r="CH108" s="36">
        <f t="shared" ca="1" si="240"/>
        <v>0</v>
      </c>
      <c r="CI108" s="35">
        <v>0</v>
      </c>
      <c r="CJ108" s="35">
        <f t="shared" ca="1" si="177"/>
        <v>0</v>
      </c>
      <c r="CK108" s="36">
        <f t="shared" ca="1" si="178"/>
        <v>0</v>
      </c>
      <c r="CL108" s="35">
        <v>0</v>
      </c>
      <c r="CM108" s="35">
        <f t="shared" ca="1" si="179"/>
        <v>0</v>
      </c>
      <c r="CN108" s="35">
        <f t="shared" ca="1" si="180"/>
        <v>0</v>
      </c>
    </row>
    <row r="109" spans="2:92" s="35" customFormat="1" ht="30.95" customHeight="1">
      <c r="B109" s="86" t="str">
        <f>IF(ROW($A102)&gt;MAX(بيانات!$A:$A),"",INDEX(بيانات!$D:$D,MATCH(ROW($A102),بيانات!$A:$A,0)))</f>
        <v/>
      </c>
      <c r="C109" s="76">
        <f ca="1">IF($D109="","",OFFSET(بيانات!$A$1,MATCH($D109,بيانات!$D:$D,0)-1,2))</f>
        <v>24</v>
      </c>
      <c r="D109" s="84" t="s">
        <v>80</v>
      </c>
      <c r="E109" s="87">
        <f>IF($D109="","",MAX($E$9:$E108)+1)</f>
        <v>65</v>
      </c>
      <c r="F109" s="23">
        <f ca="1">IF($D109="","",OFFSET(بيانات!$A$1,MATCH($D109,بيانات!$D:$D,0)-1,F$1))</f>
        <v>0</v>
      </c>
      <c r="G109" s="23">
        <f t="shared" ca="1" si="181"/>
        <v>0</v>
      </c>
      <c r="H109" s="23">
        <f t="shared" ca="1" si="182"/>
        <v>0</v>
      </c>
      <c r="I109" s="23">
        <f t="shared" ca="1" si="183"/>
        <v>0</v>
      </c>
      <c r="J109" s="23">
        <f t="shared" ca="1" si="184"/>
        <v>0</v>
      </c>
      <c r="K109" s="24">
        <f t="shared" ca="1" si="185"/>
        <v>0</v>
      </c>
      <c r="L109" s="23">
        <f ca="1">IF($D109="","",OFFSET(بيانات!$A$1,MATCH($D109,بيانات!$D:$D,0)-1,L$1))</f>
        <v>0</v>
      </c>
      <c r="M109" s="23">
        <f ca="1">IF($D109="","",OFFSET(بيانات!$A$1,MATCH($D109,بيانات!$D:$D,0)-1,M$1))</f>
        <v>0</v>
      </c>
      <c r="N109" s="23">
        <f ca="1">IF($D109="","",OFFSET(بيانات!$A$1,MATCH($D109,بيانات!$D:$D,0)-1,N$1))</f>
        <v>0</v>
      </c>
      <c r="O109" s="23">
        <f ca="1">IF($D109="","",OFFSET(بيانات!$A$1,MATCH($D109,بيانات!$D:$D,0)-1,O$1))</f>
        <v>0</v>
      </c>
      <c r="P109" s="23">
        <f ca="1">IF($D109="","",OFFSET(بيانات!$A$1,MATCH($D109,بيانات!$D:$D,0)-1,P$1))</f>
        <v>0</v>
      </c>
      <c r="Q109" s="24">
        <f t="shared" ca="1" si="186"/>
        <v>0</v>
      </c>
      <c r="R109" s="23">
        <f ca="1">IF($D109="","",OFFSET(بيانات!$A$1,MATCH($D109,بيانات!$D:$D,0)-1,R$1))</f>
        <v>0</v>
      </c>
      <c r="S109" s="23">
        <f ca="1">IF($D109="","",OFFSET(بيانات!$A$1,MATCH($D109,بيانات!$D:$D,0)-1,S$1))</f>
        <v>0</v>
      </c>
      <c r="T109" s="23">
        <f ca="1">IF($D109="","",OFFSET(بيانات!$A$1,MATCH($D109,بيانات!$D:$D,0)-1,T$1))</f>
        <v>0</v>
      </c>
      <c r="U109" s="23">
        <f ca="1">IF($D109="","",OFFSET(بيانات!$A$1,MATCH($D109,بيانات!$D:$D,0)-1,U$1))</f>
        <v>0</v>
      </c>
      <c r="V109" s="23">
        <f ca="1">IF($D109="","",OFFSET(بيانات!$A$1,MATCH($D109,بيانات!$D:$D,0)-1,V$1))</f>
        <v>0</v>
      </c>
      <c r="W109" s="23">
        <f ca="1">IF($D109="","",OFFSET(بيانات!$A$1,MATCH($D109,بيانات!$D:$D,0)-1,W$1))</f>
        <v>0</v>
      </c>
      <c r="X109" s="23">
        <f ca="1">IF($D109="","",OFFSET(بيانات!$A$1,MATCH($D109,بيانات!$D:$D,0)-1,X$1))</f>
        <v>0</v>
      </c>
      <c r="Y109" s="23">
        <f ca="1">IF($D109="","",OFFSET(بيانات!$A$1,MATCH($D109,بيانات!$D:$D,0)-1,Y$1))</f>
        <v>0</v>
      </c>
      <c r="Z109" s="23">
        <f ca="1">IF($D109="","",OFFSET(بيانات!$A$1,MATCH($D109,بيانات!$D:$D,0)-1,Z$1))</f>
        <v>0</v>
      </c>
      <c r="AA109" s="23">
        <f ca="1">IF($D109="","",OFFSET(بيانات!$A$1,MATCH($D109,بيانات!$D:$D,0)-1,AA$1))</f>
        <v>0</v>
      </c>
      <c r="AB109" s="23">
        <f ca="1">IF($D109="","",OFFSET(بيانات!$A$1,MATCH($D109,بيانات!$D:$D,0)-1,AB$1))</f>
        <v>0</v>
      </c>
      <c r="AC109" s="23">
        <f ca="1">IF($D109="","",OFFSET(بيانات!$A$1,MATCH($D109,بيانات!$D:$D,0)-1,AC$1))</f>
        <v>0</v>
      </c>
      <c r="AD109" s="23">
        <f ca="1">IF($D109="","",OFFSET(بيانات!$A$1,MATCH($D109,بيانات!$D:$D,0)-1,AD$1))</f>
        <v>0</v>
      </c>
      <c r="AE109" s="26">
        <f t="shared" ca="1" si="224"/>
        <v>0</v>
      </c>
      <c r="AF109" s="23">
        <f ca="1">IF($D109="","",OFFSET(بيانات!$A$1,MATCH($D109,بيانات!$D:$D,0)-1,AF$1))</f>
        <v>0</v>
      </c>
      <c r="AG109" s="23">
        <f t="shared" ca="1" si="225"/>
        <v>0</v>
      </c>
      <c r="AH109" s="23">
        <f ca="1">IF($D109="","",OFFSET(بيانات!$A$1,MATCH($D109,بيانات!$D:$D,0)-1,AH$1))</f>
        <v>0</v>
      </c>
      <c r="AI109" s="23">
        <f t="shared" ca="1" si="165"/>
        <v>0</v>
      </c>
      <c r="AJ109" s="27"/>
      <c r="AK109" s="23">
        <f t="shared" ca="1" si="226"/>
        <v>0</v>
      </c>
      <c r="AL109" s="24">
        <f t="shared" ca="1" si="231"/>
        <v>0</v>
      </c>
      <c r="AM109" s="29">
        <f t="shared" ca="1" si="227"/>
        <v>0</v>
      </c>
      <c r="AN109" s="29">
        <f t="shared" ca="1" si="232"/>
        <v>0</v>
      </c>
      <c r="AO109" s="29"/>
      <c r="AP109" s="23">
        <f ca="1">IF($D109="","",OFFSET(بيانات!$A$1,MATCH($D109,بيانات!$D:$D,0)-1,AP$1))</f>
        <v>0</v>
      </c>
      <c r="AQ109" s="37">
        <f t="shared" ca="1" si="233"/>
        <v>0</v>
      </c>
      <c r="AR109" s="40">
        <f t="shared" ca="1" si="234"/>
        <v>0</v>
      </c>
      <c r="AS109" s="29">
        <f t="shared" ca="1" si="166"/>
        <v>0</v>
      </c>
      <c r="AT109" s="29">
        <f t="shared" ca="1" si="167"/>
        <v>0</v>
      </c>
      <c r="AU109" s="29">
        <f t="shared" ca="1" si="168"/>
        <v>0</v>
      </c>
      <c r="AV109" s="29">
        <f t="shared" ca="1" si="235"/>
        <v>0</v>
      </c>
      <c r="AW109" s="29">
        <f t="shared" ca="1" si="236"/>
        <v>0</v>
      </c>
      <c r="AX109" s="29">
        <f t="shared" ca="1" si="169"/>
        <v>0</v>
      </c>
      <c r="AY109" s="29">
        <f t="shared" ca="1" si="170"/>
        <v>0</v>
      </c>
      <c r="AZ109" s="29">
        <f t="shared" ca="1" si="171"/>
        <v>0</v>
      </c>
      <c r="BA109" s="29">
        <f t="shared" ca="1" si="237"/>
        <v>0</v>
      </c>
      <c r="BB109" s="29">
        <f t="shared" ca="1" si="238"/>
        <v>0</v>
      </c>
      <c r="BC109" s="23">
        <f ca="1">IF($D109="","",OFFSET(بيانات!$A$1,MATCH($D109,بيانات!$D:$D,0)-1,BC$1))</f>
        <v>0</v>
      </c>
      <c r="BD109" s="23">
        <f ca="1">IF($D109="","",OFFSET(بيانات!$A$1,MATCH($D109,بيانات!$D:$D,0)-1,BD$1))</f>
        <v>0</v>
      </c>
      <c r="BE109" s="23">
        <f ca="1">IF($D109="","",OFFSET(بيانات!$A$1,MATCH($D109,بيانات!$D:$D,0)-1,BE$1))</f>
        <v>0</v>
      </c>
      <c r="BF109" s="23">
        <f ca="1">IF($D109="","",OFFSET(بيانات!$A$1,MATCH($D109,بيانات!$D:$D,0)-1,BF$1))</f>
        <v>0</v>
      </c>
      <c r="BG109" s="23">
        <f ca="1">IF($D109="","",OFFSET(بيانات!$A$1,MATCH($D109,بيانات!$D:$D,0)-1,BG$1))</f>
        <v>0</v>
      </c>
      <c r="BH109" s="23"/>
      <c r="BI109" s="23">
        <f ca="1">IF($D109="","",OFFSET(بيانات!$A$1,MATCH($D109,بيانات!$D:$D,0)-1,BI$1))</f>
        <v>0</v>
      </c>
      <c r="BJ109" s="26">
        <f ca="1">IF($D109="","",OFFSET(بيانات!$A$1,MATCH($D109,بيانات!$D:$D,0)-1,BJ$1))</f>
        <v>0</v>
      </c>
      <c r="BK109" s="26">
        <f ca="1">IF($D109="","",OFFSET(بيانات!$A$1,MATCH($D109,بيانات!$D:$D,0)-1,BK$1))</f>
        <v>0</v>
      </c>
      <c r="BL109" s="26">
        <f ca="1">IF($D109="","",OFFSET(بيانات!$A$1,MATCH($D109,بيانات!$D:$D,0)-1,BL$1))</f>
        <v>0</v>
      </c>
      <c r="BM109" s="26">
        <f ca="1">IF($D109="","",OFFSET(بيانات!$A$1,MATCH($D109,بيانات!$D:$D,0)-1,BM$1))</f>
        <v>0</v>
      </c>
      <c r="BN109" s="26">
        <f ca="1">IF($D109="","",OFFSET(بيانات!$A$1,MATCH($D109,بيانات!$D:$D,0)-1,BN$1))</f>
        <v>0</v>
      </c>
      <c r="BO109" s="26">
        <f ca="1">IF($D109="","",OFFSET(بيانات!$A$1,MATCH($D109,بيانات!$D:$D,0)-1,BO$1))</f>
        <v>0</v>
      </c>
      <c r="BP109" s="26">
        <f ca="1">IF($D109="","",OFFSET(بيانات!$A$1,MATCH($D109,بيانات!$D:$D,0)-1,BP$1))</f>
        <v>0</v>
      </c>
      <c r="BQ109" s="26">
        <f ca="1">IF($D109="","",OFFSET(بيانات!$A$1,MATCH($D109,بيانات!$D:$D,0)-1,BQ$1))</f>
        <v>0</v>
      </c>
      <c r="BR109" s="26">
        <f ca="1">IF($D109="","",OFFSET(بيانات!$A$1,MATCH($D109,بيانات!$D:$D,0)-1,BR$1))</f>
        <v>0</v>
      </c>
      <c r="BS109" s="29">
        <f t="shared" ca="1" si="239"/>
        <v>0</v>
      </c>
      <c r="BT109" s="31"/>
      <c r="BU109" s="23">
        <f ca="1">IF($D109="","",OFFSET(بيانات!$A$1,MATCH($D109,بيانات!$D:$D,0)-1,BU$1))</f>
        <v>0</v>
      </c>
      <c r="BV109" s="29">
        <f t="shared" ca="1" si="191"/>
        <v>0</v>
      </c>
      <c r="BW109" s="38"/>
      <c r="BX109" s="31">
        <f t="shared" ca="1" si="228"/>
        <v>0</v>
      </c>
      <c r="BY109" s="31">
        <f t="shared" ca="1" si="172"/>
        <v>0</v>
      </c>
      <c r="BZ109" s="32">
        <f t="shared" ca="1" si="173"/>
        <v>0</v>
      </c>
      <c r="CA109" s="32">
        <f t="shared" ca="1" si="174"/>
        <v>0</v>
      </c>
      <c r="CB109" s="33" t="str">
        <f t="shared" si="175"/>
        <v>صافيناز السيد هاشم</v>
      </c>
      <c r="CC109" s="34"/>
      <c r="CD109" s="82">
        <f t="shared" si="229"/>
        <v>65</v>
      </c>
      <c r="CF109" s="36">
        <f t="shared" ca="1" si="176"/>
        <v>0</v>
      </c>
      <c r="CG109" s="35">
        <v>30</v>
      </c>
      <c r="CH109" s="36">
        <f t="shared" ca="1" si="240"/>
        <v>0</v>
      </c>
      <c r="CI109" s="35">
        <v>0</v>
      </c>
      <c r="CJ109" s="35">
        <f t="shared" ca="1" si="177"/>
        <v>0</v>
      </c>
      <c r="CK109" s="36">
        <f t="shared" ca="1" si="178"/>
        <v>0</v>
      </c>
      <c r="CL109" s="35">
        <v>0</v>
      </c>
      <c r="CM109" s="35">
        <f t="shared" ca="1" si="179"/>
        <v>0</v>
      </c>
      <c r="CN109" s="35">
        <f t="shared" ca="1" si="180"/>
        <v>0</v>
      </c>
    </row>
    <row r="110" spans="2:92" s="35" customFormat="1" ht="30.95" customHeight="1">
      <c r="B110" s="86" t="str">
        <f>IF(ROW($A103)&gt;MAX(بيانات!$A:$A),"",INDEX(بيانات!$D:$D,MATCH(ROW($A103),بيانات!$A:$A,0)))</f>
        <v/>
      </c>
      <c r="C110" s="76">
        <f ca="1">IF($D110="","",OFFSET(بيانات!$A$1,MATCH($D110,بيانات!$D:$D,0)-1,2))</f>
        <v>6</v>
      </c>
      <c r="D110" s="84" t="s">
        <v>62</v>
      </c>
      <c r="E110" s="87">
        <f>IF($D110="","",MAX($E$9:$E109)+1)</f>
        <v>66</v>
      </c>
      <c r="F110" s="23">
        <f ca="1">IF($D110="","",OFFSET(بيانات!$A$1,MATCH($D110,بيانات!$D:$D,0)-1,F$1))</f>
        <v>0</v>
      </c>
      <c r="G110" s="23">
        <f t="shared" ca="1" si="181"/>
        <v>0</v>
      </c>
      <c r="H110" s="23">
        <f t="shared" ca="1" si="182"/>
        <v>0</v>
      </c>
      <c r="I110" s="23">
        <f t="shared" ca="1" si="183"/>
        <v>0</v>
      </c>
      <c r="J110" s="23">
        <f t="shared" ca="1" si="184"/>
        <v>0</v>
      </c>
      <c r="K110" s="24">
        <f t="shared" ca="1" si="185"/>
        <v>0</v>
      </c>
      <c r="L110" s="23">
        <f ca="1">IF($D110="","",OFFSET(بيانات!$A$1,MATCH($D110,بيانات!$D:$D,0)-1,L$1))</f>
        <v>0</v>
      </c>
      <c r="M110" s="23">
        <f ca="1">IF($D110="","",OFFSET(بيانات!$A$1,MATCH($D110,بيانات!$D:$D,0)-1,M$1))</f>
        <v>0</v>
      </c>
      <c r="N110" s="23">
        <f ca="1">IF($D110="","",OFFSET(بيانات!$A$1,MATCH($D110,بيانات!$D:$D,0)-1,N$1))</f>
        <v>0</v>
      </c>
      <c r="O110" s="23">
        <f ca="1">IF($D110="","",OFFSET(بيانات!$A$1,MATCH($D110,بيانات!$D:$D,0)-1,O$1))</f>
        <v>0</v>
      </c>
      <c r="P110" s="23">
        <f ca="1">IF($D110="","",OFFSET(بيانات!$A$1,MATCH($D110,بيانات!$D:$D,0)-1,P$1))</f>
        <v>0</v>
      </c>
      <c r="Q110" s="24">
        <f t="shared" ca="1" si="186"/>
        <v>0</v>
      </c>
      <c r="R110" s="23">
        <f ca="1">IF($D110="","",OFFSET(بيانات!$A$1,MATCH($D110,بيانات!$D:$D,0)-1,R$1))</f>
        <v>0</v>
      </c>
      <c r="S110" s="23">
        <f ca="1">IF($D110="","",OFFSET(بيانات!$A$1,MATCH($D110,بيانات!$D:$D,0)-1,S$1))</f>
        <v>0</v>
      </c>
      <c r="T110" s="23">
        <f ca="1">IF($D110="","",OFFSET(بيانات!$A$1,MATCH($D110,بيانات!$D:$D,0)-1,T$1))</f>
        <v>0</v>
      </c>
      <c r="U110" s="23">
        <f ca="1">IF($D110="","",OFFSET(بيانات!$A$1,MATCH($D110,بيانات!$D:$D,0)-1,U$1))</f>
        <v>0</v>
      </c>
      <c r="V110" s="23">
        <f ca="1">IF($D110="","",OFFSET(بيانات!$A$1,MATCH($D110,بيانات!$D:$D,0)-1,V$1))</f>
        <v>0</v>
      </c>
      <c r="W110" s="23">
        <f ca="1">IF($D110="","",OFFSET(بيانات!$A$1,MATCH($D110,بيانات!$D:$D,0)-1,W$1))</f>
        <v>0</v>
      </c>
      <c r="X110" s="23">
        <f ca="1">IF($D110="","",OFFSET(بيانات!$A$1,MATCH($D110,بيانات!$D:$D,0)-1,X$1))</f>
        <v>0</v>
      </c>
      <c r="Y110" s="23">
        <f ca="1">IF($D110="","",OFFSET(بيانات!$A$1,MATCH($D110,بيانات!$D:$D,0)-1,Y$1))</f>
        <v>0</v>
      </c>
      <c r="Z110" s="23">
        <f ca="1">IF($D110="","",OFFSET(بيانات!$A$1,MATCH($D110,بيانات!$D:$D,0)-1,Z$1))</f>
        <v>0</v>
      </c>
      <c r="AA110" s="23">
        <f ca="1">IF($D110="","",OFFSET(بيانات!$A$1,MATCH($D110,بيانات!$D:$D,0)-1,AA$1))</f>
        <v>0</v>
      </c>
      <c r="AB110" s="23">
        <f ca="1">IF($D110="","",OFFSET(بيانات!$A$1,MATCH($D110,بيانات!$D:$D,0)-1,AB$1))</f>
        <v>0</v>
      </c>
      <c r="AC110" s="23">
        <f ca="1">IF($D110="","",OFFSET(بيانات!$A$1,MATCH($D110,بيانات!$D:$D,0)-1,AC$1))</f>
        <v>0</v>
      </c>
      <c r="AD110" s="23">
        <f ca="1">IF($D110="","",OFFSET(بيانات!$A$1,MATCH($D110,بيانات!$D:$D,0)-1,AD$1))</f>
        <v>0</v>
      </c>
      <c r="AE110" s="26">
        <f t="shared" ca="1" si="224"/>
        <v>0</v>
      </c>
      <c r="AF110" s="23">
        <f ca="1">IF($D110="","",OFFSET(بيانات!$A$1,MATCH($D110,بيانات!$D:$D,0)-1,AF$1))</f>
        <v>0</v>
      </c>
      <c r="AG110" s="23">
        <f t="shared" ca="1" si="225"/>
        <v>0</v>
      </c>
      <c r="AH110" s="23">
        <f ca="1">IF($D110="","",OFFSET(بيانات!$A$1,MATCH($D110,بيانات!$D:$D,0)-1,AH$1))</f>
        <v>0</v>
      </c>
      <c r="AI110" s="23">
        <f t="shared" ca="1" si="165"/>
        <v>0</v>
      </c>
      <c r="AJ110" s="27"/>
      <c r="AK110" s="23">
        <f t="shared" ca="1" si="226"/>
        <v>0</v>
      </c>
      <c r="AL110" s="24">
        <f t="shared" ca="1" si="231"/>
        <v>0</v>
      </c>
      <c r="AM110" s="29">
        <f t="shared" ca="1" si="227"/>
        <v>0</v>
      </c>
      <c r="AN110" s="29">
        <f t="shared" ca="1" si="232"/>
        <v>0</v>
      </c>
      <c r="AO110" s="29"/>
      <c r="AP110" s="23">
        <f ca="1">IF($D110="","",OFFSET(بيانات!$A$1,MATCH($D110,بيانات!$D:$D,0)-1,AP$1))</f>
        <v>0</v>
      </c>
      <c r="AQ110" s="37">
        <f t="shared" ca="1" si="233"/>
        <v>0</v>
      </c>
      <c r="AR110" s="40">
        <f t="shared" ca="1" si="234"/>
        <v>0</v>
      </c>
      <c r="AS110" s="29">
        <f t="shared" ca="1" si="166"/>
        <v>0</v>
      </c>
      <c r="AT110" s="29">
        <f t="shared" ca="1" si="167"/>
        <v>0</v>
      </c>
      <c r="AU110" s="29">
        <f t="shared" ca="1" si="168"/>
        <v>0</v>
      </c>
      <c r="AV110" s="29">
        <f t="shared" ca="1" si="235"/>
        <v>0</v>
      </c>
      <c r="AW110" s="29">
        <f t="shared" ca="1" si="236"/>
        <v>0</v>
      </c>
      <c r="AX110" s="29">
        <f t="shared" ca="1" si="169"/>
        <v>0</v>
      </c>
      <c r="AY110" s="29">
        <f t="shared" ca="1" si="170"/>
        <v>0</v>
      </c>
      <c r="AZ110" s="29">
        <f t="shared" ca="1" si="171"/>
        <v>0</v>
      </c>
      <c r="BA110" s="29">
        <f t="shared" ca="1" si="237"/>
        <v>0</v>
      </c>
      <c r="BB110" s="29">
        <f t="shared" ca="1" si="238"/>
        <v>0</v>
      </c>
      <c r="BC110" s="23">
        <f ca="1">IF($D110="","",OFFSET(بيانات!$A$1,MATCH($D110,بيانات!$D:$D,0)-1,BC$1))</f>
        <v>0</v>
      </c>
      <c r="BD110" s="23">
        <f ca="1">IF($D110="","",OFFSET(بيانات!$A$1,MATCH($D110,بيانات!$D:$D,0)-1,BD$1))</f>
        <v>0</v>
      </c>
      <c r="BE110" s="23">
        <f ca="1">IF($D110="","",OFFSET(بيانات!$A$1,MATCH($D110,بيانات!$D:$D,0)-1,BE$1))</f>
        <v>0</v>
      </c>
      <c r="BF110" s="23">
        <f ca="1">IF($D110="","",OFFSET(بيانات!$A$1,MATCH($D110,بيانات!$D:$D,0)-1,BF$1))</f>
        <v>0</v>
      </c>
      <c r="BG110" s="23">
        <f ca="1">IF($D110="","",OFFSET(بيانات!$A$1,MATCH($D110,بيانات!$D:$D,0)-1,BG$1))</f>
        <v>0</v>
      </c>
      <c r="BH110" s="23"/>
      <c r="BI110" s="23">
        <f ca="1">IF($D110="","",OFFSET(بيانات!$A$1,MATCH($D110,بيانات!$D:$D,0)-1,BI$1))</f>
        <v>0</v>
      </c>
      <c r="BJ110" s="26">
        <f ca="1">IF($D110="","",OFFSET(بيانات!$A$1,MATCH($D110,بيانات!$D:$D,0)-1,BJ$1))</f>
        <v>0</v>
      </c>
      <c r="BK110" s="26">
        <f ca="1">IF($D110="","",OFFSET(بيانات!$A$1,MATCH($D110,بيانات!$D:$D,0)-1,BK$1))</f>
        <v>0</v>
      </c>
      <c r="BL110" s="26">
        <f ca="1">IF($D110="","",OFFSET(بيانات!$A$1,MATCH($D110,بيانات!$D:$D,0)-1,BL$1))</f>
        <v>0</v>
      </c>
      <c r="BM110" s="26">
        <f ca="1">IF($D110="","",OFFSET(بيانات!$A$1,MATCH($D110,بيانات!$D:$D,0)-1,BM$1))</f>
        <v>0</v>
      </c>
      <c r="BN110" s="26">
        <f ca="1">IF($D110="","",OFFSET(بيانات!$A$1,MATCH($D110,بيانات!$D:$D,0)-1,BN$1))</f>
        <v>0</v>
      </c>
      <c r="BO110" s="26">
        <f ca="1">IF($D110="","",OFFSET(بيانات!$A$1,MATCH($D110,بيانات!$D:$D,0)-1,BO$1))</f>
        <v>0</v>
      </c>
      <c r="BP110" s="26">
        <f ca="1">IF($D110="","",OFFSET(بيانات!$A$1,MATCH($D110,بيانات!$D:$D,0)-1,BP$1))</f>
        <v>0</v>
      </c>
      <c r="BQ110" s="26">
        <f ca="1">IF($D110="","",OFFSET(بيانات!$A$1,MATCH($D110,بيانات!$D:$D,0)-1,BQ$1))</f>
        <v>0</v>
      </c>
      <c r="BR110" s="26">
        <f ca="1">IF($D110="","",OFFSET(بيانات!$A$1,MATCH($D110,بيانات!$D:$D,0)-1,BR$1))</f>
        <v>0</v>
      </c>
      <c r="BS110" s="29">
        <f t="shared" ca="1" si="239"/>
        <v>0</v>
      </c>
      <c r="BT110" s="31"/>
      <c r="BU110" s="23">
        <f ca="1">IF($D110="","",OFFSET(بيانات!$A$1,MATCH($D110,بيانات!$D:$D,0)-1,BU$1))</f>
        <v>0</v>
      </c>
      <c r="BV110" s="29">
        <f t="shared" ca="1" si="191"/>
        <v>0</v>
      </c>
      <c r="BW110" s="38"/>
      <c r="BX110" s="31">
        <f t="shared" ca="1" si="228"/>
        <v>0</v>
      </c>
      <c r="BY110" s="31">
        <f t="shared" ca="1" si="172"/>
        <v>0</v>
      </c>
      <c r="BZ110" s="32">
        <f t="shared" ca="1" si="173"/>
        <v>0</v>
      </c>
      <c r="CA110" s="32">
        <f t="shared" ca="1" si="174"/>
        <v>0</v>
      </c>
      <c r="CB110" s="33" t="str">
        <f t="shared" si="175"/>
        <v xml:space="preserve">صلاح حسينى السيد </v>
      </c>
      <c r="CC110" s="34"/>
      <c r="CD110" s="82">
        <f t="shared" si="229"/>
        <v>66</v>
      </c>
      <c r="CF110" s="36">
        <f t="shared" ca="1" si="176"/>
        <v>0</v>
      </c>
      <c r="CG110" s="35">
        <v>30</v>
      </c>
      <c r="CH110" s="36">
        <f t="shared" ca="1" si="240"/>
        <v>0</v>
      </c>
      <c r="CI110" s="35">
        <v>0</v>
      </c>
      <c r="CJ110" s="35">
        <f t="shared" ca="1" si="177"/>
        <v>0</v>
      </c>
      <c r="CK110" s="36">
        <f t="shared" ca="1" si="178"/>
        <v>0</v>
      </c>
      <c r="CL110" s="35">
        <v>0</v>
      </c>
      <c r="CM110" s="35">
        <f t="shared" ca="1" si="179"/>
        <v>0</v>
      </c>
      <c r="CN110" s="35">
        <f t="shared" ca="1" si="180"/>
        <v>0</v>
      </c>
    </row>
    <row r="111" spans="2:92" s="35" customFormat="1" ht="30.95" customHeight="1">
      <c r="B111" s="86" t="str">
        <f>IF(ROW($A104)&gt;MAX(بيانات!$A:$A),"",INDEX(بيانات!$D:$D,MATCH(ROW($A104),بيانات!$A:$A,0)))</f>
        <v/>
      </c>
      <c r="C111" s="76">
        <f ca="1">IF($D111="","",OFFSET(بيانات!$A$1,MATCH($D111,بيانات!$D:$D,0)-1,2))</f>
        <v>14</v>
      </c>
      <c r="D111" s="84" t="s">
        <v>70</v>
      </c>
      <c r="E111" s="87">
        <f>IF($D111="","",MAX($E$9:$E110)+1)</f>
        <v>67</v>
      </c>
      <c r="F111" s="23">
        <f ca="1">IF($D111="","",OFFSET(بيانات!$A$1,MATCH($D111,بيانات!$D:$D,0)-1,F$1))</f>
        <v>0</v>
      </c>
      <c r="G111" s="23">
        <f t="shared" ca="1" si="181"/>
        <v>0</v>
      </c>
      <c r="H111" s="23">
        <f t="shared" ca="1" si="182"/>
        <v>0</v>
      </c>
      <c r="I111" s="23">
        <f t="shared" ca="1" si="183"/>
        <v>0</v>
      </c>
      <c r="J111" s="23">
        <f t="shared" ca="1" si="184"/>
        <v>0</v>
      </c>
      <c r="K111" s="24">
        <f t="shared" ca="1" si="185"/>
        <v>0</v>
      </c>
      <c r="L111" s="23">
        <f ca="1">IF($D111="","",OFFSET(بيانات!$A$1,MATCH($D111,بيانات!$D:$D,0)-1,L$1))</f>
        <v>0</v>
      </c>
      <c r="M111" s="23">
        <f ca="1">IF($D111="","",OFFSET(بيانات!$A$1,MATCH($D111,بيانات!$D:$D,0)-1,M$1))</f>
        <v>0</v>
      </c>
      <c r="N111" s="23">
        <f ca="1">IF($D111="","",OFFSET(بيانات!$A$1,MATCH($D111,بيانات!$D:$D,0)-1,N$1))</f>
        <v>0</v>
      </c>
      <c r="O111" s="23">
        <f ca="1">IF($D111="","",OFFSET(بيانات!$A$1,MATCH($D111,بيانات!$D:$D,0)-1,O$1))</f>
        <v>0</v>
      </c>
      <c r="P111" s="23">
        <f ca="1">IF($D111="","",OFFSET(بيانات!$A$1,MATCH($D111,بيانات!$D:$D,0)-1,P$1))</f>
        <v>0</v>
      </c>
      <c r="Q111" s="24">
        <f t="shared" ca="1" si="186"/>
        <v>0</v>
      </c>
      <c r="R111" s="23">
        <f ca="1">IF($D111="","",OFFSET(بيانات!$A$1,MATCH($D111,بيانات!$D:$D,0)-1,R$1))</f>
        <v>0</v>
      </c>
      <c r="S111" s="23">
        <f ca="1">IF($D111="","",OFFSET(بيانات!$A$1,MATCH($D111,بيانات!$D:$D,0)-1,S$1))</f>
        <v>0</v>
      </c>
      <c r="T111" s="23">
        <f ca="1">IF($D111="","",OFFSET(بيانات!$A$1,MATCH($D111,بيانات!$D:$D,0)-1,T$1))</f>
        <v>0</v>
      </c>
      <c r="U111" s="23">
        <f ca="1">IF($D111="","",OFFSET(بيانات!$A$1,MATCH($D111,بيانات!$D:$D,0)-1,U$1))</f>
        <v>0</v>
      </c>
      <c r="V111" s="23">
        <f ca="1">IF($D111="","",OFFSET(بيانات!$A$1,MATCH($D111,بيانات!$D:$D,0)-1,V$1))</f>
        <v>0</v>
      </c>
      <c r="W111" s="23">
        <f ca="1">IF($D111="","",OFFSET(بيانات!$A$1,MATCH($D111,بيانات!$D:$D,0)-1,W$1))</f>
        <v>0</v>
      </c>
      <c r="X111" s="23">
        <f ca="1">IF($D111="","",OFFSET(بيانات!$A$1,MATCH($D111,بيانات!$D:$D,0)-1,X$1))</f>
        <v>0</v>
      </c>
      <c r="Y111" s="23">
        <f ca="1">IF($D111="","",OFFSET(بيانات!$A$1,MATCH($D111,بيانات!$D:$D,0)-1,Y$1))</f>
        <v>0</v>
      </c>
      <c r="Z111" s="23">
        <f ca="1">IF($D111="","",OFFSET(بيانات!$A$1,MATCH($D111,بيانات!$D:$D,0)-1,Z$1))</f>
        <v>0</v>
      </c>
      <c r="AA111" s="23">
        <f ca="1">IF($D111="","",OFFSET(بيانات!$A$1,MATCH($D111,بيانات!$D:$D,0)-1,AA$1))</f>
        <v>0</v>
      </c>
      <c r="AB111" s="23">
        <f ca="1">IF($D111="","",OFFSET(بيانات!$A$1,MATCH($D111,بيانات!$D:$D,0)-1,AB$1))</f>
        <v>0</v>
      </c>
      <c r="AC111" s="23">
        <f ca="1">IF($D111="","",OFFSET(بيانات!$A$1,MATCH($D111,بيانات!$D:$D,0)-1,AC$1))</f>
        <v>0</v>
      </c>
      <c r="AD111" s="23">
        <f ca="1">IF($D111="","",OFFSET(بيانات!$A$1,MATCH($D111,بيانات!$D:$D,0)-1,AD$1))</f>
        <v>0</v>
      </c>
      <c r="AE111" s="26">
        <f t="shared" ca="1" si="224"/>
        <v>0</v>
      </c>
      <c r="AF111" s="23">
        <f ca="1">IF($D111="","",OFFSET(بيانات!$A$1,MATCH($D111,بيانات!$D:$D,0)-1,AF$1))</f>
        <v>0</v>
      </c>
      <c r="AG111" s="23">
        <f t="shared" ca="1" si="225"/>
        <v>0</v>
      </c>
      <c r="AH111" s="23">
        <f ca="1">IF($D111="","",OFFSET(بيانات!$A$1,MATCH($D111,بيانات!$D:$D,0)-1,AH$1))</f>
        <v>0</v>
      </c>
      <c r="AI111" s="23">
        <f t="shared" ca="1" si="165"/>
        <v>0</v>
      </c>
      <c r="AJ111" s="27"/>
      <c r="AK111" s="23">
        <f t="shared" ca="1" si="226"/>
        <v>0</v>
      </c>
      <c r="AL111" s="24">
        <f ca="1">ROUND(SUM(AK111+AE111+Q111),2)</f>
        <v>0</v>
      </c>
      <c r="AM111" s="29">
        <f t="shared" ca="1" si="227"/>
        <v>0</v>
      </c>
      <c r="AN111" s="29">
        <f t="shared" ca="1" si="232"/>
        <v>0</v>
      </c>
      <c r="AO111" s="29"/>
      <c r="AP111" s="23">
        <f ca="1">IF($D111="","",OFFSET(بيانات!$A$1,MATCH($D111,بيانات!$D:$D,0)-1,AP$1))</f>
        <v>0</v>
      </c>
      <c r="AQ111" s="37">
        <f t="shared" ca="1" si="233"/>
        <v>0</v>
      </c>
      <c r="AR111" s="40">
        <f t="shared" ca="1" si="234"/>
        <v>0</v>
      </c>
      <c r="AS111" s="29">
        <f t="shared" ca="1" si="166"/>
        <v>0</v>
      </c>
      <c r="AT111" s="29">
        <f t="shared" ca="1" si="167"/>
        <v>0</v>
      </c>
      <c r="AU111" s="29">
        <f t="shared" ca="1" si="168"/>
        <v>0</v>
      </c>
      <c r="AV111" s="29">
        <f t="shared" ca="1" si="235"/>
        <v>0</v>
      </c>
      <c r="AW111" s="29">
        <f t="shared" ca="1" si="236"/>
        <v>0</v>
      </c>
      <c r="AX111" s="29">
        <f t="shared" ca="1" si="169"/>
        <v>0</v>
      </c>
      <c r="AY111" s="29">
        <f t="shared" ca="1" si="170"/>
        <v>0</v>
      </c>
      <c r="AZ111" s="29">
        <f t="shared" ca="1" si="171"/>
        <v>0</v>
      </c>
      <c r="BA111" s="29">
        <f t="shared" ca="1" si="237"/>
        <v>0</v>
      </c>
      <c r="BB111" s="29">
        <f t="shared" ca="1" si="238"/>
        <v>0</v>
      </c>
      <c r="BC111" s="23">
        <f ca="1">IF($D111="","",OFFSET(بيانات!$A$1,MATCH($D111,بيانات!$D:$D,0)-1,BC$1))</f>
        <v>0</v>
      </c>
      <c r="BD111" s="23">
        <f ca="1">IF($D111="","",OFFSET(بيانات!$A$1,MATCH($D111,بيانات!$D:$D,0)-1,BD$1))</f>
        <v>0</v>
      </c>
      <c r="BE111" s="23">
        <f ca="1">IF($D111="","",OFFSET(بيانات!$A$1,MATCH($D111,بيانات!$D:$D,0)-1,BE$1))</f>
        <v>0</v>
      </c>
      <c r="BF111" s="23">
        <f ca="1">IF($D111="","",OFFSET(بيانات!$A$1,MATCH($D111,بيانات!$D:$D,0)-1,BF$1))</f>
        <v>0</v>
      </c>
      <c r="BG111" s="23">
        <f ca="1">IF($D111="","",OFFSET(بيانات!$A$1,MATCH($D111,بيانات!$D:$D,0)-1,BG$1))</f>
        <v>0</v>
      </c>
      <c r="BH111" s="23"/>
      <c r="BI111" s="23">
        <f ca="1">IF($D111="","",OFFSET(بيانات!$A$1,MATCH($D111,بيانات!$D:$D,0)-1,BI$1))</f>
        <v>0</v>
      </c>
      <c r="BJ111" s="26">
        <f ca="1">IF($D111="","",OFFSET(بيانات!$A$1,MATCH($D111,بيانات!$D:$D,0)-1,BJ$1))</f>
        <v>0</v>
      </c>
      <c r="BK111" s="26">
        <f ca="1">IF($D111="","",OFFSET(بيانات!$A$1,MATCH($D111,بيانات!$D:$D,0)-1,BK$1))</f>
        <v>0</v>
      </c>
      <c r="BL111" s="26">
        <f ca="1">IF($D111="","",OFFSET(بيانات!$A$1,MATCH($D111,بيانات!$D:$D,0)-1,BL$1))</f>
        <v>0</v>
      </c>
      <c r="BM111" s="26">
        <f ca="1">IF($D111="","",OFFSET(بيانات!$A$1,MATCH($D111,بيانات!$D:$D,0)-1,BM$1))</f>
        <v>0</v>
      </c>
      <c r="BN111" s="26">
        <f ca="1">IF($D111="","",OFFSET(بيانات!$A$1,MATCH($D111,بيانات!$D:$D,0)-1,BN$1))</f>
        <v>0</v>
      </c>
      <c r="BO111" s="26">
        <f ca="1">IF($D111="","",OFFSET(بيانات!$A$1,MATCH($D111,بيانات!$D:$D,0)-1,BO$1))</f>
        <v>0</v>
      </c>
      <c r="BP111" s="26">
        <f ca="1">IF($D111="","",OFFSET(بيانات!$A$1,MATCH($D111,بيانات!$D:$D,0)-1,BP$1))</f>
        <v>0</v>
      </c>
      <c r="BQ111" s="26">
        <f ca="1">IF($D111="","",OFFSET(بيانات!$A$1,MATCH($D111,بيانات!$D:$D,0)-1,BQ$1))</f>
        <v>0</v>
      </c>
      <c r="BR111" s="26">
        <f ca="1">IF($D111="","",OFFSET(بيانات!$A$1,MATCH($D111,بيانات!$D:$D,0)-1,BR$1))</f>
        <v>0</v>
      </c>
      <c r="BS111" s="29">
        <f t="shared" ca="1" si="239"/>
        <v>0</v>
      </c>
      <c r="BT111" s="31"/>
      <c r="BU111" s="23">
        <f ca="1">IF($D111="","",OFFSET(بيانات!$A$1,MATCH($D111,بيانات!$D:$D,0)-1,BU$1))</f>
        <v>0</v>
      </c>
      <c r="BV111" s="29">
        <f t="shared" ca="1" si="191"/>
        <v>0</v>
      </c>
      <c r="BW111" s="38"/>
      <c r="BX111" s="31">
        <f t="shared" ca="1" si="228"/>
        <v>0</v>
      </c>
      <c r="BY111" s="31">
        <f t="shared" ca="1" si="172"/>
        <v>0</v>
      </c>
      <c r="BZ111" s="32">
        <f t="shared" ca="1" si="173"/>
        <v>0</v>
      </c>
      <c r="CA111" s="32">
        <f t="shared" ca="1" si="174"/>
        <v>0</v>
      </c>
      <c r="CB111" s="33" t="str">
        <f t="shared" si="175"/>
        <v>عادل ابراهيم محمد محمد</v>
      </c>
      <c r="CC111" s="34"/>
      <c r="CD111" s="82">
        <f t="shared" si="229"/>
        <v>67</v>
      </c>
      <c r="CF111" s="36">
        <f t="shared" ca="1" si="176"/>
        <v>0</v>
      </c>
      <c r="CG111" s="35">
        <v>30</v>
      </c>
      <c r="CH111" s="36">
        <f t="shared" ca="1" si="240"/>
        <v>0</v>
      </c>
      <c r="CI111" s="35">
        <v>0</v>
      </c>
      <c r="CJ111" s="35">
        <f t="shared" ca="1" si="177"/>
        <v>0</v>
      </c>
      <c r="CK111" s="36">
        <f t="shared" ca="1" si="178"/>
        <v>0</v>
      </c>
      <c r="CL111" s="35">
        <v>0</v>
      </c>
      <c r="CM111" s="35">
        <f t="shared" ca="1" si="179"/>
        <v>0</v>
      </c>
      <c r="CN111" s="35">
        <f t="shared" ca="1" si="180"/>
        <v>0</v>
      </c>
    </row>
    <row r="112" spans="2:92" s="35" customFormat="1" ht="30.95" customHeight="1" thickBot="1">
      <c r="B112" s="86" t="str">
        <f>IF(ROW($A105)&gt;MAX(بيانات!$A:$A),"",INDEX(بيانات!$D:$D,MATCH(ROW($A105),بيانات!$A:$A,0)))</f>
        <v/>
      </c>
      <c r="C112" s="76">
        <f ca="1">IF($D112="","",OFFSET(بيانات!$A$1,MATCH($D112,بيانات!$D:$D,0)-1,2))</f>
        <v>23</v>
      </c>
      <c r="D112" s="84" t="s">
        <v>79</v>
      </c>
      <c r="E112" s="87">
        <f>IF($D112="","",MAX($E$9:$E111)+1)</f>
        <v>68</v>
      </c>
      <c r="F112" s="23">
        <f ca="1">IF($D112="","",OFFSET(بيانات!$A$1,MATCH($D112,بيانات!$D:$D,0)-1,F$1))</f>
        <v>0</v>
      </c>
      <c r="G112" s="23">
        <f t="shared" ca="1" si="181"/>
        <v>0</v>
      </c>
      <c r="H112" s="23">
        <f t="shared" ca="1" si="182"/>
        <v>0</v>
      </c>
      <c r="I112" s="23">
        <f t="shared" ca="1" si="183"/>
        <v>0</v>
      </c>
      <c r="J112" s="23">
        <f t="shared" ca="1" si="184"/>
        <v>0</v>
      </c>
      <c r="K112" s="24">
        <f t="shared" ca="1" si="185"/>
        <v>0</v>
      </c>
      <c r="L112" s="23">
        <f ca="1">IF($D112="","",OFFSET(بيانات!$A$1,MATCH($D112,بيانات!$D:$D,0)-1,L$1))</f>
        <v>0</v>
      </c>
      <c r="M112" s="23">
        <f ca="1">IF($D112="","",OFFSET(بيانات!$A$1,MATCH($D112,بيانات!$D:$D,0)-1,M$1))</f>
        <v>0</v>
      </c>
      <c r="N112" s="23">
        <f ca="1">IF($D112="","",OFFSET(بيانات!$A$1,MATCH($D112,بيانات!$D:$D,0)-1,N$1))</f>
        <v>0</v>
      </c>
      <c r="O112" s="23">
        <f ca="1">IF($D112="","",OFFSET(بيانات!$A$1,MATCH($D112,بيانات!$D:$D,0)-1,O$1))</f>
        <v>0</v>
      </c>
      <c r="P112" s="23">
        <f ca="1">IF($D112="","",OFFSET(بيانات!$A$1,MATCH($D112,بيانات!$D:$D,0)-1,P$1))</f>
        <v>0</v>
      </c>
      <c r="Q112" s="24">
        <f t="shared" ca="1" si="186"/>
        <v>0</v>
      </c>
      <c r="R112" s="23">
        <f ca="1">IF($D112="","",OFFSET(بيانات!$A$1,MATCH($D112,بيانات!$D:$D,0)-1,R$1))</f>
        <v>0</v>
      </c>
      <c r="S112" s="23">
        <f ca="1">IF($D112="","",OFFSET(بيانات!$A$1,MATCH($D112,بيانات!$D:$D,0)-1,S$1))</f>
        <v>0</v>
      </c>
      <c r="T112" s="23">
        <f ca="1">IF($D112="","",OFFSET(بيانات!$A$1,MATCH($D112,بيانات!$D:$D,0)-1,T$1))</f>
        <v>0</v>
      </c>
      <c r="U112" s="23">
        <f ca="1">IF($D112="","",OFFSET(بيانات!$A$1,MATCH($D112,بيانات!$D:$D,0)-1,U$1))</f>
        <v>0</v>
      </c>
      <c r="V112" s="23">
        <f ca="1">IF($D112="","",OFFSET(بيانات!$A$1,MATCH($D112,بيانات!$D:$D,0)-1,V$1))</f>
        <v>0</v>
      </c>
      <c r="W112" s="23">
        <f ca="1">IF($D112="","",OFFSET(بيانات!$A$1,MATCH($D112,بيانات!$D:$D,0)-1,W$1))</f>
        <v>0</v>
      </c>
      <c r="X112" s="23">
        <f ca="1">IF($D112="","",OFFSET(بيانات!$A$1,MATCH($D112,بيانات!$D:$D,0)-1,X$1))</f>
        <v>0</v>
      </c>
      <c r="Y112" s="23">
        <f ca="1">IF($D112="","",OFFSET(بيانات!$A$1,MATCH($D112,بيانات!$D:$D,0)-1,Y$1))</f>
        <v>0</v>
      </c>
      <c r="Z112" s="23">
        <f ca="1">IF($D112="","",OFFSET(بيانات!$A$1,MATCH($D112,بيانات!$D:$D,0)-1,Z$1))</f>
        <v>0</v>
      </c>
      <c r="AA112" s="23">
        <f ca="1">IF($D112="","",OFFSET(بيانات!$A$1,MATCH($D112,بيانات!$D:$D,0)-1,AA$1))</f>
        <v>0</v>
      </c>
      <c r="AB112" s="23">
        <f ca="1">IF($D112="","",OFFSET(بيانات!$A$1,MATCH($D112,بيانات!$D:$D,0)-1,AB$1))</f>
        <v>0</v>
      </c>
      <c r="AC112" s="23">
        <f ca="1">IF($D112="","",OFFSET(بيانات!$A$1,MATCH($D112,بيانات!$D:$D,0)-1,AC$1))</f>
        <v>0</v>
      </c>
      <c r="AD112" s="23">
        <f ca="1">IF($D112="","",OFFSET(بيانات!$A$1,MATCH($D112,بيانات!$D:$D,0)-1,AD$1))</f>
        <v>0</v>
      </c>
      <c r="AE112" s="26">
        <f t="shared" ca="1" si="224"/>
        <v>0</v>
      </c>
      <c r="AF112" s="23">
        <f ca="1">IF($D112="","",OFFSET(بيانات!$A$1,MATCH($D112,بيانات!$D:$D,0)-1,AF$1))</f>
        <v>0</v>
      </c>
      <c r="AG112" s="23">
        <f t="shared" ca="1" si="225"/>
        <v>0</v>
      </c>
      <c r="AH112" s="23">
        <f ca="1">IF($D112="","",OFFSET(بيانات!$A$1,MATCH($D112,بيانات!$D:$D,0)-1,AH$1))</f>
        <v>0</v>
      </c>
      <c r="AI112" s="23">
        <f t="shared" ca="1" si="165"/>
        <v>0</v>
      </c>
      <c r="AJ112" s="27"/>
      <c r="AK112" s="23">
        <f t="shared" ca="1" si="226"/>
        <v>0</v>
      </c>
      <c r="AL112" s="24">
        <f t="shared" ref="AL112" ca="1" si="241">ROUND(SUM(AK112+AE112+Q112),2)</f>
        <v>0</v>
      </c>
      <c r="AM112" s="29">
        <f t="shared" ca="1" si="227"/>
        <v>0</v>
      </c>
      <c r="AN112" s="29">
        <f t="shared" ca="1" si="232"/>
        <v>0</v>
      </c>
      <c r="AO112" s="29"/>
      <c r="AP112" s="23">
        <f ca="1">IF($D112="","",OFFSET(بيانات!$A$1,MATCH($D112,بيانات!$D:$D,0)-1,AP$1))</f>
        <v>0</v>
      </c>
      <c r="AQ112" s="37">
        <f t="shared" ca="1" si="233"/>
        <v>0</v>
      </c>
      <c r="AR112" s="40">
        <f t="shared" ca="1" si="234"/>
        <v>0</v>
      </c>
      <c r="AS112" s="29">
        <f t="shared" ca="1" si="166"/>
        <v>0</v>
      </c>
      <c r="AT112" s="29">
        <f t="shared" ca="1" si="167"/>
        <v>0</v>
      </c>
      <c r="AU112" s="29">
        <f t="shared" ca="1" si="168"/>
        <v>0</v>
      </c>
      <c r="AV112" s="29">
        <f t="shared" ca="1" si="235"/>
        <v>0</v>
      </c>
      <c r="AW112" s="29">
        <f t="shared" ca="1" si="236"/>
        <v>0</v>
      </c>
      <c r="AX112" s="29">
        <f t="shared" ca="1" si="169"/>
        <v>0</v>
      </c>
      <c r="AY112" s="29">
        <f t="shared" ca="1" si="170"/>
        <v>0</v>
      </c>
      <c r="AZ112" s="29">
        <f t="shared" ca="1" si="171"/>
        <v>0</v>
      </c>
      <c r="BA112" s="29">
        <f t="shared" ca="1" si="237"/>
        <v>0</v>
      </c>
      <c r="BB112" s="29">
        <f t="shared" ca="1" si="238"/>
        <v>0</v>
      </c>
      <c r="BC112" s="23">
        <f ca="1">IF($D112="","",OFFSET(بيانات!$A$1,MATCH($D112,بيانات!$D:$D,0)-1,BC$1))</f>
        <v>0</v>
      </c>
      <c r="BD112" s="23">
        <f ca="1">IF($D112="","",OFFSET(بيانات!$A$1,MATCH($D112,بيانات!$D:$D,0)-1,BD$1))</f>
        <v>0</v>
      </c>
      <c r="BE112" s="23">
        <f ca="1">IF($D112="","",OFFSET(بيانات!$A$1,MATCH($D112,بيانات!$D:$D,0)-1,BE$1))</f>
        <v>0</v>
      </c>
      <c r="BF112" s="23">
        <f ca="1">IF($D112="","",OFFSET(بيانات!$A$1,MATCH($D112,بيانات!$D:$D,0)-1,BF$1))</f>
        <v>0</v>
      </c>
      <c r="BG112" s="23">
        <f ca="1">IF($D112="","",OFFSET(بيانات!$A$1,MATCH($D112,بيانات!$D:$D,0)-1,BG$1))</f>
        <v>0</v>
      </c>
      <c r="BH112" s="23"/>
      <c r="BI112" s="23">
        <f ca="1">IF($D112="","",OFFSET(بيانات!$A$1,MATCH($D112,بيانات!$D:$D,0)-1,BI$1))</f>
        <v>0</v>
      </c>
      <c r="BJ112" s="26">
        <f ca="1">IF($D112="","",OFFSET(بيانات!$A$1,MATCH($D112,بيانات!$D:$D,0)-1,BJ$1))</f>
        <v>0</v>
      </c>
      <c r="BK112" s="26">
        <f ca="1">IF($D112="","",OFFSET(بيانات!$A$1,MATCH($D112,بيانات!$D:$D,0)-1,BK$1))</f>
        <v>0</v>
      </c>
      <c r="BL112" s="26">
        <f ca="1">IF($D112="","",OFFSET(بيانات!$A$1,MATCH($D112,بيانات!$D:$D,0)-1,BL$1))</f>
        <v>0</v>
      </c>
      <c r="BM112" s="26">
        <f ca="1">IF($D112="","",OFFSET(بيانات!$A$1,MATCH($D112,بيانات!$D:$D,0)-1,BM$1))</f>
        <v>0</v>
      </c>
      <c r="BN112" s="26">
        <f ca="1">IF($D112="","",OFFSET(بيانات!$A$1,MATCH($D112,بيانات!$D:$D,0)-1,BN$1))</f>
        <v>0</v>
      </c>
      <c r="BO112" s="26">
        <f ca="1">IF($D112="","",OFFSET(بيانات!$A$1,MATCH($D112,بيانات!$D:$D,0)-1,BO$1))</f>
        <v>0</v>
      </c>
      <c r="BP112" s="26">
        <f ca="1">IF($D112="","",OFFSET(بيانات!$A$1,MATCH($D112,بيانات!$D:$D,0)-1,BP$1))</f>
        <v>0</v>
      </c>
      <c r="BQ112" s="26">
        <f ca="1">IF($D112="","",OFFSET(بيانات!$A$1,MATCH($D112,بيانات!$D:$D,0)-1,BQ$1))</f>
        <v>0</v>
      </c>
      <c r="BR112" s="26">
        <f ca="1">IF($D112="","",OFFSET(بيانات!$A$1,MATCH($D112,بيانات!$D:$D,0)-1,BR$1))</f>
        <v>0</v>
      </c>
      <c r="BS112" s="29">
        <f t="shared" ca="1" si="239"/>
        <v>0</v>
      </c>
      <c r="BT112" s="31"/>
      <c r="BU112" s="23">
        <f ca="1">IF($D112="","",OFFSET(بيانات!$A$1,MATCH($D112,بيانات!$D:$D,0)-1,BU$1))</f>
        <v>0</v>
      </c>
      <c r="BV112" s="29">
        <f t="shared" ca="1" si="191"/>
        <v>0</v>
      </c>
      <c r="BW112" s="38"/>
      <c r="BX112" s="31">
        <f t="shared" ca="1" si="228"/>
        <v>0</v>
      </c>
      <c r="BY112" s="31">
        <f t="shared" ca="1" si="172"/>
        <v>0</v>
      </c>
      <c r="BZ112" s="32">
        <f t="shared" ca="1" si="173"/>
        <v>0</v>
      </c>
      <c r="CA112" s="32">
        <f t="shared" ca="1" si="174"/>
        <v>0</v>
      </c>
      <c r="CB112" s="33" t="str">
        <f t="shared" si="175"/>
        <v>عادل حسن محمد سليمان</v>
      </c>
      <c r="CC112" s="34"/>
      <c r="CD112" s="82">
        <f t="shared" si="229"/>
        <v>68</v>
      </c>
      <c r="CF112" s="36">
        <f t="shared" ca="1" si="176"/>
        <v>0</v>
      </c>
      <c r="CG112" s="35">
        <v>30</v>
      </c>
      <c r="CH112" s="36">
        <f t="shared" ca="1" si="240"/>
        <v>0</v>
      </c>
      <c r="CI112" s="35">
        <v>0</v>
      </c>
      <c r="CJ112" s="35">
        <f t="shared" ca="1" si="177"/>
        <v>0</v>
      </c>
      <c r="CK112" s="36">
        <f t="shared" ca="1" si="178"/>
        <v>0</v>
      </c>
      <c r="CL112" s="35">
        <v>0</v>
      </c>
      <c r="CM112" s="35">
        <f t="shared" ca="1" si="179"/>
        <v>0</v>
      </c>
      <c r="CN112" s="35">
        <f t="shared" ca="1" si="180"/>
        <v>0</v>
      </c>
    </row>
    <row r="113" spans="1:102" s="41" customFormat="1" ht="52.5" customHeight="1" thickBot="1">
      <c r="B113" s="86" t="str">
        <f>IF(ROW($A106)&gt;MAX(بيانات!$A:$A),"",INDEX(بيانات!$D:$D,MATCH(ROW($A106),بيانات!$A:$A,0)))</f>
        <v/>
      </c>
      <c r="D113" s="42" t="str">
        <f>CB113</f>
        <v>جملة</v>
      </c>
      <c r="E113" s="43"/>
      <c r="F113" s="44">
        <f t="shared" ref="F113:AE113" ca="1" si="242">ROUND(SUM(F84:F112),2)</f>
        <v>0</v>
      </c>
      <c r="G113" s="44">
        <f t="shared" ca="1" si="242"/>
        <v>0</v>
      </c>
      <c r="H113" s="44">
        <f t="shared" ca="1" si="242"/>
        <v>0</v>
      </c>
      <c r="I113" s="44">
        <f t="shared" ca="1" si="242"/>
        <v>0</v>
      </c>
      <c r="J113" s="44">
        <f t="shared" ca="1" si="242"/>
        <v>0</v>
      </c>
      <c r="K113" s="44">
        <f t="shared" ca="1" si="242"/>
        <v>0</v>
      </c>
      <c r="L113" s="44">
        <f t="shared" ca="1" si="242"/>
        <v>0</v>
      </c>
      <c r="M113" s="44">
        <f t="shared" ca="1" si="242"/>
        <v>0</v>
      </c>
      <c r="N113" s="44">
        <f t="shared" ca="1" si="242"/>
        <v>0</v>
      </c>
      <c r="O113" s="44">
        <f t="shared" ca="1" si="242"/>
        <v>0</v>
      </c>
      <c r="P113" s="44">
        <f t="shared" ca="1" si="242"/>
        <v>0</v>
      </c>
      <c r="Q113" s="44">
        <f t="shared" ca="1" si="242"/>
        <v>0</v>
      </c>
      <c r="R113" s="45">
        <f t="shared" ca="1" si="242"/>
        <v>0</v>
      </c>
      <c r="S113" s="45">
        <f t="shared" ca="1" si="242"/>
        <v>0</v>
      </c>
      <c r="T113" s="45">
        <f t="shared" ca="1" si="242"/>
        <v>0</v>
      </c>
      <c r="U113" s="45">
        <f t="shared" ca="1" si="242"/>
        <v>0</v>
      </c>
      <c r="V113" s="45">
        <f t="shared" ca="1" si="242"/>
        <v>0</v>
      </c>
      <c r="W113" s="45">
        <f t="shared" ca="1" si="242"/>
        <v>0</v>
      </c>
      <c r="X113" s="44">
        <f t="shared" ca="1" si="242"/>
        <v>0</v>
      </c>
      <c r="Y113" s="45">
        <f t="shared" ca="1" si="242"/>
        <v>0</v>
      </c>
      <c r="Z113" s="44">
        <f t="shared" ca="1" si="242"/>
        <v>0</v>
      </c>
      <c r="AA113" s="44">
        <f t="shared" ca="1" si="242"/>
        <v>0</v>
      </c>
      <c r="AB113" s="44">
        <f t="shared" ca="1" si="242"/>
        <v>0</v>
      </c>
      <c r="AC113" s="45">
        <f t="shared" ca="1" si="242"/>
        <v>0</v>
      </c>
      <c r="AD113" s="45">
        <f t="shared" ca="1" si="242"/>
        <v>0</v>
      </c>
      <c r="AE113" s="45">
        <f t="shared" ca="1" si="242"/>
        <v>0</v>
      </c>
      <c r="AF113" s="45"/>
      <c r="AG113" s="45">
        <f t="shared" ref="AG113" ca="1" si="243">ROUND(SUM(AG84:AG112),2)</f>
        <v>0</v>
      </c>
      <c r="AH113" s="45"/>
      <c r="AI113" s="45">
        <f t="shared" ref="AI113:CA113" ca="1" si="244">ROUND(SUM(AI84:AI112),2)</f>
        <v>0</v>
      </c>
      <c r="AJ113" s="45">
        <f t="shared" si="244"/>
        <v>0</v>
      </c>
      <c r="AK113" s="44">
        <f t="shared" ca="1" si="244"/>
        <v>0</v>
      </c>
      <c r="AL113" s="44">
        <f t="shared" ca="1" si="244"/>
        <v>0</v>
      </c>
      <c r="AM113" s="44">
        <f t="shared" ca="1" si="244"/>
        <v>0</v>
      </c>
      <c r="AN113" s="44">
        <f t="shared" ca="1" si="244"/>
        <v>0</v>
      </c>
      <c r="AO113" s="45">
        <f t="shared" si="244"/>
        <v>0</v>
      </c>
      <c r="AP113" s="45">
        <f t="shared" ca="1" si="244"/>
        <v>0</v>
      </c>
      <c r="AQ113" s="44">
        <f t="shared" ca="1" si="244"/>
        <v>0</v>
      </c>
      <c r="AR113" s="40">
        <f t="shared" ca="1" si="244"/>
        <v>0</v>
      </c>
      <c r="AS113" s="44">
        <f t="shared" ca="1" si="244"/>
        <v>0</v>
      </c>
      <c r="AT113" s="44">
        <f t="shared" ca="1" si="244"/>
        <v>0</v>
      </c>
      <c r="AU113" s="44">
        <f t="shared" ca="1" si="244"/>
        <v>0</v>
      </c>
      <c r="AV113" s="44">
        <f t="shared" ca="1" si="244"/>
        <v>0</v>
      </c>
      <c r="AW113" s="44">
        <f t="shared" ca="1" si="244"/>
        <v>0</v>
      </c>
      <c r="AX113" s="44">
        <f t="shared" ca="1" si="244"/>
        <v>0</v>
      </c>
      <c r="AY113" s="44">
        <f t="shared" ca="1" si="244"/>
        <v>0</v>
      </c>
      <c r="AZ113" s="44">
        <f t="shared" ca="1" si="244"/>
        <v>0</v>
      </c>
      <c r="BA113" s="44">
        <f t="shared" ca="1" si="244"/>
        <v>0</v>
      </c>
      <c r="BB113" s="44">
        <f t="shared" ca="1" si="244"/>
        <v>0</v>
      </c>
      <c r="BC113" s="44">
        <f t="shared" ca="1" si="244"/>
        <v>0</v>
      </c>
      <c r="BD113" s="44">
        <f t="shared" ca="1" si="244"/>
        <v>0</v>
      </c>
      <c r="BE113" s="44">
        <f t="shared" ca="1" si="244"/>
        <v>0</v>
      </c>
      <c r="BF113" s="44">
        <f t="shared" ca="1" si="244"/>
        <v>0</v>
      </c>
      <c r="BG113" s="44">
        <f t="shared" ca="1" si="244"/>
        <v>0</v>
      </c>
      <c r="BH113" s="44">
        <f t="shared" si="244"/>
        <v>0</v>
      </c>
      <c r="BI113" s="44">
        <f t="shared" ca="1" si="244"/>
        <v>0</v>
      </c>
      <c r="BJ113" s="45">
        <f t="shared" ca="1" si="244"/>
        <v>0</v>
      </c>
      <c r="BK113" s="45">
        <f t="shared" ca="1" si="244"/>
        <v>0</v>
      </c>
      <c r="BL113" s="45">
        <f t="shared" ca="1" si="244"/>
        <v>0</v>
      </c>
      <c r="BM113" s="45">
        <f t="shared" ca="1" si="244"/>
        <v>0</v>
      </c>
      <c r="BN113" s="45">
        <f t="shared" ca="1" si="244"/>
        <v>0</v>
      </c>
      <c r="BO113" s="45">
        <f t="shared" ca="1" si="244"/>
        <v>0</v>
      </c>
      <c r="BP113" s="45">
        <f t="shared" ca="1" si="244"/>
        <v>0</v>
      </c>
      <c r="BQ113" s="45">
        <f t="shared" ca="1" si="244"/>
        <v>0</v>
      </c>
      <c r="BR113" s="45">
        <f t="shared" ca="1" si="244"/>
        <v>0</v>
      </c>
      <c r="BS113" s="44">
        <f t="shared" ca="1" si="244"/>
        <v>0</v>
      </c>
      <c r="BT113" s="44">
        <f t="shared" si="244"/>
        <v>0</v>
      </c>
      <c r="BU113" s="44">
        <f t="shared" ca="1" si="244"/>
        <v>0</v>
      </c>
      <c r="BV113" s="44">
        <f t="shared" ca="1" si="244"/>
        <v>0</v>
      </c>
      <c r="BW113" s="44">
        <f t="shared" si="244"/>
        <v>0</v>
      </c>
      <c r="BX113" s="44">
        <f t="shared" ca="1" si="244"/>
        <v>0</v>
      </c>
      <c r="BY113" s="44">
        <f t="shared" ca="1" si="244"/>
        <v>0</v>
      </c>
      <c r="BZ113" s="40">
        <f t="shared" ca="1" si="244"/>
        <v>0</v>
      </c>
      <c r="CA113" s="32">
        <f t="shared" ca="1" si="244"/>
        <v>0</v>
      </c>
      <c r="CB113" s="223" t="s">
        <v>465</v>
      </c>
      <c r="CC113" s="224" t="str">
        <f>BZ79</f>
        <v>استمارة رقم 3</v>
      </c>
      <c r="CD113" s="43"/>
      <c r="CF113" s="36">
        <f ca="1">ROUND(SUM(F113+L113+M113+N113+O113+P113)-(AV113+AW113+AZ113),2)</f>
        <v>0</v>
      </c>
    </row>
    <row r="114" spans="1:102" s="41" customFormat="1" ht="52.5" customHeight="1">
      <c r="B114" s="86" t="str">
        <f>IF(ROW($A107)&gt;MAX(بيانات!$A:$A),"",INDEX(بيانات!$D:$D,MATCH(ROW($A107),بيانات!$A:$A,0)))</f>
        <v/>
      </c>
      <c r="C114" s="1"/>
      <c r="D114" s="1"/>
      <c r="E114" s="2"/>
      <c r="F114" s="255"/>
      <c r="G114" s="255"/>
      <c r="H114" s="255"/>
      <c r="I114" s="255"/>
      <c r="J114" s="255"/>
      <c r="K114" s="255"/>
      <c r="L114" s="255"/>
      <c r="M114" s="2"/>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3"/>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4"/>
      <c r="BX114" s="4"/>
      <c r="BY114" s="4"/>
      <c r="BZ114" s="1"/>
      <c r="CA114" s="1"/>
      <c r="CB114" s="5"/>
      <c r="CC114" s="1"/>
      <c r="CD114" s="2"/>
      <c r="CE114" s="1"/>
      <c r="CF114" s="1"/>
      <c r="CG114" s="1"/>
      <c r="CH114" s="1"/>
      <c r="CI114" s="1"/>
      <c r="CJ114" s="1"/>
      <c r="CK114" s="1"/>
      <c r="CL114" s="1"/>
      <c r="CM114" s="1"/>
      <c r="CN114" s="1"/>
      <c r="CO114" s="1"/>
      <c r="CP114" s="1"/>
      <c r="CQ114" s="1"/>
      <c r="CR114" s="1"/>
      <c r="CS114" s="1"/>
      <c r="CT114" s="1"/>
      <c r="CU114" s="1"/>
      <c r="CV114" s="1"/>
      <c r="CW114" s="1"/>
      <c r="CX114" s="1"/>
    </row>
    <row r="115" spans="1:102" s="1" customFormat="1" ht="20.25" customHeight="1">
      <c r="B115" s="1" t="str">
        <f>IF(ROW($A108)&gt;MAX(بيانات!$A:$A),"",INDEX(بيانات!$D:$D,MATCH(ROW($A108),بيانات!$A:$A,0)))</f>
        <v/>
      </c>
      <c r="E115" s="6"/>
      <c r="F115" s="250" t="str">
        <f>'مرايه مرتب'!H12</f>
        <v>كشف مرتبات الاداريين ( امور دفع )</v>
      </c>
      <c r="G115" s="250"/>
      <c r="H115" s="250"/>
      <c r="I115" s="250"/>
      <c r="J115" s="250"/>
      <c r="K115" s="250"/>
      <c r="N115" s="249" t="s">
        <v>424</v>
      </c>
      <c r="O115" s="249"/>
      <c r="P115" s="8">
        <f>'مرايه مرتب'!H13</f>
        <v>41730</v>
      </c>
      <c r="Q115" s="7" t="s">
        <v>464</v>
      </c>
      <c r="R115" s="249" t="str">
        <f>'مرايه مرتب'!K13</f>
        <v>2015 م</v>
      </c>
      <c r="S115" s="249"/>
      <c r="AE115" s="9"/>
      <c r="AF115" s="9"/>
      <c r="AG115" s="9"/>
      <c r="AH115" s="9"/>
      <c r="AI115" s="9"/>
      <c r="AJ115" s="9"/>
      <c r="AK115" s="9"/>
      <c r="AL115" s="9"/>
      <c r="AR115" s="3"/>
      <c r="AS115" s="250" t="str">
        <f>'مرايه مرتب'!H12</f>
        <v>كشف مرتبات الاداريين ( امور دفع )</v>
      </c>
      <c r="AT115" s="250"/>
      <c r="AU115" s="250"/>
      <c r="AV115" s="250"/>
      <c r="AW115" s="250"/>
      <c r="AX115" s="250"/>
      <c r="BA115" s="249" t="s">
        <v>424</v>
      </c>
      <c r="BB115" s="249"/>
      <c r="BC115" s="8">
        <f>'مرايه مرتب'!H13</f>
        <v>41730</v>
      </c>
      <c r="BD115" s="7" t="s">
        <v>464</v>
      </c>
      <c r="BE115" s="249" t="str">
        <f>'مرايه مرتب'!K13</f>
        <v>2015 م</v>
      </c>
      <c r="BF115" s="249"/>
      <c r="BG115" s="250"/>
      <c r="BH115" s="250"/>
      <c r="BR115" s="9"/>
      <c r="BS115" s="9"/>
      <c r="BT115" s="9"/>
      <c r="BU115" s="9"/>
      <c r="BV115" s="9"/>
      <c r="BW115" s="10"/>
      <c r="BX115" s="10"/>
      <c r="BY115" s="10"/>
      <c r="BZ115" s="9"/>
      <c r="CA115" s="9"/>
      <c r="CB115" s="251" t="s">
        <v>272</v>
      </c>
      <c r="CC115" s="251"/>
      <c r="CD115" s="6"/>
    </row>
    <row r="116" spans="1:102" s="1" customFormat="1" ht="21" thickBot="1">
      <c r="B116" s="1" t="str">
        <f>IF(ROW($A109)&gt;MAX(بيانات!$A:$A),"",INDEX(بيانات!$D:$D,MATCH(ROW($A109),بيانات!$A:$A,0)))</f>
        <v/>
      </c>
      <c r="E116" s="11"/>
      <c r="F116" s="252" t="s">
        <v>273</v>
      </c>
      <c r="G116" s="252"/>
      <c r="H116" s="252"/>
      <c r="I116" s="252"/>
      <c r="J116" s="252"/>
      <c r="K116" s="252"/>
      <c r="L116" s="252" t="s">
        <v>274</v>
      </c>
      <c r="M116" s="252"/>
      <c r="N116" s="252"/>
      <c r="O116" s="252"/>
      <c r="P116" s="252"/>
      <c r="Q116" s="252"/>
      <c r="AD116" s="253" t="str">
        <f>BZ116</f>
        <v>استمارة رقم 4</v>
      </c>
      <c r="AE116" s="253"/>
      <c r="AF116" s="253"/>
      <c r="AG116" s="253"/>
      <c r="AH116" s="253"/>
      <c r="AI116" s="253"/>
      <c r="AJ116" s="253"/>
      <c r="AK116" s="253"/>
      <c r="AL116" s="12"/>
      <c r="AR116" s="3"/>
      <c r="AS116" s="252" t="s">
        <v>273</v>
      </c>
      <c r="AT116" s="252"/>
      <c r="AU116" s="252"/>
      <c r="AV116" s="252"/>
      <c r="AW116" s="252"/>
      <c r="AX116" s="252"/>
      <c r="AY116" s="252" t="s">
        <v>274</v>
      </c>
      <c r="AZ116" s="252"/>
      <c r="BA116" s="252"/>
      <c r="BB116" s="252"/>
      <c r="BC116" s="252"/>
      <c r="BD116" s="252"/>
      <c r="BE116" s="252"/>
      <c r="BF116" s="252"/>
      <c r="BG116" s="252"/>
      <c r="BH116" s="252"/>
      <c r="BR116" s="12"/>
      <c r="BS116" s="12"/>
      <c r="BT116" s="12"/>
      <c r="BU116" s="12"/>
      <c r="BV116" s="12"/>
      <c r="BW116" s="13"/>
      <c r="BX116" s="13"/>
      <c r="BY116" s="13"/>
      <c r="BZ116" s="253" t="s">
        <v>466</v>
      </c>
      <c r="CA116" s="253"/>
      <c r="CB116" s="254" t="s">
        <v>276</v>
      </c>
      <c r="CC116" s="254"/>
      <c r="CD116" s="11"/>
    </row>
    <row r="117" spans="1:102" s="1" customFormat="1" ht="27" customHeight="1">
      <c r="A117" s="239"/>
      <c r="B117" s="85" t="str">
        <f>IF(ROW($A110)&gt;MAX(بيانات!$A:$A),"",INDEX(بيانات!$D:$D,MATCH(ROW($A110),بيانات!$A:$A,0)))</f>
        <v/>
      </c>
      <c r="C117" s="268"/>
      <c r="D117" s="269" t="s">
        <v>277</v>
      </c>
      <c r="E117" s="268" t="s">
        <v>278</v>
      </c>
      <c r="F117" s="79" t="s">
        <v>279</v>
      </c>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1"/>
      <c r="AL117" s="248" t="s">
        <v>280</v>
      </c>
      <c r="AM117" s="260"/>
      <c r="AN117" s="260"/>
      <c r="AO117" s="260"/>
      <c r="AP117" s="260"/>
      <c r="AQ117" s="260"/>
      <c r="AR117" s="270" t="s">
        <v>281</v>
      </c>
      <c r="AS117" s="260" t="s">
        <v>282</v>
      </c>
      <c r="AT117" s="260"/>
      <c r="AU117" s="260"/>
      <c r="AV117" s="260"/>
      <c r="AW117" s="260"/>
      <c r="AX117" s="260"/>
      <c r="AY117" s="260"/>
      <c r="AZ117" s="260"/>
      <c r="BA117" s="260"/>
      <c r="BB117" s="260"/>
      <c r="BC117" s="260"/>
      <c r="BD117" s="260"/>
      <c r="BE117" s="260"/>
      <c r="BF117" s="260"/>
      <c r="BG117" s="260"/>
      <c r="BH117" s="260"/>
      <c r="BI117" s="260"/>
      <c r="BJ117" s="260"/>
      <c r="BK117" s="260"/>
      <c r="BL117" s="260"/>
      <c r="BM117" s="260"/>
      <c r="BN117" s="260"/>
      <c r="BO117" s="260"/>
      <c r="BP117" s="260"/>
      <c r="BQ117" s="260"/>
      <c r="BR117" s="260"/>
      <c r="BS117" s="260"/>
      <c r="BT117" s="260"/>
      <c r="BU117" s="260"/>
      <c r="BV117" s="260"/>
      <c r="BW117" s="260"/>
      <c r="BX117" s="260"/>
      <c r="BY117" s="260"/>
      <c r="BZ117" s="261" t="s">
        <v>283</v>
      </c>
      <c r="CA117" s="261" t="s">
        <v>284</v>
      </c>
      <c r="CB117" s="262" t="s">
        <v>330</v>
      </c>
      <c r="CC117" s="261" t="s">
        <v>286</v>
      </c>
      <c r="CD117" s="261" t="s">
        <v>278</v>
      </c>
      <c r="CF117" s="282" t="s">
        <v>287</v>
      </c>
      <c r="CG117" s="283" t="s">
        <v>288</v>
      </c>
      <c r="CH117" s="285" t="s">
        <v>289</v>
      </c>
      <c r="CI117" s="286"/>
      <c r="CJ117" s="287"/>
      <c r="CK117" s="285" t="s">
        <v>290</v>
      </c>
      <c r="CL117" s="286"/>
      <c r="CM117" s="287"/>
      <c r="CN117" s="256" t="s">
        <v>291</v>
      </c>
    </row>
    <row r="118" spans="1:102" s="1" customFormat="1" ht="15" customHeight="1">
      <c r="A118" s="240"/>
      <c r="B118" s="85" t="str">
        <f>IF(ROW($A111)&gt;MAX(بيانات!$A:$A),"",INDEX(بيانات!$D:$D,MATCH(ROW($A111),بيانات!$A:$A,0)))</f>
        <v/>
      </c>
      <c r="C118" s="268"/>
      <c r="D118" s="269"/>
      <c r="E118" s="268"/>
      <c r="F118" s="257" t="s">
        <v>292</v>
      </c>
      <c r="G118" s="258"/>
      <c r="H118" s="258"/>
      <c r="I118" s="258"/>
      <c r="J118" s="258"/>
      <c r="K118" s="259" t="s">
        <v>280</v>
      </c>
      <c r="L118" s="257"/>
      <c r="M118" s="257"/>
      <c r="N118" s="257"/>
      <c r="O118" s="257"/>
      <c r="P118" s="257"/>
      <c r="Q118" s="259" t="s">
        <v>280</v>
      </c>
      <c r="R118" s="257" t="s">
        <v>293</v>
      </c>
      <c r="S118" s="257"/>
      <c r="T118" s="257"/>
      <c r="U118" s="257"/>
      <c r="V118" s="257"/>
      <c r="W118" s="257"/>
      <c r="X118" s="257"/>
      <c r="Y118" s="257"/>
      <c r="Z118" s="257"/>
      <c r="AA118" s="257"/>
      <c r="AB118" s="257"/>
      <c r="AC118" s="257"/>
      <c r="AD118" s="257"/>
      <c r="AE118" s="257"/>
      <c r="AF118" s="257"/>
      <c r="AG118" s="257"/>
      <c r="AH118" s="257"/>
      <c r="AI118" s="257"/>
      <c r="AJ118" s="257"/>
      <c r="AK118" s="257"/>
      <c r="AL118" s="248"/>
      <c r="AM118" s="241" t="s">
        <v>294</v>
      </c>
      <c r="AN118" s="242"/>
      <c r="AO118" s="243"/>
      <c r="AP118" s="247" t="s">
        <v>295</v>
      </c>
      <c r="AQ118" s="248" t="s">
        <v>280</v>
      </c>
      <c r="AR118" s="270"/>
      <c r="AS118" s="265" t="s">
        <v>296</v>
      </c>
      <c r="AT118" s="265"/>
      <c r="AU118" s="265"/>
      <c r="AV118" s="265"/>
      <c r="AW118" s="265"/>
      <c r="AX118" s="265"/>
      <c r="AY118" s="265"/>
      <c r="AZ118" s="265"/>
      <c r="BA118" s="265"/>
      <c r="BB118" s="265"/>
      <c r="BC118" s="265"/>
      <c r="BD118" s="265"/>
      <c r="BE118" s="265"/>
      <c r="BF118" s="265"/>
      <c r="BG118" s="265"/>
      <c r="BH118" s="265"/>
      <c r="BI118" s="265"/>
      <c r="BJ118" s="265"/>
      <c r="BK118" s="265"/>
      <c r="BL118" s="265"/>
      <c r="BM118" s="265"/>
      <c r="BN118" s="265"/>
      <c r="BO118" s="265"/>
      <c r="BP118" s="265"/>
      <c r="BQ118" s="265"/>
      <c r="BR118" s="265"/>
      <c r="BS118" s="266" t="s">
        <v>297</v>
      </c>
      <c r="BT118" s="266"/>
      <c r="BU118" s="266"/>
      <c r="BV118" s="266"/>
      <c r="BW118" s="267" t="s">
        <v>298</v>
      </c>
      <c r="BX118" s="267" t="s">
        <v>299</v>
      </c>
      <c r="BY118" s="267" t="s">
        <v>300</v>
      </c>
      <c r="BZ118" s="261"/>
      <c r="CA118" s="261"/>
      <c r="CB118" s="263"/>
      <c r="CC118" s="261"/>
      <c r="CD118" s="261"/>
      <c r="CF118" s="282"/>
      <c r="CG118" s="283"/>
      <c r="CH118" s="276" t="s">
        <v>301</v>
      </c>
      <c r="CI118" s="279" t="s">
        <v>302</v>
      </c>
      <c r="CJ118" s="271" t="s">
        <v>303</v>
      </c>
      <c r="CK118" s="276" t="s">
        <v>301</v>
      </c>
      <c r="CL118" s="279" t="s">
        <v>304</v>
      </c>
      <c r="CM118" s="271" t="s">
        <v>305</v>
      </c>
      <c r="CN118" s="256"/>
    </row>
    <row r="119" spans="1:102" s="1" customFormat="1" ht="15" customHeight="1" thickBot="1">
      <c r="A119" s="240"/>
      <c r="B119" s="85" t="str">
        <f>IF(ROW($A112)&gt;MAX(بيانات!$A:$A),"",INDEX(بيانات!$D:$D,MATCH(ROW($A112),بيانات!$A:$A,0)))</f>
        <v/>
      </c>
      <c r="C119" s="268"/>
      <c r="D119" s="269"/>
      <c r="E119" s="268"/>
      <c r="F119" s="258"/>
      <c r="G119" s="258"/>
      <c r="H119" s="258"/>
      <c r="I119" s="258"/>
      <c r="J119" s="258"/>
      <c r="K119" s="259"/>
      <c r="L119" s="257"/>
      <c r="M119" s="257"/>
      <c r="N119" s="257"/>
      <c r="O119" s="257"/>
      <c r="P119" s="257"/>
      <c r="Q119" s="259"/>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48"/>
      <c r="AM119" s="244"/>
      <c r="AN119" s="245"/>
      <c r="AO119" s="246"/>
      <c r="AP119" s="247"/>
      <c r="AQ119" s="248"/>
      <c r="AR119" s="270"/>
      <c r="AS119" s="274" t="s">
        <v>306</v>
      </c>
      <c r="AT119" s="274"/>
      <c r="AU119" s="274"/>
      <c r="AV119" s="274"/>
      <c r="AW119" s="274"/>
      <c r="AX119" s="274" t="s">
        <v>307</v>
      </c>
      <c r="AY119" s="274"/>
      <c r="AZ119" s="274"/>
      <c r="BA119" s="274"/>
      <c r="BB119" s="274"/>
      <c r="BC119" s="274"/>
      <c r="BD119" s="274"/>
      <c r="BE119" s="274"/>
      <c r="BF119" s="274"/>
      <c r="BG119" s="274"/>
      <c r="BH119" s="274"/>
      <c r="BI119" s="274"/>
      <c r="BJ119" s="275" t="s">
        <v>308</v>
      </c>
      <c r="BK119" s="275"/>
      <c r="BL119" s="275"/>
      <c r="BM119" s="275"/>
      <c r="BN119" s="275"/>
      <c r="BO119" s="275"/>
      <c r="BP119" s="275"/>
      <c r="BQ119" s="275"/>
      <c r="BR119" s="275"/>
      <c r="BS119" s="267" t="s">
        <v>309</v>
      </c>
      <c r="BT119" s="267" t="s">
        <v>310</v>
      </c>
      <c r="BU119" s="267" t="s">
        <v>40</v>
      </c>
      <c r="BV119" s="267" t="s">
        <v>311</v>
      </c>
      <c r="BW119" s="267"/>
      <c r="BX119" s="267"/>
      <c r="BY119" s="267"/>
      <c r="BZ119" s="261"/>
      <c r="CA119" s="261"/>
      <c r="CB119" s="263"/>
      <c r="CC119" s="261"/>
      <c r="CD119" s="261"/>
      <c r="CF119" s="282"/>
      <c r="CG119" s="283"/>
      <c r="CH119" s="277"/>
      <c r="CI119" s="280"/>
      <c r="CJ119" s="272"/>
      <c r="CK119" s="277"/>
      <c r="CL119" s="280"/>
      <c r="CM119" s="272"/>
      <c r="CN119" s="256"/>
    </row>
    <row r="120" spans="1:102" s="1" customFormat="1" ht="56.25" customHeight="1" thickBot="1">
      <c r="A120" s="75"/>
      <c r="B120" s="88" t="str">
        <f>IF(ROW($A113)&gt;MAX(بيانات!$A:$A),"",INDEX(بيانات!$D:$D,MATCH(ROW($A113),بيانات!$A:$A,0)))</f>
        <v/>
      </c>
      <c r="C120" s="268"/>
      <c r="D120" s="269"/>
      <c r="E120" s="268"/>
      <c r="F120" s="14" t="s">
        <v>258</v>
      </c>
      <c r="G120" s="14" t="s">
        <v>312</v>
      </c>
      <c r="H120" s="14" t="s">
        <v>313</v>
      </c>
      <c r="I120" s="14" t="s">
        <v>314</v>
      </c>
      <c r="J120" s="225" t="s">
        <v>315</v>
      </c>
      <c r="K120" s="259"/>
      <c r="L120" s="225" t="s">
        <v>259</v>
      </c>
      <c r="M120" s="225" t="s">
        <v>260</v>
      </c>
      <c r="N120" s="225" t="s">
        <v>261</v>
      </c>
      <c r="O120" s="225" t="s">
        <v>262</v>
      </c>
      <c r="P120" s="225" t="s">
        <v>263</v>
      </c>
      <c r="Q120" s="259"/>
      <c r="R120" s="16" t="s">
        <v>264</v>
      </c>
      <c r="S120" s="16" t="s">
        <v>265</v>
      </c>
      <c r="T120" s="16" t="s">
        <v>266</v>
      </c>
      <c r="U120" s="16" t="s">
        <v>12</v>
      </c>
      <c r="V120" s="16" t="s">
        <v>13</v>
      </c>
      <c r="W120" s="16" t="s">
        <v>267</v>
      </c>
      <c r="X120" s="16" t="s">
        <v>17</v>
      </c>
      <c r="Y120" s="16" t="s">
        <v>268</v>
      </c>
      <c r="Z120" s="16" t="s">
        <v>19</v>
      </c>
      <c r="AA120" s="16" t="s">
        <v>20</v>
      </c>
      <c r="AB120" s="16" t="s">
        <v>21</v>
      </c>
      <c r="AC120" s="16" t="s">
        <v>22</v>
      </c>
      <c r="AD120" s="16" t="s">
        <v>23</v>
      </c>
      <c r="AE120" s="17" t="s">
        <v>316</v>
      </c>
      <c r="AF120" s="16" t="s">
        <v>25</v>
      </c>
      <c r="AG120" s="16" t="s">
        <v>320</v>
      </c>
      <c r="AH120" s="16" t="s">
        <v>24</v>
      </c>
      <c r="AI120" s="16" t="s">
        <v>461</v>
      </c>
      <c r="AJ120" s="16"/>
      <c r="AK120" s="16" t="s">
        <v>321</v>
      </c>
      <c r="AL120" s="248"/>
      <c r="AM120" s="225" t="s">
        <v>312</v>
      </c>
      <c r="AN120" s="225" t="s">
        <v>322</v>
      </c>
      <c r="AO120" s="16" t="s">
        <v>269</v>
      </c>
      <c r="AP120" s="225" t="s">
        <v>323</v>
      </c>
      <c r="AQ120" s="248"/>
      <c r="AR120" s="270"/>
      <c r="AS120" s="225" t="s">
        <v>324</v>
      </c>
      <c r="AT120" s="225" t="s">
        <v>313</v>
      </c>
      <c r="AU120" s="225" t="s">
        <v>325</v>
      </c>
      <c r="AV120" s="225" t="s">
        <v>326</v>
      </c>
      <c r="AW120" s="225" t="s">
        <v>327</v>
      </c>
      <c r="AX120" s="225" t="s">
        <v>328</v>
      </c>
      <c r="AY120" s="225" t="s">
        <v>313</v>
      </c>
      <c r="AZ120" s="225" t="s">
        <v>326</v>
      </c>
      <c r="BA120" s="18">
        <v>1.4999999999999999E-2</v>
      </c>
      <c r="BB120" s="19">
        <v>5.0000000000000001E-3</v>
      </c>
      <c r="BC120" s="19" t="s">
        <v>42</v>
      </c>
      <c r="BD120" s="19" t="s">
        <v>270</v>
      </c>
      <c r="BE120" s="19" t="s">
        <v>43</v>
      </c>
      <c r="BF120" s="19" t="s">
        <v>44</v>
      </c>
      <c r="BG120" s="16" t="s">
        <v>45</v>
      </c>
      <c r="BH120" s="16" t="s">
        <v>41</v>
      </c>
      <c r="BI120" s="20" t="s">
        <v>30</v>
      </c>
      <c r="BJ120" s="16" t="s">
        <v>31</v>
      </c>
      <c r="BK120" s="16" t="s">
        <v>32</v>
      </c>
      <c r="BL120" s="16" t="s">
        <v>33</v>
      </c>
      <c r="BM120" s="16" t="s">
        <v>34</v>
      </c>
      <c r="BN120" s="16" t="s">
        <v>35</v>
      </c>
      <c r="BO120" s="16" t="s">
        <v>36</v>
      </c>
      <c r="BP120" s="16" t="s">
        <v>37</v>
      </c>
      <c r="BQ120" s="16" t="s">
        <v>38</v>
      </c>
      <c r="BR120" s="16" t="s">
        <v>39</v>
      </c>
      <c r="BS120" s="267"/>
      <c r="BT120" s="267"/>
      <c r="BU120" s="267"/>
      <c r="BV120" s="267"/>
      <c r="BW120" s="267"/>
      <c r="BX120" s="267"/>
      <c r="BY120" s="267"/>
      <c r="BZ120" s="261"/>
      <c r="CA120" s="261"/>
      <c r="CB120" s="264"/>
      <c r="CC120" s="261"/>
      <c r="CD120" s="261"/>
      <c r="CF120" s="282"/>
      <c r="CG120" s="284"/>
      <c r="CH120" s="278"/>
      <c r="CI120" s="281"/>
      <c r="CJ120" s="273"/>
      <c r="CK120" s="278"/>
      <c r="CL120" s="281"/>
      <c r="CM120" s="273"/>
      <c r="CN120" s="256"/>
    </row>
    <row r="121" spans="1:102" s="21" customFormat="1" ht="30.95" customHeight="1">
      <c r="A121" s="83"/>
      <c r="B121" s="86" t="str">
        <f>IF(ROW($A114)&gt;MAX(بيانات!$A:$A),"",INDEX(بيانات!$D:$D,MATCH(ROW($A114),بيانات!$A:$A,0)))</f>
        <v/>
      </c>
      <c r="C121" s="76">
        <f ca="1">IF($D121="","",OFFSET(بيانات!$A$1,MATCH($D121,بيانات!$D:$D,0)-1,2))</f>
        <v>67</v>
      </c>
      <c r="D121" s="84" t="s">
        <v>124</v>
      </c>
      <c r="E121" s="87">
        <f>IF($D121="","",MAX($E$9:$E120)+1)</f>
        <v>69</v>
      </c>
      <c r="F121" s="23">
        <f ca="1">IF($D121="","",OFFSET(بيانات!$A$1,MATCH($D121,بيانات!$D:$D,0)-1,F$1))</f>
        <v>0</v>
      </c>
      <c r="G121" s="23">
        <f ca="1">IF($E121="","",ROUND(F121*15%,2))</f>
        <v>0</v>
      </c>
      <c r="H121" s="23">
        <f ca="1">IF($E121="","",ROUND(F121*1%,2))</f>
        <v>0</v>
      </c>
      <c r="I121" s="23">
        <f ca="1">IF($E121="","",ROUND(F121*2%,2))</f>
        <v>0</v>
      </c>
      <c r="J121" s="23">
        <f ca="1">IF($E121="","",ROUND(F121*1.5%,2))</f>
        <v>0</v>
      </c>
      <c r="K121" s="24">
        <f ca="1">IF($E121="","",ROUND(SUM(F121:J121),2))</f>
        <v>0</v>
      </c>
      <c r="L121" s="23">
        <f ca="1">IF($D121="","",OFFSET(بيانات!$A$1,MATCH($D121,بيانات!$D:$D,0)-1,L$1))</f>
        <v>0</v>
      </c>
      <c r="M121" s="23">
        <f ca="1">IF($D121="","",OFFSET(بيانات!$A$1,MATCH($D121,بيانات!$D:$D,0)-1,M$1))</f>
        <v>0</v>
      </c>
      <c r="N121" s="23">
        <f ca="1">IF($D121="","",OFFSET(بيانات!$A$1,MATCH($D121,بيانات!$D:$D,0)-1,N$1))</f>
        <v>0</v>
      </c>
      <c r="O121" s="23">
        <f ca="1">IF($D121="","",OFFSET(بيانات!$A$1,MATCH($D121,بيانات!$D:$D,0)-1,O$1))</f>
        <v>0</v>
      </c>
      <c r="P121" s="23">
        <f ca="1">IF($D121="","",OFFSET(بيانات!$A$1,MATCH($D121,بيانات!$D:$D,0)-1,P$1))</f>
        <v>0</v>
      </c>
      <c r="Q121" s="24">
        <f ca="1">IF($E121="","",ROUND(SUM(L121:P121),2))</f>
        <v>0</v>
      </c>
      <c r="R121" s="23">
        <f ca="1">IF($D121="","",OFFSET(بيانات!$A$1,MATCH($D121,بيانات!$D:$D,0)-1,R$1))</f>
        <v>0</v>
      </c>
      <c r="S121" s="23">
        <f ca="1">IF($D121="","",OFFSET(بيانات!$A$1,MATCH($D121,بيانات!$D:$D,0)-1,S$1))</f>
        <v>0</v>
      </c>
      <c r="T121" s="23">
        <f ca="1">IF($D121="","",OFFSET(بيانات!$A$1,MATCH($D121,بيانات!$D:$D,0)-1,T$1))</f>
        <v>0</v>
      </c>
      <c r="U121" s="23">
        <f ca="1">IF($D121="","",OFFSET(بيانات!$A$1,MATCH($D121,بيانات!$D:$D,0)-1,U$1))</f>
        <v>0</v>
      </c>
      <c r="V121" s="23">
        <f ca="1">IF($D121="","",OFFSET(بيانات!$A$1,MATCH($D121,بيانات!$D:$D,0)-1,V$1))</f>
        <v>0</v>
      </c>
      <c r="W121" s="23">
        <f ca="1">IF($D121="","",OFFSET(بيانات!$A$1,MATCH($D121,بيانات!$D:$D,0)-1,W$1))</f>
        <v>0</v>
      </c>
      <c r="X121" s="23">
        <f ca="1">IF($D121="","",OFFSET(بيانات!$A$1,MATCH($D121,بيانات!$D:$D,0)-1,X$1))</f>
        <v>0</v>
      </c>
      <c r="Y121" s="23">
        <f ca="1">IF($D121="","",OFFSET(بيانات!$A$1,MATCH($D121,بيانات!$D:$D,0)-1,Y$1))</f>
        <v>0</v>
      </c>
      <c r="Z121" s="23">
        <f ca="1">IF($D121="","",OFFSET(بيانات!$A$1,MATCH($D121,بيانات!$D:$D,0)-1,Z$1))</f>
        <v>0</v>
      </c>
      <c r="AA121" s="23">
        <f ca="1">IF($D121="","",OFFSET(بيانات!$A$1,MATCH($D121,بيانات!$D:$D,0)-1,AA$1))</f>
        <v>0</v>
      </c>
      <c r="AB121" s="23">
        <f ca="1">IF($D121="","",OFFSET(بيانات!$A$1,MATCH($D121,بيانات!$D:$D,0)-1,AB$1))</f>
        <v>0</v>
      </c>
      <c r="AC121" s="23">
        <f ca="1">IF($D121="","",OFFSET(بيانات!$A$1,MATCH($D121,بيانات!$D:$D,0)-1,AC$1))</f>
        <v>0</v>
      </c>
      <c r="AD121" s="23">
        <f ca="1">IF($D121="","",OFFSET(بيانات!$A$1,MATCH($D121,بيانات!$D:$D,0)-1,AD$1))</f>
        <v>0</v>
      </c>
      <c r="AE121" s="26">
        <f ca="1">IF($E121="","",SUM(R121:AD121))</f>
        <v>0</v>
      </c>
      <c r="AF121" s="27">
        <f ca="1">IF($D121="","",OFFSET(بيانات!$A$1,MATCH($D121,بيانات!$D:$D,0)-1,AF$1))</f>
        <v>0</v>
      </c>
      <c r="AG121" s="23">
        <f ca="1">IF($E121="","",ROUND(AF121*F121,2))</f>
        <v>0</v>
      </c>
      <c r="AH121" s="27">
        <f ca="1">IF($D121="","",OFFSET(بيانات!$A$1,MATCH($D121,بيانات!$D:$D,0)-1,AH$1))</f>
        <v>0</v>
      </c>
      <c r="AI121" s="23">
        <f t="shared" ref="AI121:AI149" ca="1" si="245">IF($E121="","",ROUND(AH121*F121,2))</f>
        <v>0</v>
      </c>
      <c r="AJ121" s="27"/>
      <c r="AK121" s="23">
        <f ca="1">AI121+AG121</f>
        <v>0</v>
      </c>
      <c r="AL121" s="24">
        <f ca="1">ROUND(SUM(AK121+AE121+Q121),2)</f>
        <v>0</v>
      </c>
      <c r="AM121" s="23">
        <f ca="1">IF($E121="","",ROUND(AL121*15%,2))</f>
        <v>0</v>
      </c>
      <c r="AN121" s="23">
        <f ca="1">IF($E121="","",ROUND(AL121*1%,2))</f>
        <v>0</v>
      </c>
      <c r="AO121" s="23"/>
      <c r="AP121" s="23">
        <f ca="1">IF($D121="","",OFFSET(بيانات!$A$1,MATCH($D121,بيانات!$D:$D,0)-1,AP$1))</f>
        <v>0</v>
      </c>
      <c r="AQ121" s="24">
        <f ca="1">ROUND(SUM(AM121:AP121),2)</f>
        <v>0</v>
      </c>
      <c r="AR121" s="28">
        <f ca="1">ROUND(SUM(AQ121+AL121+K121),2)</f>
        <v>0</v>
      </c>
      <c r="AS121" s="23">
        <f t="shared" ref="AS121:AS149" ca="1" si="246">G121</f>
        <v>0</v>
      </c>
      <c r="AT121" s="23">
        <f t="shared" ref="AT121:AT149" ca="1" si="247">H121</f>
        <v>0</v>
      </c>
      <c r="AU121" s="23">
        <f t="shared" ref="AU121:AU149" ca="1" si="248">I121</f>
        <v>0</v>
      </c>
      <c r="AV121" s="23">
        <f ca="1">ROUND(F121*10%,2)</f>
        <v>0</v>
      </c>
      <c r="AW121" s="23">
        <f ca="1">ROUND(F121*3%,2)</f>
        <v>0</v>
      </c>
      <c r="AX121" s="23">
        <f t="shared" ref="AX121:AX149" ca="1" si="249">AM121</f>
        <v>0</v>
      </c>
      <c r="AY121" s="23">
        <f t="shared" ref="AY121:AY149" ca="1" si="250">AN121</f>
        <v>0</v>
      </c>
      <c r="AZ121" s="29">
        <f t="shared" ref="AZ121:AZ149" ca="1" si="251">ROUND(AL121*10%,2)</f>
        <v>0</v>
      </c>
      <c r="BA121" s="23">
        <f ca="1">ROUND(F121*1.5%,2)</f>
        <v>0</v>
      </c>
      <c r="BB121" s="23">
        <f ca="1">ROUND(F121*0.5%,2)</f>
        <v>0</v>
      </c>
      <c r="BC121" s="23">
        <f ca="1">IF($D121="","",OFFSET(بيانات!$A$1,MATCH($D121,بيانات!$D:$D,0)-1,BC$1))</f>
        <v>0</v>
      </c>
      <c r="BD121" s="23">
        <f ca="1">IF($D121="","",OFFSET(بيانات!$A$1,MATCH($D121,بيانات!$D:$D,0)-1,BD$1))</f>
        <v>0</v>
      </c>
      <c r="BE121" s="23">
        <f ca="1">IF($D121="","",OFFSET(بيانات!$A$1,MATCH($D121,بيانات!$D:$D,0)-1,BE$1))</f>
        <v>0</v>
      </c>
      <c r="BF121" s="23">
        <f ca="1">IF($D121="","",OFFSET(بيانات!$A$1,MATCH($D121,بيانات!$D:$D,0)-1,BF$1))</f>
        <v>0</v>
      </c>
      <c r="BG121" s="23">
        <f ca="1">IF($D121="","",OFFSET(بيانات!$A$1,MATCH($D121,بيانات!$D:$D,0)-1,BG$1))</f>
        <v>0</v>
      </c>
      <c r="BH121" s="23"/>
      <c r="BI121" s="23">
        <f ca="1">IF($D121="","",OFFSET(بيانات!$A$1,MATCH($D121,بيانات!$D:$D,0)-1,BI$1))</f>
        <v>0</v>
      </c>
      <c r="BJ121" s="26">
        <f ca="1">IF($D121="","",OFFSET(بيانات!$A$1,MATCH($D121,بيانات!$D:$D,0)-1,BJ$1))</f>
        <v>0</v>
      </c>
      <c r="BK121" s="26">
        <f ca="1">IF($D121="","",OFFSET(بيانات!$A$1,MATCH($D121,بيانات!$D:$D,0)-1,BK$1))</f>
        <v>0</v>
      </c>
      <c r="BL121" s="26">
        <f ca="1">IF($D121="","",OFFSET(بيانات!$A$1,MATCH($D121,بيانات!$D:$D,0)-1,BL$1))</f>
        <v>0</v>
      </c>
      <c r="BM121" s="26">
        <f ca="1">IF($D121="","",OFFSET(بيانات!$A$1,MATCH($D121,بيانات!$D:$D,0)-1,BM$1))</f>
        <v>0</v>
      </c>
      <c r="BN121" s="26">
        <f ca="1">IF($D121="","",OFFSET(بيانات!$A$1,MATCH($D121,بيانات!$D:$D,0)-1,BN$1))</f>
        <v>0</v>
      </c>
      <c r="BO121" s="26">
        <f ca="1">IF($D121="","",OFFSET(بيانات!$A$1,MATCH($D121,بيانات!$D:$D,0)-1,BO$1))</f>
        <v>0</v>
      </c>
      <c r="BP121" s="26">
        <f ca="1">IF($D121="","",OFFSET(بيانات!$A$1,MATCH($D121,بيانات!$D:$D,0)-1,BP$1))</f>
        <v>0</v>
      </c>
      <c r="BQ121" s="26">
        <f ca="1">IF($D121="","",OFFSET(بيانات!$A$1,MATCH($D121,بيانات!$D:$D,0)-1,BQ$1))</f>
        <v>0</v>
      </c>
      <c r="BR121" s="26">
        <f ca="1">IF($D121="","",OFFSET(بيانات!$A$1,MATCH($D121,بيانات!$D:$D,0)-1,BR$1))</f>
        <v>0</v>
      </c>
      <c r="BS121" s="23">
        <f ca="1">IF((CF121-50)&gt;=5000,CEILING(TRUNC((CF121-50)*(8/1000),2),0.05),IF((CF121-50)&gt;=1000,CEILING(TRUNC((CF121-50)*(7.5/1000),2),0.05),IF((CF121-50)&gt;=500,CEILING(TRUNC((CF121-50)*(7/1000),2),0.05),IF((CF121-50)&gt;=250,CEILING(TRUNC((CF121-50)*(6.5/1000),2),0.05),IF(CF121&gt;50,CEILING(TRUNC((CF121-50)*(6/1000),2),0.05),0)))))</f>
        <v>0</v>
      </c>
      <c r="BT121" s="30"/>
      <c r="BU121" s="23">
        <f ca="1">IF($D121="","",OFFSET(بيانات!$A$1,MATCH($D121,بيانات!$D:$D,0)-1,BU$1))</f>
        <v>0</v>
      </c>
      <c r="BV121" s="23">
        <f ca="1">ROUND(SUM(BJ121:BQ121)*1%,2)</f>
        <v>0</v>
      </c>
      <c r="BW121" s="25"/>
      <c r="BX121" s="31">
        <f ca="1">CJ121</f>
        <v>0</v>
      </c>
      <c r="BY121" s="31">
        <f t="shared" ref="BY121:BY149" ca="1" si="252">CM121</f>
        <v>0</v>
      </c>
      <c r="BZ121" s="32">
        <f t="shared" ref="BZ121:BZ149" ca="1" si="253">ROUND(SUM(AS121:BY121),2)</f>
        <v>0</v>
      </c>
      <c r="CA121" s="32">
        <f t="shared" ref="CA121:CA149" ca="1" si="254">ROUND(SUM(AR121-BZ121),2)</f>
        <v>0</v>
      </c>
      <c r="CB121" s="33" t="str">
        <f t="shared" ref="CB121:CB149" si="255">D121</f>
        <v>عايده صابر عطيه محمد</v>
      </c>
      <c r="CC121" s="34"/>
      <c r="CD121" s="82">
        <f>E121</f>
        <v>69</v>
      </c>
      <c r="CE121" s="35"/>
      <c r="CF121" s="36">
        <f t="shared" ref="CF121:CF149" ca="1" si="256">ROUND(SUM(F121+AL121)-(Q121+AV121+AW121+AZ121+BB121),2)</f>
        <v>0</v>
      </c>
      <c r="CG121" s="35">
        <v>30</v>
      </c>
      <c r="CH121" s="36">
        <f ca="1">ROUND(SUM(AR121/CG121),2)</f>
        <v>0</v>
      </c>
      <c r="CI121" s="35">
        <v>0</v>
      </c>
      <c r="CJ121" s="35">
        <f t="shared" ref="CJ121:CJ149" ca="1" si="257">ROUND(CI121*CH121,2)</f>
        <v>0</v>
      </c>
      <c r="CK121" s="36">
        <f t="shared" ref="CK121:CK149" ca="1" si="258">ROUND(SUM(F121+Q121+T121)/(CG121),2)</f>
        <v>0</v>
      </c>
      <c r="CL121" s="35">
        <v>0</v>
      </c>
      <c r="CM121" s="35">
        <f t="shared" ref="CM121:CM149" ca="1" si="259">ROUND(CL121*CK121,2)</f>
        <v>0</v>
      </c>
      <c r="CN121" s="35">
        <f t="shared" ref="CN121:CN149" ca="1" si="260">ROUND(CM121+CJ121,2)</f>
        <v>0</v>
      </c>
    </row>
    <row r="122" spans="1:102" s="35" customFormat="1" ht="30.95" customHeight="1">
      <c r="B122" s="86" t="str">
        <f>IF(ROW($A115)&gt;MAX(بيانات!$A:$A),"",INDEX(بيانات!$D:$D,MATCH(ROW($A115),بيانات!$A:$A,0)))</f>
        <v/>
      </c>
      <c r="C122" s="76">
        <f ca="1">IF($D122="","",OFFSET(بيانات!$A$1,MATCH($D122,بيانات!$D:$D,0)-1,2))</f>
        <v>39</v>
      </c>
      <c r="D122" s="84" t="s">
        <v>95</v>
      </c>
      <c r="E122" s="87">
        <f>IF($D122="","",MAX($E$9:$E121)+1)</f>
        <v>70</v>
      </c>
      <c r="F122" s="23">
        <f ca="1">IF($D122="","",OFFSET(بيانات!$A$1,MATCH($D122,بيانات!$D:$D,0)-1,F$1))</f>
        <v>0</v>
      </c>
      <c r="G122" s="23">
        <f t="shared" ref="G122:G149" ca="1" si="261">IF($E122="","",ROUND(F122*15%,2))</f>
        <v>0</v>
      </c>
      <c r="H122" s="23">
        <f t="shared" ref="H122:H149" ca="1" si="262">IF($E122="","",ROUND(F122*1%,2))</f>
        <v>0</v>
      </c>
      <c r="I122" s="23">
        <f t="shared" ref="I122:I149" ca="1" si="263">IF($E122="","",ROUND(F122*2%,2))</f>
        <v>0</v>
      </c>
      <c r="J122" s="23">
        <f t="shared" ref="J122:J149" ca="1" si="264">IF($E122="","",ROUND(F122*1.5%,2))</f>
        <v>0</v>
      </c>
      <c r="K122" s="24">
        <f t="shared" ref="K122:K149" ca="1" si="265">IF($E122="","",ROUND(SUM(F122:J122),2))</f>
        <v>0</v>
      </c>
      <c r="L122" s="23">
        <f ca="1">IF($D122="","",OFFSET(بيانات!$A$1,MATCH($D122,بيانات!$D:$D,0)-1,L$1))</f>
        <v>0</v>
      </c>
      <c r="M122" s="23">
        <f ca="1">IF($D122="","",OFFSET(بيانات!$A$1,MATCH($D122,بيانات!$D:$D,0)-1,M$1))</f>
        <v>0</v>
      </c>
      <c r="N122" s="23">
        <f ca="1">IF($D122="","",OFFSET(بيانات!$A$1,MATCH($D122,بيانات!$D:$D,0)-1,N$1))</f>
        <v>0</v>
      </c>
      <c r="O122" s="23">
        <f ca="1">IF($D122="","",OFFSET(بيانات!$A$1,MATCH($D122,بيانات!$D:$D,0)-1,O$1))</f>
        <v>0</v>
      </c>
      <c r="P122" s="23">
        <f ca="1">IF($D122="","",OFFSET(بيانات!$A$1,MATCH($D122,بيانات!$D:$D,0)-1,P$1))</f>
        <v>0</v>
      </c>
      <c r="Q122" s="24">
        <f t="shared" ref="Q122:Q149" ca="1" si="266">IF($E122="","",ROUND(SUM(L122:P122),2))</f>
        <v>0</v>
      </c>
      <c r="R122" s="23">
        <f ca="1">IF($D122="","",OFFSET(بيانات!$A$1,MATCH($D122,بيانات!$D:$D,0)-1,R$1))</f>
        <v>0</v>
      </c>
      <c r="S122" s="23">
        <f ca="1">IF($D122="","",OFFSET(بيانات!$A$1,MATCH($D122,بيانات!$D:$D,0)-1,S$1))</f>
        <v>0</v>
      </c>
      <c r="T122" s="23">
        <f ca="1">IF($D122="","",OFFSET(بيانات!$A$1,MATCH($D122,بيانات!$D:$D,0)-1,T$1))</f>
        <v>0</v>
      </c>
      <c r="U122" s="23">
        <f ca="1">IF($D122="","",OFFSET(بيانات!$A$1,MATCH($D122,بيانات!$D:$D,0)-1,U$1))</f>
        <v>0</v>
      </c>
      <c r="V122" s="23">
        <f ca="1">IF($D122="","",OFFSET(بيانات!$A$1,MATCH($D122,بيانات!$D:$D,0)-1,V$1))</f>
        <v>0</v>
      </c>
      <c r="W122" s="23">
        <f ca="1">IF($D122="","",OFFSET(بيانات!$A$1,MATCH($D122,بيانات!$D:$D,0)-1,W$1))</f>
        <v>0</v>
      </c>
      <c r="X122" s="23">
        <f ca="1">IF($D122="","",OFFSET(بيانات!$A$1,MATCH($D122,بيانات!$D:$D,0)-1,X$1))</f>
        <v>0</v>
      </c>
      <c r="Y122" s="23">
        <f ca="1">IF($D122="","",OFFSET(بيانات!$A$1,MATCH($D122,بيانات!$D:$D,0)-1,Y$1))</f>
        <v>0</v>
      </c>
      <c r="Z122" s="23">
        <f ca="1">IF($D122="","",OFFSET(بيانات!$A$1,MATCH($D122,بيانات!$D:$D,0)-1,Z$1))</f>
        <v>0</v>
      </c>
      <c r="AA122" s="23">
        <f ca="1">IF($D122="","",OFFSET(بيانات!$A$1,MATCH($D122,بيانات!$D:$D,0)-1,AA$1))</f>
        <v>0</v>
      </c>
      <c r="AB122" s="23">
        <f ca="1">IF($D122="","",OFFSET(بيانات!$A$1,MATCH($D122,بيانات!$D:$D,0)-1,AB$1))</f>
        <v>0</v>
      </c>
      <c r="AC122" s="23">
        <f ca="1">IF($D122="","",OFFSET(بيانات!$A$1,MATCH($D122,بيانات!$D:$D,0)-1,AC$1))</f>
        <v>0</v>
      </c>
      <c r="AD122" s="23">
        <f ca="1">IF($D122="","",OFFSET(بيانات!$A$1,MATCH($D122,بيانات!$D:$D,0)-1,AD$1))</f>
        <v>0</v>
      </c>
      <c r="AE122" s="26">
        <f t="shared" ref="AE122:AE130" ca="1" si="267">IF($E122="","",SUM(R122:AD122))</f>
        <v>0</v>
      </c>
      <c r="AF122" s="27">
        <f ca="1">IF($D122="","",OFFSET(بيانات!$A$1,MATCH($D122,بيانات!$D:$D,0)-1,AF$1))</f>
        <v>0</v>
      </c>
      <c r="AG122" s="23">
        <f t="shared" ref="AG122:AG130" ca="1" si="268">IF($E122="","",ROUND(AF122*F122,2))</f>
        <v>0</v>
      </c>
      <c r="AH122" s="27">
        <f ca="1">IF($D122="","",OFFSET(بيانات!$A$1,MATCH($D122,بيانات!$D:$D,0)-1,AH$1))</f>
        <v>0</v>
      </c>
      <c r="AI122" s="23">
        <f t="shared" ca="1" si="245"/>
        <v>0</v>
      </c>
      <c r="AJ122" s="27"/>
      <c r="AK122" s="23">
        <f t="shared" ref="AK122:AK130" ca="1" si="269">AI122+AG122</f>
        <v>0</v>
      </c>
      <c r="AL122" s="24">
        <f ca="1">ROUND(SUM(AK122+AE122+Q122),2)</f>
        <v>0</v>
      </c>
      <c r="AM122" s="29">
        <f t="shared" ref="AM122:AM130" ca="1" si="270">ROUND(AL122*15%,2)</f>
        <v>0</v>
      </c>
      <c r="AN122" s="29">
        <f ca="1">ROUND(AL122*1%,2)</f>
        <v>0</v>
      </c>
      <c r="AO122" s="29"/>
      <c r="AP122" s="23">
        <f ca="1">IF($D122="","",OFFSET(بيانات!$A$1,MATCH($D122,بيانات!$D:$D,0)-1,AP$1))</f>
        <v>0</v>
      </c>
      <c r="AQ122" s="37">
        <f ca="1">ROUND(SUM(AM122:AP122),2)</f>
        <v>0</v>
      </c>
      <c r="AR122" s="40">
        <f ca="1">ROUND(SUM(AQ122+AL122+K122),2)</f>
        <v>0</v>
      </c>
      <c r="AS122" s="29">
        <f t="shared" ca="1" si="246"/>
        <v>0</v>
      </c>
      <c r="AT122" s="29">
        <f t="shared" ca="1" si="247"/>
        <v>0</v>
      </c>
      <c r="AU122" s="29">
        <f t="shared" ca="1" si="248"/>
        <v>0</v>
      </c>
      <c r="AV122" s="29">
        <f ca="1">ROUND(F122*10%,2)</f>
        <v>0</v>
      </c>
      <c r="AW122" s="29">
        <f ca="1">ROUND(F122*3%,2)</f>
        <v>0</v>
      </c>
      <c r="AX122" s="29">
        <f t="shared" ca="1" si="249"/>
        <v>0</v>
      </c>
      <c r="AY122" s="29">
        <f t="shared" ca="1" si="250"/>
        <v>0</v>
      </c>
      <c r="AZ122" s="29">
        <f t="shared" ca="1" si="251"/>
        <v>0</v>
      </c>
      <c r="BA122" s="29">
        <f ca="1">ROUND(F122*1.5%,2)</f>
        <v>0</v>
      </c>
      <c r="BB122" s="29">
        <f ca="1">ROUND(F122*0.5%,2)</f>
        <v>0</v>
      </c>
      <c r="BC122" s="23">
        <f ca="1">IF($D122="","",OFFSET(بيانات!$A$1,MATCH($D122,بيانات!$D:$D,0)-1,BC$1))</f>
        <v>0</v>
      </c>
      <c r="BD122" s="23">
        <f ca="1">IF($D122="","",OFFSET(بيانات!$A$1,MATCH($D122,بيانات!$D:$D,0)-1,BD$1))</f>
        <v>0</v>
      </c>
      <c r="BE122" s="23">
        <f ca="1">IF($D122="","",OFFSET(بيانات!$A$1,MATCH($D122,بيانات!$D:$D,0)-1,BE$1))</f>
        <v>0</v>
      </c>
      <c r="BF122" s="23">
        <f ca="1">IF($D122="","",OFFSET(بيانات!$A$1,MATCH($D122,بيانات!$D:$D,0)-1,BF$1))</f>
        <v>0</v>
      </c>
      <c r="BG122" s="23">
        <f ca="1">IF($D122="","",OFFSET(بيانات!$A$1,MATCH($D122,بيانات!$D:$D,0)-1,BG$1))</f>
        <v>0</v>
      </c>
      <c r="BH122" s="23"/>
      <c r="BI122" s="23">
        <f ca="1">IF($D122="","",OFFSET(بيانات!$A$1,MATCH($D122,بيانات!$D:$D,0)-1,BI$1))</f>
        <v>0</v>
      </c>
      <c r="BJ122" s="26">
        <f ca="1">IF($D122="","",OFFSET(بيانات!$A$1,MATCH($D122,بيانات!$D:$D,0)-1,BJ$1))</f>
        <v>0</v>
      </c>
      <c r="BK122" s="26">
        <f ca="1">IF($D122="","",OFFSET(بيانات!$A$1,MATCH($D122,بيانات!$D:$D,0)-1,BK$1))</f>
        <v>0</v>
      </c>
      <c r="BL122" s="26">
        <f ca="1">IF($D122="","",OFFSET(بيانات!$A$1,MATCH($D122,بيانات!$D:$D,0)-1,BL$1))</f>
        <v>0</v>
      </c>
      <c r="BM122" s="26">
        <f ca="1">IF($D122="","",OFFSET(بيانات!$A$1,MATCH($D122,بيانات!$D:$D,0)-1,BM$1))</f>
        <v>0</v>
      </c>
      <c r="BN122" s="26">
        <f ca="1">IF($D122="","",OFFSET(بيانات!$A$1,MATCH($D122,بيانات!$D:$D,0)-1,BN$1))</f>
        <v>0</v>
      </c>
      <c r="BO122" s="26">
        <f ca="1">IF($D122="","",OFFSET(بيانات!$A$1,MATCH($D122,بيانات!$D:$D,0)-1,BO$1))</f>
        <v>0</v>
      </c>
      <c r="BP122" s="26">
        <f ca="1">IF($D122="","",OFFSET(بيانات!$A$1,MATCH($D122,بيانات!$D:$D,0)-1,BP$1))</f>
        <v>0</v>
      </c>
      <c r="BQ122" s="26">
        <f ca="1">IF($D122="","",OFFSET(بيانات!$A$1,MATCH($D122,بيانات!$D:$D,0)-1,BQ$1))</f>
        <v>0</v>
      </c>
      <c r="BR122" s="26">
        <f ca="1">IF($D122="","",OFFSET(بيانات!$A$1,MATCH($D122,بيانات!$D:$D,0)-1,BR$1))</f>
        <v>0</v>
      </c>
      <c r="BS122" s="29">
        <f ca="1">IF((CF122-50)&gt;=5000,CEILING(TRUNC((CF122-50)*(8/1000),2),0.05),IF((CF122-50)&gt;=1000,CEILING(TRUNC((CF122-50)*(7.5/1000),2),0.05),IF((CF122-50)&gt;=500,CEILING(TRUNC((CF122-50)*(7/1000),2),0.05),IF((CF122-50)&gt;=250,CEILING(TRUNC((CF122-50)*(6.5/1000),2),0.05),IF(CF122&gt;50,CEILING(TRUNC((CF122-50)*(6/1000),2),0.05),0)))))</f>
        <v>0</v>
      </c>
      <c r="BT122" s="31"/>
      <c r="BU122" s="23">
        <f ca="1">IF($D122="","",OFFSET(بيانات!$A$1,MATCH($D122,بيانات!$D:$D,0)-1,BU$1))</f>
        <v>0</v>
      </c>
      <c r="BV122" s="29">
        <f ca="1">ROUND(SUM(BJ122:BQ122)*1%,2)</f>
        <v>0</v>
      </c>
      <c r="BW122" s="38"/>
      <c r="BX122" s="31">
        <f t="shared" ref="BX122:BX130" ca="1" si="271">CJ122</f>
        <v>0</v>
      </c>
      <c r="BY122" s="31">
        <f t="shared" ca="1" si="252"/>
        <v>0</v>
      </c>
      <c r="BZ122" s="32">
        <f t="shared" ca="1" si="253"/>
        <v>0</v>
      </c>
      <c r="CA122" s="32">
        <f t="shared" ca="1" si="254"/>
        <v>0</v>
      </c>
      <c r="CB122" s="33" t="str">
        <f t="shared" si="255"/>
        <v>عبدالله احمد على احمد</v>
      </c>
      <c r="CC122" s="34"/>
      <c r="CD122" s="82">
        <f t="shared" ref="CD122:CD130" si="272">E122</f>
        <v>70</v>
      </c>
      <c r="CF122" s="36">
        <f t="shared" ca="1" si="256"/>
        <v>0</v>
      </c>
      <c r="CG122" s="35">
        <v>30</v>
      </c>
      <c r="CH122" s="36">
        <f t="shared" ref="CH122" ca="1" si="273">ROUND(SUM(AR122/CG122),2)</f>
        <v>0</v>
      </c>
      <c r="CI122" s="35">
        <v>0</v>
      </c>
      <c r="CJ122" s="35">
        <f t="shared" ca="1" si="257"/>
        <v>0</v>
      </c>
      <c r="CK122" s="36">
        <f t="shared" ca="1" si="258"/>
        <v>0</v>
      </c>
      <c r="CL122" s="35">
        <v>0</v>
      </c>
      <c r="CM122" s="35">
        <f t="shared" ca="1" si="259"/>
        <v>0</v>
      </c>
      <c r="CN122" s="35">
        <f t="shared" ca="1" si="260"/>
        <v>0</v>
      </c>
    </row>
    <row r="123" spans="1:102" s="35" customFormat="1" ht="30.95" customHeight="1">
      <c r="B123" s="86" t="str">
        <f>IF(ROW($A116)&gt;MAX(بيانات!$A:$A),"",INDEX(بيانات!$D:$D,MATCH(ROW($A116),بيانات!$A:$A,0)))</f>
        <v/>
      </c>
      <c r="C123" s="76">
        <f ca="1">IF($D123="","",OFFSET(بيانات!$A$1,MATCH($D123,بيانات!$D:$D,0)-1,2))</f>
        <v>57</v>
      </c>
      <c r="D123" s="84" t="s">
        <v>113</v>
      </c>
      <c r="E123" s="87">
        <f>IF($D123="","",MAX($E$9:$E122)+1)</f>
        <v>71</v>
      </c>
      <c r="F123" s="23">
        <f ca="1">IF($D123="","",OFFSET(بيانات!$A$1,MATCH($D123,بيانات!$D:$D,0)-1,F$1))</f>
        <v>0</v>
      </c>
      <c r="G123" s="23">
        <f t="shared" ca="1" si="261"/>
        <v>0</v>
      </c>
      <c r="H123" s="23">
        <f t="shared" ca="1" si="262"/>
        <v>0</v>
      </c>
      <c r="I123" s="23">
        <f t="shared" ca="1" si="263"/>
        <v>0</v>
      </c>
      <c r="J123" s="23">
        <f t="shared" ca="1" si="264"/>
        <v>0</v>
      </c>
      <c r="K123" s="24">
        <f t="shared" ca="1" si="265"/>
        <v>0</v>
      </c>
      <c r="L123" s="23">
        <f ca="1">IF($D123="","",OFFSET(بيانات!$A$1,MATCH($D123,بيانات!$D:$D,0)-1,L$1))</f>
        <v>0</v>
      </c>
      <c r="M123" s="23">
        <f ca="1">IF($D123="","",OFFSET(بيانات!$A$1,MATCH($D123,بيانات!$D:$D,0)-1,M$1))</f>
        <v>0</v>
      </c>
      <c r="N123" s="23">
        <f ca="1">IF($D123="","",OFFSET(بيانات!$A$1,MATCH($D123,بيانات!$D:$D,0)-1,N$1))</f>
        <v>0</v>
      </c>
      <c r="O123" s="23">
        <f ca="1">IF($D123="","",OFFSET(بيانات!$A$1,MATCH($D123,بيانات!$D:$D,0)-1,O$1))</f>
        <v>0</v>
      </c>
      <c r="P123" s="23">
        <f ca="1">IF($D123="","",OFFSET(بيانات!$A$1,MATCH($D123,بيانات!$D:$D,0)-1,P$1))</f>
        <v>0</v>
      </c>
      <c r="Q123" s="24">
        <f t="shared" ca="1" si="266"/>
        <v>0</v>
      </c>
      <c r="R123" s="23">
        <f ca="1">IF($D123="","",OFFSET(بيانات!$A$1,MATCH($D123,بيانات!$D:$D,0)-1,R$1))</f>
        <v>0</v>
      </c>
      <c r="S123" s="23">
        <f ca="1">IF($D123="","",OFFSET(بيانات!$A$1,MATCH($D123,بيانات!$D:$D,0)-1,S$1))</f>
        <v>0</v>
      </c>
      <c r="T123" s="23">
        <f ca="1">IF($D123="","",OFFSET(بيانات!$A$1,MATCH($D123,بيانات!$D:$D,0)-1,T$1))</f>
        <v>0</v>
      </c>
      <c r="U123" s="23">
        <f ca="1">IF($D123="","",OFFSET(بيانات!$A$1,MATCH($D123,بيانات!$D:$D,0)-1,U$1))</f>
        <v>0</v>
      </c>
      <c r="V123" s="23">
        <f ca="1">IF($D123="","",OFFSET(بيانات!$A$1,MATCH($D123,بيانات!$D:$D,0)-1,V$1))</f>
        <v>0</v>
      </c>
      <c r="W123" s="23">
        <f ca="1">IF($D123="","",OFFSET(بيانات!$A$1,MATCH($D123,بيانات!$D:$D,0)-1,W$1))</f>
        <v>0</v>
      </c>
      <c r="X123" s="23">
        <f ca="1">IF($D123="","",OFFSET(بيانات!$A$1,MATCH($D123,بيانات!$D:$D,0)-1,X$1))</f>
        <v>0</v>
      </c>
      <c r="Y123" s="23">
        <f ca="1">IF($D123="","",OFFSET(بيانات!$A$1,MATCH($D123,بيانات!$D:$D,0)-1,Y$1))</f>
        <v>0</v>
      </c>
      <c r="Z123" s="23">
        <f ca="1">IF($D123="","",OFFSET(بيانات!$A$1,MATCH($D123,بيانات!$D:$D,0)-1,Z$1))</f>
        <v>0</v>
      </c>
      <c r="AA123" s="23">
        <f ca="1">IF($D123="","",OFFSET(بيانات!$A$1,MATCH($D123,بيانات!$D:$D,0)-1,AA$1))</f>
        <v>0</v>
      </c>
      <c r="AB123" s="23">
        <f ca="1">IF($D123="","",OFFSET(بيانات!$A$1,MATCH($D123,بيانات!$D:$D,0)-1,AB$1))</f>
        <v>0</v>
      </c>
      <c r="AC123" s="23">
        <f ca="1">IF($D123="","",OFFSET(بيانات!$A$1,MATCH($D123,بيانات!$D:$D,0)-1,AC$1))</f>
        <v>0</v>
      </c>
      <c r="AD123" s="23">
        <f ca="1">IF($D123="","",OFFSET(بيانات!$A$1,MATCH($D123,بيانات!$D:$D,0)-1,AD$1))</f>
        <v>0</v>
      </c>
      <c r="AE123" s="26">
        <f t="shared" ca="1" si="267"/>
        <v>0</v>
      </c>
      <c r="AF123" s="27">
        <f ca="1">IF($D123="","",OFFSET(بيانات!$A$1,MATCH($D123,بيانات!$D:$D,0)-1,AF$1))</f>
        <v>0</v>
      </c>
      <c r="AG123" s="23">
        <f t="shared" ca="1" si="268"/>
        <v>0</v>
      </c>
      <c r="AH123" s="27">
        <f ca="1">IF($D123="","",OFFSET(بيانات!$A$1,MATCH($D123,بيانات!$D:$D,0)-1,AH$1))</f>
        <v>0</v>
      </c>
      <c r="AI123" s="23">
        <f t="shared" ca="1" si="245"/>
        <v>0</v>
      </c>
      <c r="AJ123" s="27"/>
      <c r="AK123" s="23">
        <f t="shared" ca="1" si="269"/>
        <v>0</v>
      </c>
      <c r="AL123" s="24">
        <f t="shared" ref="AL123:AL127" ca="1" si="274">ROUND(SUM(AK123+AE123+Q123),2)</f>
        <v>0</v>
      </c>
      <c r="AM123" s="29">
        <f t="shared" ca="1" si="270"/>
        <v>0</v>
      </c>
      <c r="AN123" s="29">
        <f t="shared" ref="AN123:AN130" ca="1" si="275">ROUND(AL123*1%,2)</f>
        <v>0</v>
      </c>
      <c r="AO123" s="29"/>
      <c r="AP123" s="23">
        <f ca="1">IF($D123="","",OFFSET(بيانات!$A$1,MATCH($D123,بيانات!$D:$D,0)-1,AP$1))</f>
        <v>0</v>
      </c>
      <c r="AQ123" s="37">
        <f t="shared" ref="AQ123:AQ130" ca="1" si="276">ROUND(SUM(AM123:AP123),2)</f>
        <v>0</v>
      </c>
      <c r="AR123" s="40">
        <f t="shared" ref="AR123:AR130" ca="1" si="277">ROUND(SUM(AQ123+AL123+K123),2)</f>
        <v>0</v>
      </c>
      <c r="AS123" s="29">
        <f t="shared" ca="1" si="246"/>
        <v>0</v>
      </c>
      <c r="AT123" s="29">
        <f t="shared" ca="1" si="247"/>
        <v>0</v>
      </c>
      <c r="AU123" s="29">
        <f t="shared" ca="1" si="248"/>
        <v>0</v>
      </c>
      <c r="AV123" s="29">
        <f t="shared" ref="AV123:AV130" ca="1" si="278">ROUND(F123*10%,2)</f>
        <v>0</v>
      </c>
      <c r="AW123" s="29">
        <f t="shared" ref="AW123:AW130" ca="1" si="279">ROUND(F123*3%,2)</f>
        <v>0</v>
      </c>
      <c r="AX123" s="29">
        <f t="shared" ca="1" si="249"/>
        <v>0</v>
      </c>
      <c r="AY123" s="29">
        <f t="shared" ca="1" si="250"/>
        <v>0</v>
      </c>
      <c r="AZ123" s="29">
        <f t="shared" ca="1" si="251"/>
        <v>0</v>
      </c>
      <c r="BA123" s="29">
        <f t="shared" ref="BA123:BA130" ca="1" si="280">ROUND(F123*1.5%,2)</f>
        <v>0</v>
      </c>
      <c r="BB123" s="29">
        <f t="shared" ref="BB123:BB130" ca="1" si="281">ROUND(F123*0.5%,2)</f>
        <v>0</v>
      </c>
      <c r="BC123" s="23">
        <f ca="1">IF($D123="","",OFFSET(بيانات!$A$1,MATCH($D123,بيانات!$D:$D,0)-1,BC$1))</f>
        <v>0</v>
      </c>
      <c r="BD123" s="23">
        <f ca="1">IF($D123="","",OFFSET(بيانات!$A$1,MATCH($D123,بيانات!$D:$D,0)-1,BD$1))</f>
        <v>0</v>
      </c>
      <c r="BE123" s="23">
        <f ca="1">IF($D123="","",OFFSET(بيانات!$A$1,MATCH($D123,بيانات!$D:$D,0)-1,BE$1))</f>
        <v>0</v>
      </c>
      <c r="BF123" s="23">
        <f ca="1">IF($D123="","",OFFSET(بيانات!$A$1,MATCH($D123,بيانات!$D:$D,0)-1,BF$1))</f>
        <v>0</v>
      </c>
      <c r="BG123" s="23">
        <f ca="1">IF($D123="","",OFFSET(بيانات!$A$1,MATCH($D123,بيانات!$D:$D,0)-1,BG$1))</f>
        <v>0</v>
      </c>
      <c r="BH123" s="23"/>
      <c r="BI123" s="23">
        <f ca="1">IF($D123="","",OFFSET(بيانات!$A$1,MATCH($D123,بيانات!$D:$D,0)-1,BI$1))</f>
        <v>0</v>
      </c>
      <c r="BJ123" s="26">
        <f ca="1">IF($D123="","",OFFSET(بيانات!$A$1,MATCH($D123,بيانات!$D:$D,0)-1,BJ$1))</f>
        <v>0</v>
      </c>
      <c r="BK123" s="26">
        <f ca="1">IF($D123="","",OFFSET(بيانات!$A$1,MATCH($D123,بيانات!$D:$D,0)-1,BK$1))</f>
        <v>0</v>
      </c>
      <c r="BL123" s="26">
        <f ca="1">IF($D123="","",OFFSET(بيانات!$A$1,MATCH($D123,بيانات!$D:$D,0)-1,BL$1))</f>
        <v>0</v>
      </c>
      <c r="BM123" s="26">
        <f ca="1">IF($D123="","",OFFSET(بيانات!$A$1,MATCH($D123,بيانات!$D:$D,0)-1,BM$1))</f>
        <v>0</v>
      </c>
      <c r="BN123" s="26">
        <f ca="1">IF($D123="","",OFFSET(بيانات!$A$1,MATCH($D123,بيانات!$D:$D,0)-1,BN$1))</f>
        <v>0</v>
      </c>
      <c r="BO123" s="26">
        <f ca="1">IF($D123="","",OFFSET(بيانات!$A$1,MATCH($D123,بيانات!$D:$D,0)-1,BO$1))</f>
        <v>0</v>
      </c>
      <c r="BP123" s="26">
        <f ca="1">IF($D123="","",OFFSET(بيانات!$A$1,MATCH($D123,بيانات!$D:$D,0)-1,BP$1))</f>
        <v>0</v>
      </c>
      <c r="BQ123" s="26">
        <f ca="1">IF($D123="","",OFFSET(بيانات!$A$1,MATCH($D123,بيانات!$D:$D,0)-1,BQ$1))</f>
        <v>0</v>
      </c>
      <c r="BR123" s="26">
        <f ca="1">IF($D123="","",OFFSET(بيانات!$A$1,MATCH($D123,بيانات!$D:$D,0)-1,BR$1))</f>
        <v>0</v>
      </c>
      <c r="BS123" s="29">
        <f t="shared" ref="BS123:BS130" ca="1" si="282">IF((CF123-50)&gt;=5000,CEILING(TRUNC((CF123-50)*(8/1000),2),0.05),IF((CF123-50)&gt;=1000,CEILING(TRUNC((CF123-50)*(7.5/1000),2),0.05),IF((CF123-50)&gt;=500,CEILING(TRUNC((CF123-50)*(7/1000),2),0.05),IF((CF123-50)&gt;=250,CEILING(TRUNC((CF123-50)*(6.5/1000),2),0.05),IF(CF123&gt;50,CEILING(TRUNC((CF123-50)*(6/1000),2),0.05),0)))))</f>
        <v>0</v>
      </c>
      <c r="BT123" s="31"/>
      <c r="BU123" s="23">
        <f ca="1">IF($D123="","",OFFSET(بيانات!$A$1,MATCH($D123,بيانات!$D:$D,0)-1,BU$1))</f>
        <v>0</v>
      </c>
      <c r="BV123" s="29">
        <f t="shared" ref="BV123:BV149" ca="1" si="283">ROUND(SUM(BJ123:BQ123)*1%,2)</f>
        <v>0</v>
      </c>
      <c r="BW123" s="38"/>
      <c r="BX123" s="31">
        <f t="shared" ca="1" si="271"/>
        <v>0</v>
      </c>
      <c r="BY123" s="31">
        <f t="shared" ca="1" si="252"/>
        <v>0</v>
      </c>
      <c r="BZ123" s="32">
        <f t="shared" ca="1" si="253"/>
        <v>0</v>
      </c>
      <c r="CA123" s="32">
        <f t="shared" ca="1" si="254"/>
        <v>0</v>
      </c>
      <c r="CB123" s="33" t="str">
        <f t="shared" si="255"/>
        <v>عبير جوده ابراهيم ابراهيم</v>
      </c>
      <c r="CC123" s="34"/>
      <c r="CD123" s="82">
        <f t="shared" si="272"/>
        <v>71</v>
      </c>
      <c r="CF123" s="36">
        <f t="shared" ca="1" si="256"/>
        <v>0</v>
      </c>
      <c r="CG123" s="35">
        <v>30</v>
      </c>
      <c r="CH123" s="36">
        <f t="shared" ref="CH123:CH130" ca="1" si="284">ROUND(SUM(AR123/CG123),2)</f>
        <v>0</v>
      </c>
      <c r="CI123" s="35">
        <v>0</v>
      </c>
      <c r="CJ123" s="35">
        <f t="shared" ca="1" si="257"/>
        <v>0</v>
      </c>
      <c r="CK123" s="36">
        <f t="shared" ca="1" si="258"/>
        <v>0</v>
      </c>
      <c r="CL123" s="35">
        <v>0</v>
      </c>
      <c r="CM123" s="35">
        <f t="shared" ca="1" si="259"/>
        <v>0</v>
      </c>
      <c r="CN123" s="35">
        <f t="shared" ca="1" si="260"/>
        <v>0</v>
      </c>
    </row>
    <row r="124" spans="1:102" s="35" customFormat="1" ht="30.95" customHeight="1">
      <c r="B124" s="86" t="str">
        <f>IF(ROW($A117)&gt;MAX(بيانات!$A:$A),"",INDEX(بيانات!$D:$D,MATCH(ROW($A117),بيانات!$A:$A,0)))</f>
        <v/>
      </c>
      <c r="C124" s="76">
        <f ca="1">IF($D124="","",OFFSET(بيانات!$A$1,MATCH($D124,بيانات!$D:$D,0)-1,2))</f>
        <v>15</v>
      </c>
      <c r="D124" s="84" t="s">
        <v>71</v>
      </c>
      <c r="E124" s="87">
        <f>IF($D124="","",MAX($E$9:$E123)+1)</f>
        <v>72</v>
      </c>
      <c r="F124" s="23">
        <f ca="1">IF($D124="","",OFFSET(بيانات!$A$1,MATCH($D124,بيانات!$D:$D,0)-1,F$1))</f>
        <v>0</v>
      </c>
      <c r="G124" s="23">
        <f t="shared" ca="1" si="261"/>
        <v>0</v>
      </c>
      <c r="H124" s="23">
        <f t="shared" ca="1" si="262"/>
        <v>0</v>
      </c>
      <c r="I124" s="23">
        <f t="shared" ca="1" si="263"/>
        <v>0</v>
      </c>
      <c r="J124" s="23">
        <f t="shared" ca="1" si="264"/>
        <v>0</v>
      </c>
      <c r="K124" s="24">
        <f t="shared" ca="1" si="265"/>
        <v>0</v>
      </c>
      <c r="L124" s="23">
        <f ca="1">IF($D124="","",OFFSET(بيانات!$A$1,MATCH($D124,بيانات!$D:$D,0)-1,L$1))</f>
        <v>0</v>
      </c>
      <c r="M124" s="23">
        <f ca="1">IF($D124="","",OFFSET(بيانات!$A$1,MATCH($D124,بيانات!$D:$D,0)-1,M$1))</f>
        <v>0</v>
      </c>
      <c r="N124" s="23">
        <f ca="1">IF($D124="","",OFFSET(بيانات!$A$1,MATCH($D124,بيانات!$D:$D,0)-1,N$1))</f>
        <v>0</v>
      </c>
      <c r="O124" s="23">
        <f ca="1">IF($D124="","",OFFSET(بيانات!$A$1,MATCH($D124,بيانات!$D:$D,0)-1,O$1))</f>
        <v>0</v>
      </c>
      <c r="P124" s="23">
        <f ca="1">IF($D124="","",OFFSET(بيانات!$A$1,MATCH($D124,بيانات!$D:$D,0)-1,P$1))</f>
        <v>0</v>
      </c>
      <c r="Q124" s="24">
        <f t="shared" ca="1" si="266"/>
        <v>0</v>
      </c>
      <c r="R124" s="23">
        <f ca="1">IF($D124="","",OFFSET(بيانات!$A$1,MATCH($D124,بيانات!$D:$D,0)-1,R$1))</f>
        <v>0</v>
      </c>
      <c r="S124" s="23">
        <f ca="1">IF($D124="","",OFFSET(بيانات!$A$1,MATCH($D124,بيانات!$D:$D,0)-1,S$1))</f>
        <v>0</v>
      </c>
      <c r="T124" s="23">
        <f ca="1">IF($D124="","",OFFSET(بيانات!$A$1,MATCH($D124,بيانات!$D:$D,0)-1,T$1))</f>
        <v>0</v>
      </c>
      <c r="U124" s="23">
        <f ca="1">IF($D124="","",OFFSET(بيانات!$A$1,MATCH($D124,بيانات!$D:$D,0)-1,U$1))</f>
        <v>0</v>
      </c>
      <c r="V124" s="23">
        <f ca="1">IF($D124="","",OFFSET(بيانات!$A$1,MATCH($D124,بيانات!$D:$D,0)-1,V$1))</f>
        <v>0</v>
      </c>
      <c r="W124" s="23">
        <f ca="1">IF($D124="","",OFFSET(بيانات!$A$1,MATCH($D124,بيانات!$D:$D,0)-1,W$1))</f>
        <v>0</v>
      </c>
      <c r="X124" s="23">
        <f ca="1">IF($D124="","",OFFSET(بيانات!$A$1,MATCH($D124,بيانات!$D:$D,0)-1,X$1))</f>
        <v>0</v>
      </c>
      <c r="Y124" s="23">
        <f ca="1">IF($D124="","",OFFSET(بيانات!$A$1,MATCH($D124,بيانات!$D:$D,0)-1,Y$1))</f>
        <v>0</v>
      </c>
      <c r="Z124" s="23">
        <f ca="1">IF($D124="","",OFFSET(بيانات!$A$1,MATCH($D124,بيانات!$D:$D,0)-1,Z$1))</f>
        <v>0</v>
      </c>
      <c r="AA124" s="23">
        <f ca="1">IF($D124="","",OFFSET(بيانات!$A$1,MATCH($D124,بيانات!$D:$D,0)-1,AA$1))</f>
        <v>0</v>
      </c>
      <c r="AB124" s="23">
        <f ca="1">IF($D124="","",OFFSET(بيانات!$A$1,MATCH($D124,بيانات!$D:$D,0)-1,AB$1))</f>
        <v>0</v>
      </c>
      <c r="AC124" s="23">
        <f ca="1">IF($D124="","",OFFSET(بيانات!$A$1,MATCH($D124,بيانات!$D:$D,0)-1,AC$1))</f>
        <v>0</v>
      </c>
      <c r="AD124" s="23">
        <f ca="1">IF($D124="","",OFFSET(بيانات!$A$1,MATCH($D124,بيانات!$D:$D,0)-1,AD$1))</f>
        <v>0</v>
      </c>
      <c r="AE124" s="26">
        <f t="shared" ca="1" si="267"/>
        <v>0</v>
      </c>
      <c r="AF124" s="27">
        <f ca="1">IF($D124="","",OFFSET(بيانات!$A$1,MATCH($D124,بيانات!$D:$D,0)-1,AF$1))</f>
        <v>0</v>
      </c>
      <c r="AG124" s="23">
        <f t="shared" ca="1" si="268"/>
        <v>0</v>
      </c>
      <c r="AH124" s="27">
        <f ca="1">IF($D124="","",OFFSET(بيانات!$A$1,MATCH($D124,بيانات!$D:$D,0)-1,AH$1))</f>
        <v>0</v>
      </c>
      <c r="AI124" s="23">
        <f t="shared" ca="1" si="245"/>
        <v>0</v>
      </c>
      <c r="AJ124" s="27"/>
      <c r="AK124" s="23">
        <f t="shared" ca="1" si="269"/>
        <v>0</v>
      </c>
      <c r="AL124" s="24">
        <f t="shared" ca="1" si="274"/>
        <v>0</v>
      </c>
      <c r="AM124" s="29">
        <f t="shared" ca="1" si="270"/>
        <v>0</v>
      </c>
      <c r="AN124" s="29">
        <f t="shared" ca="1" si="275"/>
        <v>0</v>
      </c>
      <c r="AO124" s="29"/>
      <c r="AP124" s="23">
        <f ca="1">IF($D124="","",OFFSET(بيانات!$A$1,MATCH($D124,بيانات!$D:$D,0)-1,AP$1))</f>
        <v>0</v>
      </c>
      <c r="AQ124" s="37">
        <f t="shared" ca="1" si="276"/>
        <v>0</v>
      </c>
      <c r="AR124" s="40">
        <f t="shared" ca="1" si="277"/>
        <v>0</v>
      </c>
      <c r="AS124" s="29">
        <f t="shared" ca="1" si="246"/>
        <v>0</v>
      </c>
      <c r="AT124" s="29">
        <f t="shared" ca="1" si="247"/>
        <v>0</v>
      </c>
      <c r="AU124" s="29">
        <f t="shared" ca="1" si="248"/>
        <v>0</v>
      </c>
      <c r="AV124" s="29">
        <f t="shared" ca="1" si="278"/>
        <v>0</v>
      </c>
      <c r="AW124" s="29">
        <f t="shared" ca="1" si="279"/>
        <v>0</v>
      </c>
      <c r="AX124" s="29">
        <f t="shared" ca="1" si="249"/>
        <v>0</v>
      </c>
      <c r="AY124" s="29">
        <f t="shared" ca="1" si="250"/>
        <v>0</v>
      </c>
      <c r="AZ124" s="29">
        <f t="shared" ca="1" si="251"/>
        <v>0</v>
      </c>
      <c r="BA124" s="29">
        <f t="shared" ca="1" si="280"/>
        <v>0</v>
      </c>
      <c r="BB124" s="29">
        <f t="shared" ca="1" si="281"/>
        <v>0</v>
      </c>
      <c r="BC124" s="23">
        <f ca="1">IF($D124="","",OFFSET(بيانات!$A$1,MATCH($D124,بيانات!$D:$D,0)-1,BC$1))</f>
        <v>0</v>
      </c>
      <c r="BD124" s="23">
        <f ca="1">IF($D124="","",OFFSET(بيانات!$A$1,MATCH($D124,بيانات!$D:$D,0)-1,BD$1))</f>
        <v>0</v>
      </c>
      <c r="BE124" s="23">
        <f ca="1">IF($D124="","",OFFSET(بيانات!$A$1,MATCH($D124,بيانات!$D:$D,0)-1,BE$1))</f>
        <v>0</v>
      </c>
      <c r="BF124" s="23">
        <f ca="1">IF($D124="","",OFFSET(بيانات!$A$1,MATCH($D124,بيانات!$D:$D,0)-1,BF$1))</f>
        <v>0</v>
      </c>
      <c r="BG124" s="23">
        <f ca="1">IF($D124="","",OFFSET(بيانات!$A$1,MATCH($D124,بيانات!$D:$D,0)-1,BG$1))</f>
        <v>0</v>
      </c>
      <c r="BH124" s="23"/>
      <c r="BI124" s="23">
        <f ca="1">IF($D124="","",OFFSET(بيانات!$A$1,MATCH($D124,بيانات!$D:$D,0)-1,BI$1))</f>
        <v>0</v>
      </c>
      <c r="BJ124" s="26">
        <f ca="1">IF($D124="","",OFFSET(بيانات!$A$1,MATCH($D124,بيانات!$D:$D,0)-1,BJ$1))</f>
        <v>0</v>
      </c>
      <c r="BK124" s="26">
        <f ca="1">IF($D124="","",OFFSET(بيانات!$A$1,MATCH($D124,بيانات!$D:$D,0)-1,BK$1))</f>
        <v>0</v>
      </c>
      <c r="BL124" s="26">
        <f ca="1">IF($D124="","",OFFSET(بيانات!$A$1,MATCH($D124,بيانات!$D:$D,0)-1,BL$1))</f>
        <v>0</v>
      </c>
      <c r="BM124" s="26">
        <f ca="1">IF($D124="","",OFFSET(بيانات!$A$1,MATCH($D124,بيانات!$D:$D,0)-1,BM$1))</f>
        <v>0</v>
      </c>
      <c r="BN124" s="26">
        <f ca="1">IF($D124="","",OFFSET(بيانات!$A$1,MATCH($D124,بيانات!$D:$D,0)-1,BN$1))</f>
        <v>0</v>
      </c>
      <c r="BO124" s="26">
        <f ca="1">IF($D124="","",OFFSET(بيانات!$A$1,MATCH($D124,بيانات!$D:$D,0)-1,BO$1))</f>
        <v>0</v>
      </c>
      <c r="BP124" s="26">
        <f ca="1">IF($D124="","",OFFSET(بيانات!$A$1,MATCH($D124,بيانات!$D:$D,0)-1,BP$1))</f>
        <v>0</v>
      </c>
      <c r="BQ124" s="26">
        <f ca="1">IF($D124="","",OFFSET(بيانات!$A$1,MATCH($D124,بيانات!$D:$D,0)-1,BQ$1))</f>
        <v>0</v>
      </c>
      <c r="BR124" s="26">
        <f ca="1">IF($D124="","",OFFSET(بيانات!$A$1,MATCH($D124,بيانات!$D:$D,0)-1,BR$1))</f>
        <v>0</v>
      </c>
      <c r="BS124" s="29">
        <f t="shared" ca="1" si="282"/>
        <v>0</v>
      </c>
      <c r="BT124" s="31"/>
      <c r="BU124" s="23">
        <f ca="1">IF($D124="","",OFFSET(بيانات!$A$1,MATCH($D124,بيانات!$D:$D,0)-1,BU$1))</f>
        <v>0</v>
      </c>
      <c r="BV124" s="29">
        <f t="shared" ca="1" si="283"/>
        <v>0</v>
      </c>
      <c r="BW124" s="38"/>
      <c r="BX124" s="31">
        <f t="shared" ca="1" si="271"/>
        <v>0</v>
      </c>
      <c r="BY124" s="31">
        <f t="shared" ca="1" si="252"/>
        <v>0</v>
      </c>
      <c r="BZ124" s="32">
        <f t="shared" ca="1" si="253"/>
        <v>0</v>
      </c>
      <c r="CA124" s="32">
        <f t="shared" ca="1" si="254"/>
        <v>0</v>
      </c>
      <c r="CB124" s="33" t="str">
        <f t="shared" si="255"/>
        <v>عزازى فتحى على سالم</v>
      </c>
      <c r="CC124" s="34"/>
      <c r="CD124" s="82">
        <f t="shared" si="272"/>
        <v>72</v>
      </c>
      <c r="CF124" s="36">
        <f t="shared" ca="1" si="256"/>
        <v>0</v>
      </c>
      <c r="CG124" s="35">
        <v>30</v>
      </c>
      <c r="CH124" s="36">
        <f t="shared" ca="1" si="284"/>
        <v>0</v>
      </c>
      <c r="CI124" s="35">
        <v>0</v>
      </c>
      <c r="CJ124" s="35">
        <f t="shared" ca="1" si="257"/>
        <v>0</v>
      </c>
      <c r="CK124" s="36">
        <f t="shared" ca="1" si="258"/>
        <v>0</v>
      </c>
      <c r="CL124" s="35">
        <v>0</v>
      </c>
      <c r="CM124" s="35">
        <f t="shared" ca="1" si="259"/>
        <v>0</v>
      </c>
      <c r="CN124" s="35">
        <f t="shared" ca="1" si="260"/>
        <v>0</v>
      </c>
    </row>
    <row r="125" spans="1:102" s="35" customFormat="1" ht="30.95" customHeight="1">
      <c r="B125" s="86" t="str">
        <f>IF(ROW($A118)&gt;MAX(بيانات!$A:$A),"",INDEX(بيانات!$D:$D,MATCH(ROW($A118),بيانات!$A:$A,0)))</f>
        <v/>
      </c>
      <c r="C125" s="76">
        <f ca="1">IF($D125="","",OFFSET(بيانات!$A$1,MATCH($D125,بيانات!$D:$D,0)-1,2))</f>
        <v>7</v>
      </c>
      <c r="D125" s="84" t="s">
        <v>63</v>
      </c>
      <c r="E125" s="87">
        <f>IF($D125="","",MAX($E$9:$E124)+1)</f>
        <v>73</v>
      </c>
      <c r="F125" s="23">
        <f ca="1">IF($D125="","",OFFSET(بيانات!$A$1,MATCH($D125,بيانات!$D:$D,0)-1,F$1))</f>
        <v>0</v>
      </c>
      <c r="G125" s="23">
        <f t="shared" ca="1" si="261"/>
        <v>0</v>
      </c>
      <c r="H125" s="23">
        <f t="shared" ca="1" si="262"/>
        <v>0</v>
      </c>
      <c r="I125" s="23">
        <f t="shared" ca="1" si="263"/>
        <v>0</v>
      </c>
      <c r="J125" s="23">
        <f t="shared" ca="1" si="264"/>
        <v>0</v>
      </c>
      <c r="K125" s="24">
        <f t="shared" ca="1" si="265"/>
        <v>0</v>
      </c>
      <c r="L125" s="23">
        <f ca="1">IF($D125="","",OFFSET(بيانات!$A$1,MATCH($D125,بيانات!$D:$D,0)-1,L$1))</f>
        <v>0</v>
      </c>
      <c r="M125" s="23">
        <f ca="1">IF($D125="","",OFFSET(بيانات!$A$1,MATCH($D125,بيانات!$D:$D,0)-1,M$1))</f>
        <v>0</v>
      </c>
      <c r="N125" s="23">
        <f ca="1">IF($D125="","",OFFSET(بيانات!$A$1,MATCH($D125,بيانات!$D:$D,0)-1,N$1))</f>
        <v>0</v>
      </c>
      <c r="O125" s="23">
        <f ca="1">IF($D125="","",OFFSET(بيانات!$A$1,MATCH($D125,بيانات!$D:$D,0)-1,O$1))</f>
        <v>0</v>
      </c>
      <c r="P125" s="23">
        <f ca="1">IF($D125="","",OFFSET(بيانات!$A$1,MATCH($D125,بيانات!$D:$D,0)-1,P$1))</f>
        <v>0</v>
      </c>
      <c r="Q125" s="24">
        <f t="shared" ca="1" si="266"/>
        <v>0</v>
      </c>
      <c r="R125" s="23">
        <f ca="1">IF($D125="","",OFFSET(بيانات!$A$1,MATCH($D125,بيانات!$D:$D,0)-1,R$1))</f>
        <v>0</v>
      </c>
      <c r="S125" s="23">
        <f ca="1">IF($D125="","",OFFSET(بيانات!$A$1,MATCH($D125,بيانات!$D:$D,0)-1,S$1))</f>
        <v>0</v>
      </c>
      <c r="T125" s="23">
        <f ca="1">IF($D125="","",OFFSET(بيانات!$A$1,MATCH($D125,بيانات!$D:$D,0)-1,T$1))</f>
        <v>0</v>
      </c>
      <c r="U125" s="23">
        <f ca="1">IF($D125="","",OFFSET(بيانات!$A$1,MATCH($D125,بيانات!$D:$D,0)-1,U$1))</f>
        <v>0</v>
      </c>
      <c r="V125" s="23">
        <f ca="1">IF($D125="","",OFFSET(بيانات!$A$1,MATCH($D125,بيانات!$D:$D,0)-1,V$1))</f>
        <v>0</v>
      </c>
      <c r="W125" s="23">
        <f ca="1">IF($D125="","",OFFSET(بيانات!$A$1,MATCH($D125,بيانات!$D:$D,0)-1,W$1))</f>
        <v>0</v>
      </c>
      <c r="X125" s="23">
        <f ca="1">IF($D125="","",OFFSET(بيانات!$A$1,MATCH($D125,بيانات!$D:$D,0)-1,X$1))</f>
        <v>0</v>
      </c>
      <c r="Y125" s="23">
        <f ca="1">IF($D125="","",OFFSET(بيانات!$A$1,MATCH($D125,بيانات!$D:$D,0)-1,Y$1))</f>
        <v>0</v>
      </c>
      <c r="Z125" s="23">
        <f ca="1">IF($D125="","",OFFSET(بيانات!$A$1,MATCH($D125,بيانات!$D:$D,0)-1,Z$1))</f>
        <v>0</v>
      </c>
      <c r="AA125" s="23">
        <f ca="1">IF($D125="","",OFFSET(بيانات!$A$1,MATCH($D125,بيانات!$D:$D,0)-1,AA$1))</f>
        <v>0</v>
      </c>
      <c r="AB125" s="23">
        <f ca="1">IF($D125="","",OFFSET(بيانات!$A$1,MATCH($D125,بيانات!$D:$D,0)-1,AB$1))</f>
        <v>0</v>
      </c>
      <c r="AC125" s="23">
        <f ca="1">IF($D125="","",OFFSET(بيانات!$A$1,MATCH($D125,بيانات!$D:$D,0)-1,AC$1))</f>
        <v>0</v>
      </c>
      <c r="AD125" s="23">
        <f ca="1">IF($D125="","",OFFSET(بيانات!$A$1,MATCH($D125,بيانات!$D:$D,0)-1,AD$1))</f>
        <v>0</v>
      </c>
      <c r="AE125" s="26">
        <f t="shared" ca="1" si="267"/>
        <v>0</v>
      </c>
      <c r="AF125" s="27">
        <f ca="1">IF($D125="","",OFFSET(بيانات!$A$1,MATCH($D125,بيانات!$D:$D,0)-1,AF$1))</f>
        <v>0</v>
      </c>
      <c r="AG125" s="23">
        <f t="shared" ca="1" si="268"/>
        <v>0</v>
      </c>
      <c r="AH125" s="27">
        <f ca="1">IF($D125="","",OFFSET(بيانات!$A$1,MATCH($D125,بيانات!$D:$D,0)-1,AH$1))</f>
        <v>0</v>
      </c>
      <c r="AI125" s="23">
        <f t="shared" ca="1" si="245"/>
        <v>0</v>
      </c>
      <c r="AJ125" s="27"/>
      <c r="AK125" s="23">
        <f t="shared" ca="1" si="269"/>
        <v>0</v>
      </c>
      <c r="AL125" s="24">
        <f t="shared" ca="1" si="274"/>
        <v>0</v>
      </c>
      <c r="AM125" s="29">
        <f t="shared" ca="1" si="270"/>
        <v>0</v>
      </c>
      <c r="AN125" s="29">
        <f t="shared" ca="1" si="275"/>
        <v>0</v>
      </c>
      <c r="AO125" s="29"/>
      <c r="AP125" s="23">
        <f ca="1">IF($D125="","",OFFSET(بيانات!$A$1,MATCH($D125,بيانات!$D:$D,0)-1,AP$1))</f>
        <v>0</v>
      </c>
      <c r="AQ125" s="37">
        <f t="shared" ca="1" si="276"/>
        <v>0</v>
      </c>
      <c r="AR125" s="40">
        <f t="shared" ca="1" si="277"/>
        <v>0</v>
      </c>
      <c r="AS125" s="29">
        <f t="shared" ca="1" si="246"/>
        <v>0</v>
      </c>
      <c r="AT125" s="29">
        <f t="shared" ca="1" si="247"/>
        <v>0</v>
      </c>
      <c r="AU125" s="29">
        <f t="shared" ca="1" si="248"/>
        <v>0</v>
      </c>
      <c r="AV125" s="29">
        <f t="shared" ca="1" si="278"/>
        <v>0</v>
      </c>
      <c r="AW125" s="29">
        <f t="shared" ca="1" si="279"/>
        <v>0</v>
      </c>
      <c r="AX125" s="29">
        <f t="shared" ca="1" si="249"/>
        <v>0</v>
      </c>
      <c r="AY125" s="29">
        <f t="shared" ca="1" si="250"/>
        <v>0</v>
      </c>
      <c r="AZ125" s="29">
        <f t="shared" ca="1" si="251"/>
        <v>0</v>
      </c>
      <c r="BA125" s="29">
        <f t="shared" ca="1" si="280"/>
        <v>0</v>
      </c>
      <c r="BB125" s="29">
        <f t="shared" ca="1" si="281"/>
        <v>0</v>
      </c>
      <c r="BC125" s="23">
        <f ca="1">IF($D125="","",OFFSET(بيانات!$A$1,MATCH($D125,بيانات!$D:$D,0)-1,BC$1))</f>
        <v>0</v>
      </c>
      <c r="BD125" s="23">
        <f ca="1">IF($D125="","",OFFSET(بيانات!$A$1,MATCH($D125,بيانات!$D:$D,0)-1,BD$1))</f>
        <v>0</v>
      </c>
      <c r="BE125" s="23">
        <f ca="1">IF($D125="","",OFFSET(بيانات!$A$1,MATCH($D125,بيانات!$D:$D,0)-1,BE$1))</f>
        <v>0</v>
      </c>
      <c r="BF125" s="23">
        <f ca="1">IF($D125="","",OFFSET(بيانات!$A$1,MATCH($D125,بيانات!$D:$D,0)-1,BF$1))</f>
        <v>0</v>
      </c>
      <c r="BG125" s="23">
        <f ca="1">IF($D125="","",OFFSET(بيانات!$A$1,MATCH($D125,بيانات!$D:$D,0)-1,BG$1))</f>
        <v>0</v>
      </c>
      <c r="BH125" s="23"/>
      <c r="BI125" s="23">
        <f ca="1">IF($D125="","",OFFSET(بيانات!$A$1,MATCH($D125,بيانات!$D:$D,0)-1,BI$1))</f>
        <v>0</v>
      </c>
      <c r="BJ125" s="26">
        <f ca="1">IF($D125="","",OFFSET(بيانات!$A$1,MATCH($D125,بيانات!$D:$D,0)-1,BJ$1))</f>
        <v>0</v>
      </c>
      <c r="BK125" s="26">
        <f ca="1">IF($D125="","",OFFSET(بيانات!$A$1,MATCH($D125,بيانات!$D:$D,0)-1,BK$1))</f>
        <v>0</v>
      </c>
      <c r="BL125" s="26">
        <f ca="1">IF($D125="","",OFFSET(بيانات!$A$1,MATCH($D125,بيانات!$D:$D,0)-1,BL$1))</f>
        <v>0</v>
      </c>
      <c r="BM125" s="26">
        <f ca="1">IF($D125="","",OFFSET(بيانات!$A$1,MATCH($D125,بيانات!$D:$D,0)-1,BM$1))</f>
        <v>0</v>
      </c>
      <c r="BN125" s="26">
        <f ca="1">IF($D125="","",OFFSET(بيانات!$A$1,MATCH($D125,بيانات!$D:$D,0)-1,BN$1))</f>
        <v>0</v>
      </c>
      <c r="BO125" s="26">
        <f ca="1">IF($D125="","",OFFSET(بيانات!$A$1,MATCH($D125,بيانات!$D:$D,0)-1,BO$1))</f>
        <v>0</v>
      </c>
      <c r="BP125" s="26">
        <f ca="1">IF($D125="","",OFFSET(بيانات!$A$1,MATCH($D125,بيانات!$D:$D,0)-1,BP$1))</f>
        <v>0</v>
      </c>
      <c r="BQ125" s="26">
        <f ca="1">IF($D125="","",OFFSET(بيانات!$A$1,MATCH($D125,بيانات!$D:$D,0)-1,BQ$1))</f>
        <v>0</v>
      </c>
      <c r="BR125" s="26">
        <f ca="1">IF($D125="","",OFFSET(بيانات!$A$1,MATCH($D125,بيانات!$D:$D,0)-1,BR$1))</f>
        <v>0</v>
      </c>
      <c r="BS125" s="29">
        <f t="shared" ca="1" si="282"/>
        <v>0</v>
      </c>
      <c r="BT125" s="31"/>
      <c r="BU125" s="23">
        <f ca="1">IF($D125="","",OFFSET(بيانات!$A$1,MATCH($D125,بيانات!$D:$D,0)-1,BU$1))</f>
        <v>0</v>
      </c>
      <c r="BV125" s="29">
        <f ca="1">ROUND(SUM(BJ125:BQ125)*1%,2)</f>
        <v>0</v>
      </c>
      <c r="BW125" s="38"/>
      <c r="BX125" s="31">
        <f t="shared" ca="1" si="271"/>
        <v>0</v>
      </c>
      <c r="BY125" s="31">
        <f t="shared" ca="1" si="252"/>
        <v>0</v>
      </c>
      <c r="BZ125" s="32">
        <f t="shared" ca="1" si="253"/>
        <v>0</v>
      </c>
      <c r="CA125" s="32">
        <f t="shared" ca="1" si="254"/>
        <v>0</v>
      </c>
      <c r="CB125" s="33" t="str">
        <f t="shared" si="255"/>
        <v>علاء عجمى عبدالله</v>
      </c>
      <c r="CC125" s="34"/>
      <c r="CD125" s="82">
        <f t="shared" si="272"/>
        <v>73</v>
      </c>
      <c r="CF125" s="36">
        <f t="shared" ca="1" si="256"/>
        <v>0</v>
      </c>
      <c r="CG125" s="35">
        <v>30</v>
      </c>
      <c r="CH125" s="36">
        <f t="shared" ca="1" si="284"/>
        <v>0</v>
      </c>
      <c r="CI125" s="35">
        <v>0</v>
      </c>
      <c r="CJ125" s="35">
        <f t="shared" ca="1" si="257"/>
        <v>0</v>
      </c>
      <c r="CK125" s="36">
        <f t="shared" ca="1" si="258"/>
        <v>0</v>
      </c>
      <c r="CL125" s="35">
        <v>0</v>
      </c>
      <c r="CM125" s="35">
        <f t="shared" ca="1" si="259"/>
        <v>0</v>
      </c>
      <c r="CN125" s="35">
        <f t="shared" ca="1" si="260"/>
        <v>0</v>
      </c>
    </row>
    <row r="126" spans="1:102" s="35" customFormat="1" ht="30.95" customHeight="1">
      <c r="B126" s="86" t="str">
        <f>IF(ROW($A119)&gt;MAX(بيانات!$A:$A),"",INDEX(بيانات!$D:$D,MATCH(ROW($A119),بيانات!$A:$A,0)))</f>
        <v/>
      </c>
      <c r="C126" s="76">
        <f ca="1">IF($D126="","",OFFSET(بيانات!$A$1,MATCH($D126,بيانات!$D:$D,0)-1,2))</f>
        <v>12</v>
      </c>
      <c r="D126" s="84" t="s">
        <v>68</v>
      </c>
      <c r="E126" s="87">
        <f>IF($D126="","",MAX($E$9:$E125)+1)</f>
        <v>74</v>
      </c>
      <c r="F126" s="23">
        <f ca="1">IF($D126="","",OFFSET(بيانات!$A$1,MATCH($D126,بيانات!$D:$D,0)-1,F$1))</f>
        <v>0</v>
      </c>
      <c r="G126" s="23">
        <f t="shared" ca="1" si="261"/>
        <v>0</v>
      </c>
      <c r="H126" s="23">
        <f t="shared" ca="1" si="262"/>
        <v>0</v>
      </c>
      <c r="I126" s="23">
        <f t="shared" ca="1" si="263"/>
        <v>0</v>
      </c>
      <c r="J126" s="23">
        <f t="shared" ca="1" si="264"/>
        <v>0</v>
      </c>
      <c r="K126" s="24">
        <f t="shared" ca="1" si="265"/>
        <v>0</v>
      </c>
      <c r="L126" s="23">
        <f ca="1">IF($D126="","",OFFSET(بيانات!$A$1,MATCH($D126,بيانات!$D:$D,0)-1,L$1))</f>
        <v>0</v>
      </c>
      <c r="M126" s="23">
        <f ca="1">IF($D126="","",OFFSET(بيانات!$A$1,MATCH($D126,بيانات!$D:$D,0)-1,M$1))</f>
        <v>0</v>
      </c>
      <c r="N126" s="23">
        <f ca="1">IF($D126="","",OFFSET(بيانات!$A$1,MATCH($D126,بيانات!$D:$D,0)-1,N$1))</f>
        <v>0</v>
      </c>
      <c r="O126" s="23">
        <f ca="1">IF($D126="","",OFFSET(بيانات!$A$1,MATCH($D126,بيانات!$D:$D,0)-1,O$1))</f>
        <v>0</v>
      </c>
      <c r="P126" s="23">
        <f ca="1">IF($D126="","",OFFSET(بيانات!$A$1,MATCH($D126,بيانات!$D:$D,0)-1,P$1))</f>
        <v>0</v>
      </c>
      <c r="Q126" s="24">
        <f t="shared" ca="1" si="266"/>
        <v>0</v>
      </c>
      <c r="R126" s="23">
        <f ca="1">IF($D126="","",OFFSET(بيانات!$A$1,MATCH($D126,بيانات!$D:$D,0)-1,R$1))</f>
        <v>0</v>
      </c>
      <c r="S126" s="23">
        <f ca="1">IF($D126="","",OFFSET(بيانات!$A$1,MATCH($D126,بيانات!$D:$D,0)-1,S$1))</f>
        <v>0</v>
      </c>
      <c r="T126" s="23">
        <f ca="1">IF($D126="","",OFFSET(بيانات!$A$1,MATCH($D126,بيانات!$D:$D,0)-1,T$1))</f>
        <v>0</v>
      </c>
      <c r="U126" s="23">
        <f ca="1">IF($D126="","",OFFSET(بيانات!$A$1,MATCH($D126,بيانات!$D:$D,0)-1,U$1))</f>
        <v>0</v>
      </c>
      <c r="V126" s="23">
        <f ca="1">IF($D126="","",OFFSET(بيانات!$A$1,MATCH($D126,بيانات!$D:$D,0)-1,V$1))</f>
        <v>0</v>
      </c>
      <c r="W126" s="23">
        <f ca="1">IF($D126="","",OFFSET(بيانات!$A$1,MATCH($D126,بيانات!$D:$D,0)-1,W$1))</f>
        <v>0</v>
      </c>
      <c r="X126" s="23">
        <f ca="1">IF($D126="","",OFFSET(بيانات!$A$1,MATCH($D126,بيانات!$D:$D,0)-1,X$1))</f>
        <v>0</v>
      </c>
      <c r="Y126" s="23">
        <f ca="1">IF($D126="","",OFFSET(بيانات!$A$1,MATCH($D126,بيانات!$D:$D,0)-1,Y$1))</f>
        <v>0</v>
      </c>
      <c r="Z126" s="23">
        <f ca="1">IF($D126="","",OFFSET(بيانات!$A$1,MATCH($D126,بيانات!$D:$D,0)-1,Z$1))</f>
        <v>0</v>
      </c>
      <c r="AA126" s="23">
        <f ca="1">IF($D126="","",OFFSET(بيانات!$A$1,MATCH($D126,بيانات!$D:$D,0)-1,AA$1))</f>
        <v>0</v>
      </c>
      <c r="AB126" s="23">
        <f ca="1">IF($D126="","",OFFSET(بيانات!$A$1,MATCH($D126,بيانات!$D:$D,0)-1,AB$1))</f>
        <v>0</v>
      </c>
      <c r="AC126" s="23">
        <f ca="1">IF($D126="","",OFFSET(بيانات!$A$1,MATCH($D126,بيانات!$D:$D,0)-1,AC$1))</f>
        <v>0</v>
      </c>
      <c r="AD126" s="23">
        <f ca="1">IF($D126="","",OFFSET(بيانات!$A$1,MATCH($D126,بيانات!$D:$D,0)-1,AD$1))</f>
        <v>0</v>
      </c>
      <c r="AE126" s="26">
        <f t="shared" ca="1" si="267"/>
        <v>0</v>
      </c>
      <c r="AF126" s="27">
        <f ca="1">IF($D126="","",OFFSET(بيانات!$A$1,MATCH($D126,بيانات!$D:$D,0)-1,AF$1))</f>
        <v>0</v>
      </c>
      <c r="AG126" s="23">
        <f t="shared" ca="1" si="268"/>
        <v>0</v>
      </c>
      <c r="AH126" s="27">
        <f ca="1">IF($D126="","",OFFSET(بيانات!$A$1,MATCH($D126,بيانات!$D:$D,0)-1,AH$1))</f>
        <v>0</v>
      </c>
      <c r="AI126" s="23">
        <f t="shared" ca="1" si="245"/>
        <v>0</v>
      </c>
      <c r="AJ126" s="27"/>
      <c r="AK126" s="23">
        <f t="shared" ca="1" si="269"/>
        <v>0</v>
      </c>
      <c r="AL126" s="24">
        <f t="shared" ca="1" si="274"/>
        <v>0</v>
      </c>
      <c r="AM126" s="29">
        <f t="shared" ca="1" si="270"/>
        <v>0</v>
      </c>
      <c r="AN126" s="29">
        <f t="shared" ca="1" si="275"/>
        <v>0</v>
      </c>
      <c r="AO126" s="29"/>
      <c r="AP126" s="23">
        <f ca="1">IF($D126="","",OFFSET(بيانات!$A$1,MATCH($D126,بيانات!$D:$D,0)-1,AP$1))</f>
        <v>0</v>
      </c>
      <c r="AQ126" s="37">
        <f t="shared" ca="1" si="276"/>
        <v>0</v>
      </c>
      <c r="AR126" s="40">
        <f t="shared" ca="1" si="277"/>
        <v>0</v>
      </c>
      <c r="AS126" s="29">
        <f t="shared" ca="1" si="246"/>
        <v>0</v>
      </c>
      <c r="AT126" s="29">
        <f t="shared" ca="1" si="247"/>
        <v>0</v>
      </c>
      <c r="AU126" s="29">
        <f t="shared" ca="1" si="248"/>
        <v>0</v>
      </c>
      <c r="AV126" s="29">
        <f t="shared" ca="1" si="278"/>
        <v>0</v>
      </c>
      <c r="AW126" s="29">
        <f t="shared" ca="1" si="279"/>
        <v>0</v>
      </c>
      <c r="AX126" s="29">
        <f t="shared" ca="1" si="249"/>
        <v>0</v>
      </c>
      <c r="AY126" s="29">
        <f t="shared" ca="1" si="250"/>
        <v>0</v>
      </c>
      <c r="AZ126" s="29">
        <f t="shared" ca="1" si="251"/>
        <v>0</v>
      </c>
      <c r="BA126" s="29">
        <f t="shared" ca="1" si="280"/>
        <v>0</v>
      </c>
      <c r="BB126" s="29">
        <f t="shared" ca="1" si="281"/>
        <v>0</v>
      </c>
      <c r="BC126" s="23">
        <f ca="1">IF($D126="","",OFFSET(بيانات!$A$1,MATCH($D126,بيانات!$D:$D,0)-1,BC$1))</f>
        <v>0</v>
      </c>
      <c r="BD126" s="23">
        <f ca="1">IF($D126="","",OFFSET(بيانات!$A$1,MATCH($D126,بيانات!$D:$D,0)-1,BD$1))</f>
        <v>0</v>
      </c>
      <c r="BE126" s="23">
        <f ca="1">IF($D126="","",OFFSET(بيانات!$A$1,MATCH($D126,بيانات!$D:$D,0)-1,BE$1))</f>
        <v>0</v>
      </c>
      <c r="BF126" s="23">
        <f ca="1">IF($D126="","",OFFSET(بيانات!$A$1,MATCH($D126,بيانات!$D:$D,0)-1,BF$1))</f>
        <v>0</v>
      </c>
      <c r="BG126" s="23">
        <f ca="1">IF($D126="","",OFFSET(بيانات!$A$1,MATCH($D126,بيانات!$D:$D,0)-1,BG$1))</f>
        <v>0</v>
      </c>
      <c r="BH126" s="23"/>
      <c r="BI126" s="23">
        <f ca="1">IF($D126="","",OFFSET(بيانات!$A$1,MATCH($D126,بيانات!$D:$D,0)-1,BI$1))</f>
        <v>0</v>
      </c>
      <c r="BJ126" s="26">
        <f ca="1">IF($D126="","",OFFSET(بيانات!$A$1,MATCH($D126,بيانات!$D:$D,0)-1,BJ$1))</f>
        <v>0</v>
      </c>
      <c r="BK126" s="26">
        <f ca="1">IF($D126="","",OFFSET(بيانات!$A$1,MATCH($D126,بيانات!$D:$D,0)-1,BK$1))</f>
        <v>0</v>
      </c>
      <c r="BL126" s="26">
        <f ca="1">IF($D126="","",OFFSET(بيانات!$A$1,MATCH($D126,بيانات!$D:$D,0)-1,BL$1))</f>
        <v>0</v>
      </c>
      <c r="BM126" s="26">
        <f ca="1">IF($D126="","",OFFSET(بيانات!$A$1,MATCH($D126,بيانات!$D:$D,0)-1,BM$1))</f>
        <v>0</v>
      </c>
      <c r="BN126" s="26">
        <f ca="1">IF($D126="","",OFFSET(بيانات!$A$1,MATCH($D126,بيانات!$D:$D,0)-1,BN$1))</f>
        <v>0</v>
      </c>
      <c r="BO126" s="26">
        <f ca="1">IF($D126="","",OFFSET(بيانات!$A$1,MATCH($D126,بيانات!$D:$D,0)-1,BO$1))</f>
        <v>0</v>
      </c>
      <c r="BP126" s="26">
        <f ca="1">IF($D126="","",OFFSET(بيانات!$A$1,MATCH($D126,بيانات!$D:$D,0)-1,BP$1))</f>
        <v>0</v>
      </c>
      <c r="BQ126" s="26">
        <f ca="1">IF($D126="","",OFFSET(بيانات!$A$1,MATCH($D126,بيانات!$D:$D,0)-1,BQ$1))</f>
        <v>0</v>
      </c>
      <c r="BR126" s="26">
        <f ca="1">IF($D126="","",OFFSET(بيانات!$A$1,MATCH($D126,بيانات!$D:$D,0)-1,BR$1))</f>
        <v>0</v>
      </c>
      <c r="BS126" s="29">
        <f t="shared" ca="1" si="282"/>
        <v>0</v>
      </c>
      <c r="BT126" s="31"/>
      <c r="BU126" s="23">
        <f ca="1">IF($D126="","",OFFSET(بيانات!$A$1,MATCH($D126,بيانات!$D:$D,0)-1,BU$1))</f>
        <v>0</v>
      </c>
      <c r="BV126" s="29">
        <f t="shared" ca="1" si="283"/>
        <v>0</v>
      </c>
      <c r="BW126" s="38"/>
      <c r="BX126" s="31">
        <f t="shared" ca="1" si="271"/>
        <v>0</v>
      </c>
      <c r="BY126" s="31">
        <f t="shared" ca="1" si="252"/>
        <v>0</v>
      </c>
      <c r="BZ126" s="32">
        <f t="shared" ca="1" si="253"/>
        <v>0</v>
      </c>
      <c r="CA126" s="32">
        <f t="shared" ca="1" si="254"/>
        <v>0</v>
      </c>
      <c r="CB126" s="33" t="str">
        <f t="shared" si="255"/>
        <v>على احمد سيد احمد احمد</v>
      </c>
      <c r="CC126" s="34"/>
      <c r="CD126" s="82">
        <f t="shared" si="272"/>
        <v>74</v>
      </c>
      <c r="CF126" s="36">
        <f t="shared" ca="1" si="256"/>
        <v>0</v>
      </c>
      <c r="CG126" s="35">
        <v>30</v>
      </c>
      <c r="CH126" s="36">
        <f t="shared" ca="1" si="284"/>
        <v>0</v>
      </c>
      <c r="CI126" s="35">
        <v>0</v>
      </c>
      <c r="CJ126" s="35">
        <f t="shared" ca="1" si="257"/>
        <v>0</v>
      </c>
      <c r="CK126" s="36">
        <f t="shared" ca="1" si="258"/>
        <v>0</v>
      </c>
      <c r="CL126" s="35">
        <v>0</v>
      </c>
      <c r="CM126" s="35">
        <f t="shared" ca="1" si="259"/>
        <v>0</v>
      </c>
      <c r="CN126" s="35">
        <f t="shared" ca="1" si="260"/>
        <v>0</v>
      </c>
    </row>
    <row r="127" spans="1:102" s="35" customFormat="1" ht="30.95" customHeight="1">
      <c r="B127" s="86" t="str">
        <f>IF(ROW($A120)&gt;MAX(بيانات!$A:$A),"",INDEX(بيانات!$D:$D,MATCH(ROW($A120),بيانات!$A:$A,0)))</f>
        <v/>
      </c>
      <c r="C127" s="76">
        <f ca="1">IF($D127="","",OFFSET(بيانات!$A$1,MATCH($D127,بيانات!$D:$D,0)-1,2))</f>
        <v>17</v>
      </c>
      <c r="D127" s="84" t="s">
        <v>73</v>
      </c>
      <c r="E127" s="87">
        <f>IF($D127="","",MAX($E$9:$E126)+1)</f>
        <v>75</v>
      </c>
      <c r="F127" s="23">
        <f ca="1">IF($D127="","",OFFSET(بيانات!$A$1,MATCH($D127,بيانات!$D:$D,0)-1,F$1))</f>
        <v>0</v>
      </c>
      <c r="G127" s="23">
        <f t="shared" ca="1" si="261"/>
        <v>0</v>
      </c>
      <c r="H127" s="23">
        <f t="shared" ca="1" si="262"/>
        <v>0</v>
      </c>
      <c r="I127" s="23">
        <f t="shared" ca="1" si="263"/>
        <v>0</v>
      </c>
      <c r="J127" s="23">
        <f t="shared" ca="1" si="264"/>
        <v>0</v>
      </c>
      <c r="K127" s="24">
        <f t="shared" ca="1" si="265"/>
        <v>0</v>
      </c>
      <c r="L127" s="23">
        <f ca="1">IF($D127="","",OFFSET(بيانات!$A$1,MATCH($D127,بيانات!$D:$D,0)-1,L$1))</f>
        <v>0</v>
      </c>
      <c r="M127" s="23">
        <f ca="1">IF($D127="","",OFFSET(بيانات!$A$1,MATCH($D127,بيانات!$D:$D,0)-1,M$1))</f>
        <v>0</v>
      </c>
      <c r="N127" s="23">
        <f ca="1">IF($D127="","",OFFSET(بيانات!$A$1,MATCH($D127,بيانات!$D:$D,0)-1,N$1))</f>
        <v>0</v>
      </c>
      <c r="O127" s="23">
        <f ca="1">IF($D127="","",OFFSET(بيانات!$A$1,MATCH($D127,بيانات!$D:$D,0)-1,O$1))</f>
        <v>0</v>
      </c>
      <c r="P127" s="23">
        <f ca="1">IF($D127="","",OFFSET(بيانات!$A$1,MATCH($D127,بيانات!$D:$D,0)-1,P$1))</f>
        <v>0</v>
      </c>
      <c r="Q127" s="24">
        <f t="shared" ca="1" si="266"/>
        <v>0</v>
      </c>
      <c r="R127" s="23">
        <f ca="1">IF($D127="","",OFFSET(بيانات!$A$1,MATCH($D127,بيانات!$D:$D,0)-1,R$1))</f>
        <v>0</v>
      </c>
      <c r="S127" s="23">
        <f ca="1">IF($D127="","",OFFSET(بيانات!$A$1,MATCH($D127,بيانات!$D:$D,0)-1,S$1))</f>
        <v>0</v>
      </c>
      <c r="T127" s="23">
        <f ca="1">IF($D127="","",OFFSET(بيانات!$A$1,MATCH($D127,بيانات!$D:$D,0)-1,T$1))</f>
        <v>0</v>
      </c>
      <c r="U127" s="23">
        <f ca="1">IF($D127="","",OFFSET(بيانات!$A$1,MATCH($D127,بيانات!$D:$D,0)-1,U$1))</f>
        <v>0</v>
      </c>
      <c r="V127" s="23">
        <f ca="1">IF($D127="","",OFFSET(بيانات!$A$1,MATCH($D127,بيانات!$D:$D,0)-1,V$1))</f>
        <v>0</v>
      </c>
      <c r="W127" s="23">
        <f ca="1">IF($D127="","",OFFSET(بيانات!$A$1,MATCH($D127,بيانات!$D:$D,0)-1,W$1))</f>
        <v>0</v>
      </c>
      <c r="X127" s="23">
        <f ca="1">IF($D127="","",OFFSET(بيانات!$A$1,MATCH($D127,بيانات!$D:$D,0)-1,X$1))</f>
        <v>0</v>
      </c>
      <c r="Y127" s="23">
        <f ca="1">IF($D127="","",OFFSET(بيانات!$A$1,MATCH($D127,بيانات!$D:$D,0)-1,Y$1))</f>
        <v>0</v>
      </c>
      <c r="Z127" s="23">
        <f ca="1">IF($D127="","",OFFSET(بيانات!$A$1,MATCH($D127,بيانات!$D:$D,0)-1,Z$1))</f>
        <v>0</v>
      </c>
      <c r="AA127" s="23">
        <f ca="1">IF($D127="","",OFFSET(بيانات!$A$1,MATCH($D127,بيانات!$D:$D,0)-1,AA$1))</f>
        <v>0</v>
      </c>
      <c r="AB127" s="23">
        <f ca="1">IF($D127="","",OFFSET(بيانات!$A$1,MATCH($D127,بيانات!$D:$D,0)-1,AB$1))</f>
        <v>0</v>
      </c>
      <c r="AC127" s="23">
        <f ca="1">IF($D127="","",OFFSET(بيانات!$A$1,MATCH($D127,بيانات!$D:$D,0)-1,AC$1))</f>
        <v>0</v>
      </c>
      <c r="AD127" s="23">
        <f ca="1">IF($D127="","",OFFSET(بيانات!$A$1,MATCH($D127,بيانات!$D:$D,0)-1,AD$1))</f>
        <v>0</v>
      </c>
      <c r="AE127" s="26">
        <f t="shared" ca="1" si="267"/>
        <v>0</v>
      </c>
      <c r="AF127" s="27">
        <f ca="1">IF($D127="","",OFFSET(بيانات!$A$1,MATCH($D127,بيانات!$D:$D,0)-1,AF$1))</f>
        <v>0</v>
      </c>
      <c r="AG127" s="23">
        <f t="shared" ca="1" si="268"/>
        <v>0</v>
      </c>
      <c r="AH127" s="27">
        <f ca="1">IF($D127="","",OFFSET(بيانات!$A$1,MATCH($D127,بيانات!$D:$D,0)-1,AH$1))</f>
        <v>0</v>
      </c>
      <c r="AI127" s="23">
        <f t="shared" ca="1" si="245"/>
        <v>0</v>
      </c>
      <c r="AJ127" s="27"/>
      <c r="AK127" s="23">
        <f t="shared" ca="1" si="269"/>
        <v>0</v>
      </c>
      <c r="AL127" s="24">
        <f t="shared" ca="1" si="274"/>
        <v>0</v>
      </c>
      <c r="AM127" s="29">
        <f t="shared" ca="1" si="270"/>
        <v>0</v>
      </c>
      <c r="AN127" s="29">
        <f t="shared" ca="1" si="275"/>
        <v>0</v>
      </c>
      <c r="AO127" s="29"/>
      <c r="AP127" s="23">
        <f ca="1">IF($D127="","",OFFSET(بيانات!$A$1,MATCH($D127,بيانات!$D:$D,0)-1,AP$1))</f>
        <v>0</v>
      </c>
      <c r="AQ127" s="37">
        <f t="shared" ca="1" si="276"/>
        <v>0</v>
      </c>
      <c r="AR127" s="40">
        <f t="shared" ca="1" si="277"/>
        <v>0</v>
      </c>
      <c r="AS127" s="29">
        <f t="shared" ca="1" si="246"/>
        <v>0</v>
      </c>
      <c r="AT127" s="29">
        <f t="shared" ca="1" si="247"/>
        <v>0</v>
      </c>
      <c r="AU127" s="29">
        <f t="shared" ca="1" si="248"/>
        <v>0</v>
      </c>
      <c r="AV127" s="29">
        <f t="shared" ca="1" si="278"/>
        <v>0</v>
      </c>
      <c r="AW127" s="29">
        <f t="shared" ca="1" si="279"/>
        <v>0</v>
      </c>
      <c r="AX127" s="29">
        <f t="shared" ca="1" si="249"/>
        <v>0</v>
      </c>
      <c r="AY127" s="29">
        <f t="shared" ca="1" si="250"/>
        <v>0</v>
      </c>
      <c r="AZ127" s="29">
        <f t="shared" ca="1" si="251"/>
        <v>0</v>
      </c>
      <c r="BA127" s="29">
        <f t="shared" ca="1" si="280"/>
        <v>0</v>
      </c>
      <c r="BB127" s="29">
        <f t="shared" ca="1" si="281"/>
        <v>0</v>
      </c>
      <c r="BC127" s="23">
        <f ca="1">IF($D127="","",OFFSET(بيانات!$A$1,MATCH($D127,بيانات!$D:$D,0)-1,BC$1))</f>
        <v>0</v>
      </c>
      <c r="BD127" s="23">
        <f ca="1">IF($D127="","",OFFSET(بيانات!$A$1,MATCH($D127,بيانات!$D:$D,0)-1,BD$1))</f>
        <v>0</v>
      </c>
      <c r="BE127" s="23">
        <f ca="1">IF($D127="","",OFFSET(بيانات!$A$1,MATCH($D127,بيانات!$D:$D,0)-1,BE$1))</f>
        <v>0</v>
      </c>
      <c r="BF127" s="23">
        <f ca="1">IF($D127="","",OFFSET(بيانات!$A$1,MATCH($D127,بيانات!$D:$D,0)-1,BF$1))</f>
        <v>0</v>
      </c>
      <c r="BG127" s="23">
        <f ca="1">IF($D127="","",OFFSET(بيانات!$A$1,MATCH($D127,بيانات!$D:$D,0)-1,BG$1))</f>
        <v>0</v>
      </c>
      <c r="BH127" s="23"/>
      <c r="BI127" s="23">
        <f ca="1">IF($D127="","",OFFSET(بيانات!$A$1,MATCH($D127,بيانات!$D:$D,0)-1,BI$1))</f>
        <v>0</v>
      </c>
      <c r="BJ127" s="26">
        <f ca="1">IF($D127="","",OFFSET(بيانات!$A$1,MATCH($D127,بيانات!$D:$D,0)-1,BJ$1))</f>
        <v>0</v>
      </c>
      <c r="BK127" s="26">
        <f ca="1">IF($D127="","",OFFSET(بيانات!$A$1,MATCH($D127,بيانات!$D:$D,0)-1,BK$1))</f>
        <v>0</v>
      </c>
      <c r="BL127" s="26">
        <f ca="1">IF($D127="","",OFFSET(بيانات!$A$1,MATCH($D127,بيانات!$D:$D,0)-1,BL$1))</f>
        <v>0</v>
      </c>
      <c r="BM127" s="26">
        <f ca="1">IF($D127="","",OFFSET(بيانات!$A$1,MATCH($D127,بيانات!$D:$D,0)-1,BM$1))</f>
        <v>0</v>
      </c>
      <c r="BN127" s="26">
        <f ca="1">IF($D127="","",OFFSET(بيانات!$A$1,MATCH($D127,بيانات!$D:$D,0)-1,BN$1))</f>
        <v>0</v>
      </c>
      <c r="BO127" s="26">
        <f ca="1">IF($D127="","",OFFSET(بيانات!$A$1,MATCH($D127,بيانات!$D:$D,0)-1,BO$1))</f>
        <v>0</v>
      </c>
      <c r="BP127" s="26">
        <f ca="1">IF($D127="","",OFFSET(بيانات!$A$1,MATCH($D127,بيانات!$D:$D,0)-1,BP$1))</f>
        <v>0</v>
      </c>
      <c r="BQ127" s="26">
        <f ca="1">IF($D127="","",OFFSET(بيانات!$A$1,MATCH($D127,بيانات!$D:$D,0)-1,BQ$1))</f>
        <v>0</v>
      </c>
      <c r="BR127" s="26">
        <f ca="1">IF($D127="","",OFFSET(بيانات!$A$1,MATCH($D127,بيانات!$D:$D,0)-1,BR$1))</f>
        <v>0</v>
      </c>
      <c r="BS127" s="29">
        <f t="shared" ca="1" si="282"/>
        <v>0</v>
      </c>
      <c r="BT127" s="31"/>
      <c r="BU127" s="23">
        <f ca="1">IF($D127="","",OFFSET(بيانات!$A$1,MATCH($D127,بيانات!$D:$D,0)-1,BU$1))</f>
        <v>0</v>
      </c>
      <c r="BV127" s="29">
        <f t="shared" ca="1" si="283"/>
        <v>0</v>
      </c>
      <c r="BW127" s="38"/>
      <c r="BX127" s="31">
        <f t="shared" ca="1" si="271"/>
        <v>0</v>
      </c>
      <c r="BY127" s="31">
        <f t="shared" ca="1" si="252"/>
        <v>0</v>
      </c>
      <c r="BZ127" s="32">
        <f t="shared" ca="1" si="253"/>
        <v>0</v>
      </c>
      <c r="CA127" s="32">
        <f t="shared" ca="1" si="254"/>
        <v>0</v>
      </c>
      <c r="CB127" s="33" t="str">
        <f t="shared" si="255"/>
        <v>على حسن على حسن</v>
      </c>
      <c r="CC127" s="34"/>
      <c r="CD127" s="82">
        <f t="shared" si="272"/>
        <v>75</v>
      </c>
      <c r="CF127" s="36">
        <f t="shared" ca="1" si="256"/>
        <v>0</v>
      </c>
      <c r="CG127" s="35">
        <v>30</v>
      </c>
      <c r="CH127" s="36">
        <f t="shared" ca="1" si="284"/>
        <v>0</v>
      </c>
      <c r="CI127" s="35">
        <v>0</v>
      </c>
      <c r="CJ127" s="35">
        <f t="shared" ca="1" si="257"/>
        <v>0</v>
      </c>
      <c r="CK127" s="36">
        <f t="shared" ca="1" si="258"/>
        <v>0</v>
      </c>
      <c r="CL127" s="35">
        <v>0</v>
      </c>
      <c r="CM127" s="35">
        <f t="shared" ca="1" si="259"/>
        <v>0</v>
      </c>
      <c r="CN127" s="35">
        <f t="shared" ca="1" si="260"/>
        <v>0</v>
      </c>
    </row>
    <row r="128" spans="1:102" s="205" customFormat="1" ht="30.95" customHeight="1">
      <c r="B128" s="206" t="str">
        <f>IF(ROW($A121)&gt;MAX(بيانات!$A:$A),"",INDEX(بيانات!$D:$D,MATCH(ROW($A121),بيانات!$A:$A,0)))</f>
        <v/>
      </c>
      <c r="C128" s="207">
        <f ca="1">IF($D128="","",OFFSET(بيانات!$A$1,MATCH($D128,بيانات!$D:$D,0)-1,2))</f>
        <v>10</v>
      </c>
      <c r="D128" s="208" t="s">
        <v>66</v>
      </c>
      <c r="E128" s="209">
        <f>IF($D128="","",MAX($E$9:$E127)+1)</f>
        <v>76</v>
      </c>
      <c r="F128" s="210">
        <f ca="1">IF($D128="","",OFFSET(بيانات!$A$1,MATCH($D128,بيانات!$D:$D,0)-1,F$1))</f>
        <v>0</v>
      </c>
      <c r="G128" s="210">
        <f t="shared" ca="1" si="261"/>
        <v>0</v>
      </c>
      <c r="H128" s="210">
        <f t="shared" ca="1" si="262"/>
        <v>0</v>
      </c>
      <c r="I128" s="210">
        <f t="shared" ca="1" si="263"/>
        <v>0</v>
      </c>
      <c r="J128" s="210">
        <f t="shared" ca="1" si="264"/>
        <v>0</v>
      </c>
      <c r="K128" s="211">
        <f t="shared" ca="1" si="265"/>
        <v>0</v>
      </c>
      <c r="L128" s="210">
        <f ca="1">IF($D128="","",OFFSET(بيانات!$A$1,MATCH($D128,بيانات!$D:$D,0)-1,L$1))</f>
        <v>0</v>
      </c>
      <c r="M128" s="210">
        <f ca="1">IF($D128="","",OFFSET(بيانات!$A$1,MATCH($D128,بيانات!$D:$D,0)-1,M$1))</f>
        <v>0</v>
      </c>
      <c r="N128" s="210">
        <f ca="1">IF($D128="","",OFFSET(بيانات!$A$1,MATCH($D128,بيانات!$D:$D,0)-1,N$1))</f>
        <v>0</v>
      </c>
      <c r="O128" s="210">
        <f ca="1">IF($D128="","",OFFSET(بيانات!$A$1,MATCH($D128,بيانات!$D:$D,0)-1,O$1))</f>
        <v>0</v>
      </c>
      <c r="P128" s="210">
        <f ca="1">IF($D128="","",OFFSET(بيانات!$A$1,MATCH($D128,بيانات!$D:$D,0)-1,P$1))</f>
        <v>0</v>
      </c>
      <c r="Q128" s="211">
        <f t="shared" ca="1" si="266"/>
        <v>0</v>
      </c>
      <c r="R128" s="210">
        <f ca="1">IF($D128="","",OFFSET(بيانات!$A$1,MATCH($D128,بيانات!$D:$D,0)-1,R$1))</f>
        <v>0</v>
      </c>
      <c r="S128" s="210">
        <f ca="1">IF($D128="","",OFFSET(بيانات!$A$1,MATCH($D128,بيانات!$D:$D,0)-1,S$1))</f>
        <v>0</v>
      </c>
      <c r="T128" s="210">
        <f ca="1">IF($D128="","",OFFSET(بيانات!$A$1,MATCH($D128,بيانات!$D:$D,0)-1,T$1))</f>
        <v>0</v>
      </c>
      <c r="U128" s="210">
        <f ca="1">IF($D128="","",OFFSET(بيانات!$A$1,MATCH($D128,بيانات!$D:$D,0)-1,U$1))</f>
        <v>0</v>
      </c>
      <c r="V128" s="210">
        <f ca="1">IF($D128="","",OFFSET(بيانات!$A$1,MATCH($D128,بيانات!$D:$D,0)-1,V$1))</f>
        <v>0</v>
      </c>
      <c r="W128" s="210">
        <f ca="1">IF($D128="","",OFFSET(بيانات!$A$1,MATCH($D128,بيانات!$D:$D,0)-1,W$1))</f>
        <v>0</v>
      </c>
      <c r="X128" s="210">
        <f ca="1">IF($D128="","",OFFSET(بيانات!$A$1,MATCH($D128,بيانات!$D:$D,0)-1,X$1))</f>
        <v>0</v>
      </c>
      <c r="Y128" s="210">
        <f ca="1">IF($D128="","",OFFSET(بيانات!$A$1,MATCH($D128,بيانات!$D:$D,0)-1,Y$1))</f>
        <v>0</v>
      </c>
      <c r="Z128" s="210">
        <f ca="1">IF($D128="","",OFFSET(بيانات!$A$1,MATCH($D128,بيانات!$D:$D,0)-1,Z$1))</f>
        <v>0</v>
      </c>
      <c r="AA128" s="210">
        <f ca="1">IF($D128="","",OFFSET(بيانات!$A$1,MATCH($D128,بيانات!$D:$D,0)-1,AA$1))</f>
        <v>0</v>
      </c>
      <c r="AB128" s="210">
        <f ca="1">IF($D128="","",OFFSET(بيانات!$A$1,MATCH($D128,بيانات!$D:$D,0)-1,AB$1))</f>
        <v>0</v>
      </c>
      <c r="AC128" s="210">
        <f ca="1">IF($D128="","",OFFSET(بيانات!$A$1,MATCH($D128,بيانات!$D:$D,0)-1,AC$1))</f>
        <v>0</v>
      </c>
      <c r="AD128" s="210">
        <f ca="1">IF($D128="","",OFFSET(بيانات!$A$1,MATCH($D128,بيانات!$D:$D,0)-1,AD$1))</f>
        <v>0</v>
      </c>
      <c r="AE128" s="212">
        <f t="shared" ca="1" si="267"/>
        <v>0</v>
      </c>
      <c r="AF128" s="213">
        <f ca="1">IF($D128="","",OFFSET(بيانات!$A$1,MATCH($D128,بيانات!$D:$D,0)-1,AF$1))</f>
        <v>0</v>
      </c>
      <c r="AG128" s="210">
        <f t="shared" ca="1" si="268"/>
        <v>0</v>
      </c>
      <c r="AH128" s="213">
        <f ca="1">IF($D128="","",OFFSET(بيانات!$A$1,MATCH($D128,بيانات!$D:$D,0)-1,AH$1))</f>
        <v>0</v>
      </c>
      <c r="AI128" s="210">
        <f t="shared" ca="1" si="245"/>
        <v>0</v>
      </c>
      <c r="AJ128" s="213"/>
      <c r="AK128" s="210">
        <f t="shared" ca="1" si="269"/>
        <v>0</v>
      </c>
      <c r="AL128" s="211">
        <f ca="1">ROUND(SUM(AK128+AE128+Q128),2)</f>
        <v>0</v>
      </c>
      <c r="AM128" s="210">
        <f t="shared" ca="1" si="270"/>
        <v>0</v>
      </c>
      <c r="AN128" s="210">
        <f t="shared" ca="1" si="275"/>
        <v>0</v>
      </c>
      <c r="AO128" s="210"/>
      <c r="AP128" s="210">
        <f ca="1">IF($D128="","",OFFSET(بيانات!$A$1,MATCH($D128,بيانات!$D:$D,0)-1,AP$1))</f>
        <v>0</v>
      </c>
      <c r="AQ128" s="211">
        <f t="shared" ca="1" si="276"/>
        <v>0</v>
      </c>
      <c r="AR128" s="214">
        <f t="shared" ca="1" si="277"/>
        <v>0</v>
      </c>
      <c r="AS128" s="210">
        <f t="shared" ca="1" si="246"/>
        <v>0</v>
      </c>
      <c r="AT128" s="210">
        <f t="shared" ca="1" si="247"/>
        <v>0</v>
      </c>
      <c r="AU128" s="210">
        <f t="shared" ca="1" si="248"/>
        <v>0</v>
      </c>
      <c r="AV128" s="210">
        <f t="shared" ca="1" si="278"/>
        <v>0</v>
      </c>
      <c r="AW128" s="210">
        <f t="shared" ca="1" si="279"/>
        <v>0</v>
      </c>
      <c r="AX128" s="210">
        <f t="shared" ca="1" si="249"/>
        <v>0</v>
      </c>
      <c r="AY128" s="210">
        <f t="shared" ca="1" si="250"/>
        <v>0</v>
      </c>
      <c r="AZ128" s="210">
        <f t="shared" ca="1" si="251"/>
        <v>0</v>
      </c>
      <c r="BA128" s="210">
        <f t="shared" ca="1" si="280"/>
        <v>0</v>
      </c>
      <c r="BB128" s="210">
        <f t="shared" ca="1" si="281"/>
        <v>0</v>
      </c>
      <c r="BC128" s="210">
        <f ca="1">IF($D128="","",OFFSET(بيانات!$A$1,MATCH($D128,بيانات!$D:$D,0)-1,BC$1))</f>
        <v>0</v>
      </c>
      <c r="BD128" s="210">
        <f ca="1">IF($D128="","",OFFSET(بيانات!$A$1,MATCH($D128,بيانات!$D:$D,0)-1,BD$1))</f>
        <v>0</v>
      </c>
      <c r="BE128" s="210">
        <f ca="1">IF($D128="","",OFFSET(بيانات!$A$1,MATCH($D128,بيانات!$D:$D,0)-1,BE$1))</f>
        <v>0</v>
      </c>
      <c r="BF128" s="210">
        <f ca="1">IF($D128="","",OFFSET(بيانات!$A$1,MATCH($D128,بيانات!$D:$D,0)-1,BF$1))</f>
        <v>0</v>
      </c>
      <c r="BG128" s="210">
        <f ca="1">IF($D128="","",OFFSET(بيانات!$A$1,MATCH($D128,بيانات!$D:$D,0)-1,BG$1))</f>
        <v>0</v>
      </c>
      <c r="BH128" s="210"/>
      <c r="BI128" s="210">
        <f ca="1">IF($D128="","",OFFSET(بيانات!$A$1,MATCH($D128,بيانات!$D:$D,0)-1,BI$1))</f>
        <v>0</v>
      </c>
      <c r="BJ128" s="212">
        <f ca="1">IF($D128="","",OFFSET(بيانات!$A$1,MATCH($D128,بيانات!$D:$D,0)-1,BJ$1))</f>
        <v>0</v>
      </c>
      <c r="BK128" s="212">
        <f ca="1">IF($D128="","",OFFSET(بيانات!$A$1,MATCH($D128,بيانات!$D:$D,0)-1,BK$1))</f>
        <v>0</v>
      </c>
      <c r="BL128" s="212">
        <f ca="1">IF($D128="","",OFFSET(بيانات!$A$1,MATCH($D128,بيانات!$D:$D,0)-1,BL$1))</f>
        <v>0</v>
      </c>
      <c r="BM128" s="212">
        <f ca="1">IF($D128="","",OFFSET(بيانات!$A$1,MATCH($D128,بيانات!$D:$D,0)-1,BM$1))</f>
        <v>0</v>
      </c>
      <c r="BN128" s="212">
        <f ca="1">IF($D128="","",OFFSET(بيانات!$A$1,MATCH($D128,بيانات!$D:$D,0)-1,BN$1))</f>
        <v>0</v>
      </c>
      <c r="BO128" s="212">
        <f ca="1">IF($D128="","",OFFSET(بيانات!$A$1,MATCH($D128,بيانات!$D:$D,0)-1,BO$1))</f>
        <v>0</v>
      </c>
      <c r="BP128" s="212">
        <f ca="1">IF($D128="","",OFFSET(بيانات!$A$1,MATCH($D128,بيانات!$D:$D,0)-1,BP$1))</f>
        <v>0</v>
      </c>
      <c r="BQ128" s="212">
        <f ca="1">IF($D128="","",OFFSET(بيانات!$A$1,MATCH($D128,بيانات!$D:$D,0)-1,BQ$1))</f>
        <v>0</v>
      </c>
      <c r="BR128" s="26">
        <f ca="1">IF($D128="","",OFFSET(بيانات!$A$1,MATCH($D128,بيانات!$D:$D,0)-1,BR$1))</f>
        <v>0</v>
      </c>
      <c r="BS128" s="210">
        <f t="shared" ca="1" si="282"/>
        <v>0</v>
      </c>
      <c r="BT128" s="215"/>
      <c r="BU128" s="210">
        <f ca="1">IF($D128="","",OFFSET(بيانات!$A$1,MATCH($D128,بيانات!$D:$D,0)-1,BU$1))</f>
        <v>0</v>
      </c>
      <c r="BV128" s="210">
        <f t="shared" ca="1" si="283"/>
        <v>0</v>
      </c>
      <c r="BW128" s="216"/>
      <c r="BX128" s="215">
        <f t="shared" ca="1" si="271"/>
        <v>0</v>
      </c>
      <c r="BY128" s="215">
        <f t="shared" ca="1" si="252"/>
        <v>0</v>
      </c>
      <c r="BZ128" s="217">
        <f t="shared" ca="1" si="253"/>
        <v>0</v>
      </c>
      <c r="CA128" s="217">
        <f t="shared" ca="1" si="254"/>
        <v>0</v>
      </c>
      <c r="CB128" s="218" t="str">
        <f t="shared" si="255"/>
        <v>عماد عبد الرحمن محمد</v>
      </c>
      <c r="CC128" s="219"/>
      <c r="CD128" s="220">
        <f t="shared" si="272"/>
        <v>76</v>
      </c>
      <c r="CF128" s="221">
        <f t="shared" ca="1" si="256"/>
        <v>0</v>
      </c>
      <c r="CG128" s="205">
        <v>30</v>
      </c>
      <c r="CH128" s="221">
        <f t="shared" ca="1" si="284"/>
        <v>0</v>
      </c>
      <c r="CI128" s="205">
        <v>0</v>
      </c>
      <c r="CJ128" s="205">
        <f t="shared" ca="1" si="257"/>
        <v>0</v>
      </c>
      <c r="CK128" s="221">
        <f t="shared" ca="1" si="258"/>
        <v>0</v>
      </c>
      <c r="CL128" s="205">
        <v>0</v>
      </c>
      <c r="CM128" s="205">
        <f t="shared" ca="1" si="259"/>
        <v>0</v>
      </c>
      <c r="CN128" s="205">
        <f t="shared" ca="1" si="260"/>
        <v>0</v>
      </c>
    </row>
    <row r="129" spans="2:92" s="35" customFormat="1" ht="30.95" customHeight="1">
      <c r="B129" s="86" t="str">
        <f>IF(ROW($A122)&gt;MAX(بيانات!$A:$A),"",INDEX(بيانات!$D:$D,MATCH(ROW($A122),بيانات!$A:$A,0)))</f>
        <v/>
      </c>
      <c r="C129" s="76">
        <f ca="1">IF($D129="","",OFFSET(بيانات!$A$1,MATCH($D129,بيانات!$D:$D,0)-1,2))</f>
        <v>80</v>
      </c>
      <c r="D129" s="84" t="s">
        <v>136</v>
      </c>
      <c r="E129" s="87">
        <f>IF($D129="","",MAX($E$9:$E128)+1)</f>
        <v>77</v>
      </c>
      <c r="F129" s="23">
        <f ca="1">IF($D129="","",OFFSET(بيانات!$A$1,MATCH($D129,بيانات!$D:$D,0)-1,F$1))</f>
        <v>0</v>
      </c>
      <c r="G129" s="23">
        <f t="shared" ca="1" si="261"/>
        <v>0</v>
      </c>
      <c r="H129" s="23">
        <f t="shared" ca="1" si="262"/>
        <v>0</v>
      </c>
      <c r="I129" s="23">
        <f t="shared" ca="1" si="263"/>
        <v>0</v>
      </c>
      <c r="J129" s="23">
        <f t="shared" ca="1" si="264"/>
        <v>0</v>
      </c>
      <c r="K129" s="24">
        <f t="shared" ca="1" si="265"/>
        <v>0</v>
      </c>
      <c r="L129" s="23">
        <f ca="1">IF($D129="","",OFFSET(بيانات!$A$1,MATCH($D129,بيانات!$D:$D,0)-1,L$1))</f>
        <v>0</v>
      </c>
      <c r="M129" s="23">
        <f ca="1">IF($D129="","",OFFSET(بيانات!$A$1,MATCH($D129,بيانات!$D:$D,0)-1,M$1))</f>
        <v>0</v>
      </c>
      <c r="N129" s="23">
        <f ca="1">IF($D129="","",OFFSET(بيانات!$A$1,MATCH($D129,بيانات!$D:$D,0)-1,N$1))</f>
        <v>0</v>
      </c>
      <c r="O129" s="23">
        <f ca="1">IF($D129="","",OFFSET(بيانات!$A$1,MATCH($D129,بيانات!$D:$D,0)-1,O$1))</f>
        <v>0</v>
      </c>
      <c r="P129" s="23">
        <f ca="1">IF($D129="","",OFFSET(بيانات!$A$1,MATCH($D129,بيانات!$D:$D,0)-1,P$1))</f>
        <v>0</v>
      </c>
      <c r="Q129" s="24">
        <f t="shared" ca="1" si="266"/>
        <v>0</v>
      </c>
      <c r="R129" s="23">
        <f ca="1">IF($D129="","",OFFSET(بيانات!$A$1,MATCH($D129,بيانات!$D:$D,0)-1,R$1))</f>
        <v>0</v>
      </c>
      <c r="S129" s="23">
        <f ca="1">IF($D129="","",OFFSET(بيانات!$A$1,MATCH($D129,بيانات!$D:$D,0)-1,S$1))</f>
        <v>0</v>
      </c>
      <c r="T129" s="23">
        <f ca="1">IF($D129="","",OFFSET(بيانات!$A$1,MATCH($D129,بيانات!$D:$D,0)-1,T$1))</f>
        <v>0</v>
      </c>
      <c r="U129" s="23">
        <f ca="1">IF($D129="","",OFFSET(بيانات!$A$1,MATCH($D129,بيانات!$D:$D,0)-1,U$1))</f>
        <v>0</v>
      </c>
      <c r="V129" s="23">
        <f ca="1">IF($D129="","",OFFSET(بيانات!$A$1,MATCH($D129,بيانات!$D:$D,0)-1,V$1))</f>
        <v>0</v>
      </c>
      <c r="W129" s="23">
        <f ca="1">IF($D129="","",OFFSET(بيانات!$A$1,MATCH($D129,بيانات!$D:$D,0)-1,W$1))</f>
        <v>0</v>
      </c>
      <c r="X129" s="23">
        <f ca="1">IF($D129="","",OFFSET(بيانات!$A$1,MATCH($D129,بيانات!$D:$D,0)-1,X$1))</f>
        <v>0</v>
      </c>
      <c r="Y129" s="23">
        <f ca="1">IF($D129="","",OFFSET(بيانات!$A$1,MATCH($D129,بيانات!$D:$D,0)-1,Y$1))</f>
        <v>0</v>
      </c>
      <c r="Z129" s="23">
        <f ca="1">IF($D129="","",OFFSET(بيانات!$A$1,MATCH($D129,بيانات!$D:$D,0)-1,Z$1))</f>
        <v>0</v>
      </c>
      <c r="AA129" s="23">
        <f ca="1">IF($D129="","",OFFSET(بيانات!$A$1,MATCH($D129,بيانات!$D:$D,0)-1,AA$1))</f>
        <v>0</v>
      </c>
      <c r="AB129" s="23">
        <f ca="1">IF($D129="","",OFFSET(بيانات!$A$1,MATCH($D129,بيانات!$D:$D,0)-1,AB$1))</f>
        <v>0</v>
      </c>
      <c r="AC129" s="23">
        <f ca="1">IF($D129="","",OFFSET(بيانات!$A$1,MATCH($D129,بيانات!$D:$D,0)-1,AC$1))</f>
        <v>0</v>
      </c>
      <c r="AD129" s="23">
        <f ca="1">IF($D129="","",OFFSET(بيانات!$A$1,MATCH($D129,بيانات!$D:$D,0)-1,AD$1))</f>
        <v>0</v>
      </c>
      <c r="AE129" s="26">
        <f t="shared" ca="1" si="267"/>
        <v>0</v>
      </c>
      <c r="AF129" s="27">
        <f ca="1">IF($D129="","",OFFSET(بيانات!$A$1,MATCH($D129,بيانات!$D:$D,0)-1,AF$1))</f>
        <v>0</v>
      </c>
      <c r="AG129" s="23">
        <f t="shared" ca="1" si="268"/>
        <v>0</v>
      </c>
      <c r="AH129" s="27">
        <f ca="1">IF($D129="","",OFFSET(بيانات!$A$1,MATCH($D129,بيانات!$D:$D,0)-1,AH$1))</f>
        <v>0</v>
      </c>
      <c r="AI129" s="23">
        <f t="shared" ca="1" si="245"/>
        <v>0</v>
      </c>
      <c r="AJ129" s="27"/>
      <c r="AK129" s="23">
        <f t="shared" ca="1" si="269"/>
        <v>0</v>
      </c>
      <c r="AL129" s="24">
        <f t="shared" ref="AL129:AL130" ca="1" si="285">ROUND(SUM(AK129+AE129+Q129),2)</f>
        <v>0</v>
      </c>
      <c r="AM129" s="29">
        <f t="shared" ca="1" si="270"/>
        <v>0</v>
      </c>
      <c r="AN129" s="29">
        <f t="shared" ca="1" si="275"/>
        <v>0</v>
      </c>
      <c r="AO129" s="29"/>
      <c r="AP129" s="23">
        <f ca="1">IF($D129="","",OFFSET(بيانات!$A$1,MATCH($D129,بيانات!$D:$D,0)-1,AP$1))</f>
        <v>0</v>
      </c>
      <c r="AQ129" s="37">
        <f t="shared" ca="1" si="276"/>
        <v>0</v>
      </c>
      <c r="AR129" s="40">
        <f t="shared" ca="1" si="277"/>
        <v>0</v>
      </c>
      <c r="AS129" s="29">
        <f t="shared" ca="1" si="246"/>
        <v>0</v>
      </c>
      <c r="AT129" s="29">
        <f t="shared" ca="1" si="247"/>
        <v>0</v>
      </c>
      <c r="AU129" s="29">
        <f t="shared" ca="1" si="248"/>
        <v>0</v>
      </c>
      <c r="AV129" s="29">
        <f t="shared" ca="1" si="278"/>
        <v>0</v>
      </c>
      <c r="AW129" s="29">
        <f t="shared" ca="1" si="279"/>
        <v>0</v>
      </c>
      <c r="AX129" s="29">
        <f t="shared" ca="1" si="249"/>
        <v>0</v>
      </c>
      <c r="AY129" s="29">
        <f t="shared" ca="1" si="250"/>
        <v>0</v>
      </c>
      <c r="AZ129" s="29">
        <f t="shared" ca="1" si="251"/>
        <v>0</v>
      </c>
      <c r="BA129" s="29">
        <f t="shared" ca="1" si="280"/>
        <v>0</v>
      </c>
      <c r="BB129" s="29">
        <f t="shared" ca="1" si="281"/>
        <v>0</v>
      </c>
      <c r="BC129" s="23">
        <f ca="1">IF($D129="","",OFFSET(بيانات!$A$1,MATCH($D129,بيانات!$D:$D,0)-1,BC$1))</f>
        <v>0</v>
      </c>
      <c r="BD129" s="23">
        <f ca="1">IF($D129="","",OFFSET(بيانات!$A$1,MATCH($D129,بيانات!$D:$D,0)-1,BD$1))</f>
        <v>0</v>
      </c>
      <c r="BE129" s="23">
        <f ca="1">IF($D129="","",OFFSET(بيانات!$A$1,MATCH($D129,بيانات!$D:$D,0)-1,BE$1))</f>
        <v>0</v>
      </c>
      <c r="BF129" s="23">
        <f ca="1">IF($D129="","",OFFSET(بيانات!$A$1,MATCH($D129,بيانات!$D:$D,0)-1,BF$1))</f>
        <v>0</v>
      </c>
      <c r="BG129" s="23">
        <f ca="1">IF($D129="","",OFFSET(بيانات!$A$1,MATCH($D129,بيانات!$D:$D,0)-1,BG$1))</f>
        <v>0</v>
      </c>
      <c r="BH129" s="23"/>
      <c r="BI129" s="23">
        <f ca="1">IF($D129="","",OFFSET(بيانات!$A$1,MATCH($D129,بيانات!$D:$D,0)-1,BI$1))</f>
        <v>0</v>
      </c>
      <c r="BJ129" s="26">
        <f ca="1">IF($D129="","",OFFSET(بيانات!$A$1,MATCH($D129,بيانات!$D:$D,0)-1,BJ$1))</f>
        <v>0</v>
      </c>
      <c r="BK129" s="26">
        <f ca="1">IF($D129="","",OFFSET(بيانات!$A$1,MATCH($D129,بيانات!$D:$D,0)-1,BK$1))</f>
        <v>0</v>
      </c>
      <c r="BL129" s="26">
        <f ca="1">IF($D129="","",OFFSET(بيانات!$A$1,MATCH($D129,بيانات!$D:$D,0)-1,BL$1))</f>
        <v>0</v>
      </c>
      <c r="BM129" s="26">
        <f ca="1">IF($D129="","",OFFSET(بيانات!$A$1,MATCH($D129,بيانات!$D:$D,0)-1,BM$1))</f>
        <v>0</v>
      </c>
      <c r="BN129" s="26">
        <f ca="1">IF($D129="","",OFFSET(بيانات!$A$1,MATCH($D129,بيانات!$D:$D,0)-1,BN$1))</f>
        <v>0</v>
      </c>
      <c r="BO129" s="26">
        <f ca="1">IF($D129="","",OFFSET(بيانات!$A$1,MATCH($D129,بيانات!$D:$D,0)-1,BO$1))</f>
        <v>0</v>
      </c>
      <c r="BP129" s="26">
        <f ca="1">IF($D129="","",OFFSET(بيانات!$A$1,MATCH($D129,بيانات!$D:$D,0)-1,BP$1))</f>
        <v>0</v>
      </c>
      <c r="BQ129" s="26">
        <f ca="1">IF($D129="","",OFFSET(بيانات!$A$1,MATCH($D129,بيانات!$D:$D,0)-1,BQ$1))</f>
        <v>0</v>
      </c>
      <c r="BR129" s="26">
        <f ca="1">IF($D129="","",OFFSET(بيانات!$A$1,MATCH($D129,بيانات!$D:$D,0)-1,BR$1))</f>
        <v>0</v>
      </c>
      <c r="BS129" s="29">
        <f t="shared" ca="1" si="282"/>
        <v>0</v>
      </c>
      <c r="BT129" s="31"/>
      <c r="BU129" s="23">
        <f ca="1">IF($D129="","",OFFSET(بيانات!$A$1,MATCH($D129,بيانات!$D:$D,0)-1,BU$1))</f>
        <v>0</v>
      </c>
      <c r="BV129" s="29">
        <f t="shared" ca="1" si="283"/>
        <v>0</v>
      </c>
      <c r="BW129" s="38"/>
      <c r="BX129" s="31">
        <f t="shared" ca="1" si="271"/>
        <v>0</v>
      </c>
      <c r="BY129" s="31">
        <f t="shared" ca="1" si="252"/>
        <v>0</v>
      </c>
      <c r="BZ129" s="32">
        <f t="shared" ca="1" si="253"/>
        <v>0</v>
      </c>
      <c r="CA129" s="32">
        <f t="shared" ca="1" si="254"/>
        <v>0</v>
      </c>
      <c r="CB129" s="33" t="str">
        <f t="shared" si="255"/>
        <v>فاتن كرم السيد عطيه</v>
      </c>
      <c r="CC129" s="34"/>
      <c r="CD129" s="82">
        <f t="shared" si="272"/>
        <v>77</v>
      </c>
      <c r="CF129" s="36">
        <f t="shared" ca="1" si="256"/>
        <v>0</v>
      </c>
      <c r="CG129" s="35">
        <v>30</v>
      </c>
      <c r="CH129" s="36">
        <f t="shared" ca="1" si="284"/>
        <v>0</v>
      </c>
      <c r="CI129" s="35">
        <v>0</v>
      </c>
      <c r="CJ129" s="35">
        <f t="shared" ca="1" si="257"/>
        <v>0</v>
      </c>
      <c r="CK129" s="36">
        <f t="shared" ca="1" si="258"/>
        <v>0</v>
      </c>
      <c r="CL129" s="35">
        <v>0</v>
      </c>
      <c r="CM129" s="35">
        <f t="shared" ca="1" si="259"/>
        <v>0</v>
      </c>
      <c r="CN129" s="35">
        <f t="shared" ca="1" si="260"/>
        <v>0</v>
      </c>
    </row>
    <row r="130" spans="2:92" s="35" customFormat="1" ht="30.95" customHeight="1">
      <c r="B130" s="86" t="str">
        <f>IF(ROW($A123)&gt;MAX(بيانات!$A:$A),"",INDEX(بيانات!$D:$D,MATCH(ROW($A123),بيانات!$A:$A,0)))</f>
        <v/>
      </c>
      <c r="C130" s="76">
        <f ca="1">IF($D130="","",OFFSET(بيانات!$A$1,MATCH($D130,بيانات!$D:$D,0)-1,2))</f>
        <v>41</v>
      </c>
      <c r="D130" s="84" t="s">
        <v>97</v>
      </c>
      <c r="E130" s="87">
        <f>IF($D130="","",MAX($E$9:$E129)+1)</f>
        <v>78</v>
      </c>
      <c r="F130" s="23">
        <f ca="1">IF($D130="","",OFFSET(بيانات!$A$1,MATCH($D130,بيانات!$D:$D,0)-1,F$1))</f>
        <v>0</v>
      </c>
      <c r="G130" s="23">
        <f t="shared" ca="1" si="261"/>
        <v>0</v>
      </c>
      <c r="H130" s="23">
        <f t="shared" ca="1" si="262"/>
        <v>0</v>
      </c>
      <c r="I130" s="23">
        <f t="shared" ca="1" si="263"/>
        <v>0</v>
      </c>
      <c r="J130" s="23">
        <f t="shared" ca="1" si="264"/>
        <v>0</v>
      </c>
      <c r="K130" s="24">
        <f t="shared" ca="1" si="265"/>
        <v>0</v>
      </c>
      <c r="L130" s="23">
        <f ca="1">IF($D130="","",OFFSET(بيانات!$A$1,MATCH($D130,بيانات!$D:$D,0)-1,L$1))</f>
        <v>0</v>
      </c>
      <c r="M130" s="23">
        <f ca="1">IF($D130="","",OFFSET(بيانات!$A$1,MATCH($D130,بيانات!$D:$D,0)-1,M$1))</f>
        <v>0</v>
      </c>
      <c r="N130" s="23">
        <f ca="1">IF($D130="","",OFFSET(بيانات!$A$1,MATCH($D130,بيانات!$D:$D,0)-1,N$1))</f>
        <v>0</v>
      </c>
      <c r="O130" s="23">
        <f ca="1">IF($D130="","",OFFSET(بيانات!$A$1,MATCH($D130,بيانات!$D:$D,0)-1,O$1))</f>
        <v>0</v>
      </c>
      <c r="P130" s="23">
        <f ca="1">IF($D130="","",OFFSET(بيانات!$A$1,MATCH($D130,بيانات!$D:$D,0)-1,P$1))</f>
        <v>0</v>
      </c>
      <c r="Q130" s="24">
        <f t="shared" ca="1" si="266"/>
        <v>0</v>
      </c>
      <c r="R130" s="23">
        <f ca="1">IF($D130="","",OFFSET(بيانات!$A$1,MATCH($D130,بيانات!$D:$D,0)-1,R$1))</f>
        <v>0</v>
      </c>
      <c r="S130" s="23">
        <f ca="1">IF($D130="","",OFFSET(بيانات!$A$1,MATCH($D130,بيانات!$D:$D,0)-1,S$1))</f>
        <v>0</v>
      </c>
      <c r="T130" s="23">
        <f ca="1">IF($D130="","",OFFSET(بيانات!$A$1,MATCH($D130,بيانات!$D:$D,0)-1,T$1))</f>
        <v>0</v>
      </c>
      <c r="U130" s="23">
        <f ca="1">IF($D130="","",OFFSET(بيانات!$A$1,MATCH($D130,بيانات!$D:$D,0)-1,U$1))</f>
        <v>0</v>
      </c>
      <c r="V130" s="23">
        <f ca="1">IF($D130="","",OFFSET(بيانات!$A$1,MATCH($D130,بيانات!$D:$D,0)-1,V$1))</f>
        <v>0</v>
      </c>
      <c r="W130" s="23">
        <f ca="1">IF($D130="","",OFFSET(بيانات!$A$1,MATCH($D130,بيانات!$D:$D,0)-1,W$1))</f>
        <v>0</v>
      </c>
      <c r="X130" s="23">
        <f ca="1">IF($D130="","",OFFSET(بيانات!$A$1,MATCH($D130,بيانات!$D:$D,0)-1,X$1))</f>
        <v>0</v>
      </c>
      <c r="Y130" s="23">
        <f ca="1">IF($D130="","",OFFSET(بيانات!$A$1,MATCH($D130,بيانات!$D:$D,0)-1,Y$1))</f>
        <v>0</v>
      </c>
      <c r="Z130" s="23">
        <f ca="1">IF($D130="","",OFFSET(بيانات!$A$1,MATCH($D130,بيانات!$D:$D,0)-1,Z$1))</f>
        <v>0</v>
      </c>
      <c r="AA130" s="23">
        <f ca="1">IF($D130="","",OFFSET(بيانات!$A$1,MATCH($D130,بيانات!$D:$D,0)-1,AA$1))</f>
        <v>0</v>
      </c>
      <c r="AB130" s="23">
        <f ca="1">IF($D130="","",OFFSET(بيانات!$A$1,MATCH($D130,بيانات!$D:$D,0)-1,AB$1))</f>
        <v>0</v>
      </c>
      <c r="AC130" s="23">
        <f ca="1">IF($D130="","",OFFSET(بيانات!$A$1,MATCH($D130,بيانات!$D:$D,0)-1,AC$1))</f>
        <v>0</v>
      </c>
      <c r="AD130" s="23">
        <f ca="1">IF($D130="","",OFFSET(بيانات!$A$1,MATCH($D130,بيانات!$D:$D,0)-1,AD$1))</f>
        <v>0</v>
      </c>
      <c r="AE130" s="26">
        <f t="shared" ca="1" si="267"/>
        <v>0</v>
      </c>
      <c r="AF130" s="27">
        <f ca="1">IF($D130="","",OFFSET(بيانات!$A$1,MATCH($D130,بيانات!$D:$D,0)-1,AF$1))</f>
        <v>0</v>
      </c>
      <c r="AG130" s="23">
        <f t="shared" ca="1" si="268"/>
        <v>0</v>
      </c>
      <c r="AH130" s="27">
        <f ca="1">IF($D130="","",OFFSET(بيانات!$A$1,MATCH($D130,بيانات!$D:$D,0)-1,AH$1))</f>
        <v>0</v>
      </c>
      <c r="AI130" s="23">
        <f t="shared" ca="1" si="245"/>
        <v>0</v>
      </c>
      <c r="AJ130" s="27"/>
      <c r="AK130" s="23">
        <f t="shared" ca="1" si="269"/>
        <v>0</v>
      </c>
      <c r="AL130" s="24">
        <f t="shared" ca="1" si="285"/>
        <v>0</v>
      </c>
      <c r="AM130" s="29">
        <f t="shared" ca="1" si="270"/>
        <v>0</v>
      </c>
      <c r="AN130" s="29">
        <f t="shared" ca="1" si="275"/>
        <v>0</v>
      </c>
      <c r="AO130" s="29"/>
      <c r="AP130" s="23">
        <f ca="1">IF($D130="","",OFFSET(بيانات!$A$1,MATCH($D130,بيانات!$D:$D,0)-1,AP$1))</f>
        <v>0</v>
      </c>
      <c r="AQ130" s="37">
        <f t="shared" ca="1" si="276"/>
        <v>0</v>
      </c>
      <c r="AR130" s="40">
        <f t="shared" ca="1" si="277"/>
        <v>0</v>
      </c>
      <c r="AS130" s="29">
        <f t="shared" ca="1" si="246"/>
        <v>0</v>
      </c>
      <c r="AT130" s="29">
        <f t="shared" ca="1" si="247"/>
        <v>0</v>
      </c>
      <c r="AU130" s="29">
        <f t="shared" ca="1" si="248"/>
        <v>0</v>
      </c>
      <c r="AV130" s="29">
        <f t="shared" ca="1" si="278"/>
        <v>0</v>
      </c>
      <c r="AW130" s="29">
        <f t="shared" ca="1" si="279"/>
        <v>0</v>
      </c>
      <c r="AX130" s="29">
        <f t="shared" ca="1" si="249"/>
        <v>0</v>
      </c>
      <c r="AY130" s="29">
        <f t="shared" ca="1" si="250"/>
        <v>0</v>
      </c>
      <c r="AZ130" s="29">
        <f t="shared" ca="1" si="251"/>
        <v>0</v>
      </c>
      <c r="BA130" s="29">
        <f t="shared" ca="1" si="280"/>
        <v>0</v>
      </c>
      <c r="BB130" s="29">
        <f t="shared" ca="1" si="281"/>
        <v>0</v>
      </c>
      <c r="BC130" s="23">
        <f ca="1">IF($D130="","",OFFSET(بيانات!$A$1,MATCH($D130,بيانات!$D:$D,0)-1,BC$1))</f>
        <v>0</v>
      </c>
      <c r="BD130" s="23">
        <f ca="1">IF($D130="","",OFFSET(بيانات!$A$1,MATCH($D130,بيانات!$D:$D,0)-1,BD$1))</f>
        <v>0</v>
      </c>
      <c r="BE130" s="23">
        <f ca="1">IF($D130="","",OFFSET(بيانات!$A$1,MATCH($D130,بيانات!$D:$D,0)-1,BE$1))</f>
        <v>0</v>
      </c>
      <c r="BF130" s="23">
        <f ca="1">IF($D130="","",OFFSET(بيانات!$A$1,MATCH($D130,بيانات!$D:$D,0)-1,BF$1))</f>
        <v>0</v>
      </c>
      <c r="BG130" s="23">
        <f ca="1">IF($D130="","",OFFSET(بيانات!$A$1,MATCH($D130,بيانات!$D:$D,0)-1,BG$1))</f>
        <v>0</v>
      </c>
      <c r="BH130" s="23"/>
      <c r="BI130" s="23">
        <f ca="1">IF($D130="","",OFFSET(بيانات!$A$1,MATCH($D130,بيانات!$D:$D,0)-1,BI$1))</f>
        <v>0</v>
      </c>
      <c r="BJ130" s="26">
        <f ca="1">IF($D130="","",OFFSET(بيانات!$A$1,MATCH($D130,بيانات!$D:$D,0)-1,BJ$1))</f>
        <v>0</v>
      </c>
      <c r="BK130" s="26">
        <f ca="1">IF($D130="","",OFFSET(بيانات!$A$1,MATCH($D130,بيانات!$D:$D,0)-1,BK$1))</f>
        <v>0</v>
      </c>
      <c r="BL130" s="26">
        <f ca="1">IF($D130="","",OFFSET(بيانات!$A$1,MATCH($D130,بيانات!$D:$D,0)-1,BL$1))</f>
        <v>0</v>
      </c>
      <c r="BM130" s="26">
        <f ca="1">IF($D130="","",OFFSET(بيانات!$A$1,MATCH($D130,بيانات!$D:$D,0)-1,BM$1))</f>
        <v>0</v>
      </c>
      <c r="BN130" s="26">
        <f ca="1">IF($D130="","",OFFSET(بيانات!$A$1,MATCH($D130,بيانات!$D:$D,0)-1,BN$1))</f>
        <v>0</v>
      </c>
      <c r="BO130" s="26">
        <f ca="1">IF($D130="","",OFFSET(بيانات!$A$1,MATCH($D130,بيانات!$D:$D,0)-1,BO$1))</f>
        <v>0</v>
      </c>
      <c r="BP130" s="26">
        <f ca="1">IF($D130="","",OFFSET(بيانات!$A$1,MATCH($D130,بيانات!$D:$D,0)-1,BP$1))</f>
        <v>0</v>
      </c>
      <c r="BQ130" s="26">
        <f ca="1">IF($D130="","",OFFSET(بيانات!$A$1,MATCH($D130,بيانات!$D:$D,0)-1,BQ$1))</f>
        <v>0</v>
      </c>
      <c r="BR130" s="26">
        <f ca="1">IF($D130="","",OFFSET(بيانات!$A$1,MATCH($D130,بيانات!$D:$D,0)-1,BR$1))</f>
        <v>0</v>
      </c>
      <c r="BS130" s="29">
        <f t="shared" ca="1" si="282"/>
        <v>0</v>
      </c>
      <c r="BT130" s="31"/>
      <c r="BU130" s="23">
        <f ca="1">IF($D130="","",OFFSET(بيانات!$A$1,MATCH($D130,بيانات!$D:$D,0)-1,BU$1))</f>
        <v>0</v>
      </c>
      <c r="BV130" s="29">
        <f t="shared" ca="1" si="283"/>
        <v>0</v>
      </c>
      <c r="BW130" s="38"/>
      <c r="BX130" s="31">
        <f t="shared" ca="1" si="271"/>
        <v>0</v>
      </c>
      <c r="BY130" s="31">
        <f t="shared" ca="1" si="252"/>
        <v>0</v>
      </c>
      <c r="BZ130" s="32">
        <f t="shared" ca="1" si="253"/>
        <v>0</v>
      </c>
      <c r="CA130" s="32">
        <f t="shared" ca="1" si="254"/>
        <v>0</v>
      </c>
      <c r="CB130" s="33" t="str">
        <f t="shared" si="255"/>
        <v>فاطمه عماد احمد احمد</v>
      </c>
      <c r="CC130" s="34"/>
      <c r="CD130" s="82">
        <f t="shared" si="272"/>
        <v>78</v>
      </c>
      <c r="CF130" s="36">
        <f t="shared" ca="1" si="256"/>
        <v>0</v>
      </c>
      <c r="CG130" s="35">
        <v>30</v>
      </c>
      <c r="CH130" s="36">
        <f t="shared" ca="1" si="284"/>
        <v>0</v>
      </c>
      <c r="CI130" s="35">
        <v>0</v>
      </c>
      <c r="CJ130" s="35">
        <f t="shared" ca="1" si="257"/>
        <v>0</v>
      </c>
      <c r="CK130" s="36">
        <f t="shared" ca="1" si="258"/>
        <v>0</v>
      </c>
      <c r="CL130" s="35">
        <v>0</v>
      </c>
      <c r="CM130" s="35">
        <f t="shared" ca="1" si="259"/>
        <v>0</v>
      </c>
      <c r="CN130" s="35">
        <f t="shared" ca="1" si="260"/>
        <v>0</v>
      </c>
    </row>
    <row r="131" spans="2:92" s="35" customFormat="1" ht="30.95" customHeight="1">
      <c r="B131" s="86" t="str">
        <f>IF(ROW($A124)&gt;MAX(بيانات!$A:$A),"",INDEX(بيانات!$D:$D,MATCH(ROW($A124),بيانات!$A:$A,0)))</f>
        <v/>
      </c>
      <c r="C131" s="76">
        <f ca="1">IF($D131="","",OFFSET(بيانات!$A$1,MATCH($D131,بيانات!$D:$D,0)-1,2))</f>
        <v>90</v>
      </c>
      <c r="D131" s="84" t="s">
        <v>145</v>
      </c>
      <c r="E131" s="87">
        <f>IF($D131="","",MAX($E$9:$E130)+1)</f>
        <v>79</v>
      </c>
      <c r="F131" s="23">
        <f ca="1">IF($D131="","",OFFSET(بيانات!$A$1,MATCH($D131,بيانات!$D:$D,0)-1,F$1))</f>
        <v>0</v>
      </c>
      <c r="G131" s="23">
        <f t="shared" ca="1" si="261"/>
        <v>0</v>
      </c>
      <c r="H131" s="23">
        <f t="shared" ca="1" si="262"/>
        <v>0</v>
      </c>
      <c r="I131" s="23">
        <f t="shared" ca="1" si="263"/>
        <v>0</v>
      </c>
      <c r="J131" s="23">
        <f t="shared" ca="1" si="264"/>
        <v>0</v>
      </c>
      <c r="K131" s="24">
        <f t="shared" ca="1" si="265"/>
        <v>0</v>
      </c>
      <c r="L131" s="23">
        <f ca="1">IF($D131="","",OFFSET(بيانات!$A$1,MATCH($D131,بيانات!$D:$D,0)-1,L$1))</f>
        <v>0</v>
      </c>
      <c r="M131" s="23">
        <f ca="1">IF($D131="","",OFFSET(بيانات!$A$1,MATCH($D131,بيانات!$D:$D,0)-1,M$1))</f>
        <v>0</v>
      </c>
      <c r="N131" s="23">
        <f ca="1">IF($D131="","",OFFSET(بيانات!$A$1,MATCH($D131,بيانات!$D:$D,0)-1,N$1))</f>
        <v>0</v>
      </c>
      <c r="O131" s="23">
        <f ca="1">IF($D131="","",OFFSET(بيانات!$A$1,MATCH($D131,بيانات!$D:$D,0)-1,O$1))</f>
        <v>0</v>
      </c>
      <c r="P131" s="23">
        <f ca="1">IF($D131="","",OFFSET(بيانات!$A$1,MATCH($D131,بيانات!$D:$D,0)-1,P$1))</f>
        <v>0</v>
      </c>
      <c r="Q131" s="24">
        <f t="shared" ca="1" si="266"/>
        <v>0</v>
      </c>
      <c r="R131" s="23">
        <f ca="1">IF($D131="","",OFFSET(بيانات!$A$1,MATCH($D131,بيانات!$D:$D,0)-1,R$1))</f>
        <v>0</v>
      </c>
      <c r="S131" s="23">
        <f ca="1">IF($D131="","",OFFSET(بيانات!$A$1,MATCH($D131,بيانات!$D:$D,0)-1,S$1))</f>
        <v>0</v>
      </c>
      <c r="T131" s="23">
        <f ca="1">IF($D131="","",OFFSET(بيانات!$A$1,MATCH($D131,بيانات!$D:$D,0)-1,T$1))</f>
        <v>0</v>
      </c>
      <c r="U131" s="23">
        <f ca="1">IF($D131="","",OFFSET(بيانات!$A$1,MATCH($D131,بيانات!$D:$D,0)-1,U$1))</f>
        <v>0</v>
      </c>
      <c r="V131" s="23">
        <f ca="1">IF($D131="","",OFFSET(بيانات!$A$1,MATCH($D131,بيانات!$D:$D,0)-1,V$1))</f>
        <v>0</v>
      </c>
      <c r="W131" s="23">
        <f ca="1">IF($D131="","",OFFSET(بيانات!$A$1,MATCH($D131,بيانات!$D:$D,0)-1,W$1))</f>
        <v>0</v>
      </c>
      <c r="X131" s="23">
        <f ca="1">IF($D131="","",OFFSET(بيانات!$A$1,MATCH($D131,بيانات!$D:$D,0)-1,X$1))</f>
        <v>0</v>
      </c>
      <c r="Y131" s="23">
        <f ca="1">IF($D131="","",OFFSET(بيانات!$A$1,MATCH($D131,بيانات!$D:$D,0)-1,Y$1))</f>
        <v>0</v>
      </c>
      <c r="Z131" s="23">
        <f ca="1">IF($D131="","",OFFSET(بيانات!$A$1,MATCH($D131,بيانات!$D:$D,0)-1,Z$1))</f>
        <v>0</v>
      </c>
      <c r="AA131" s="23">
        <f ca="1">IF($D131="","",OFFSET(بيانات!$A$1,MATCH($D131,بيانات!$D:$D,0)-1,AA$1))</f>
        <v>0</v>
      </c>
      <c r="AB131" s="23">
        <f ca="1">IF($D131="","",OFFSET(بيانات!$A$1,MATCH($D131,بيانات!$D:$D,0)-1,AB$1))</f>
        <v>0</v>
      </c>
      <c r="AC131" s="23">
        <f ca="1">IF($D131="","",OFFSET(بيانات!$A$1,MATCH($D131,بيانات!$D:$D,0)-1,AC$1))</f>
        <v>0</v>
      </c>
      <c r="AD131" s="23">
        <f ca="1">IF($D131="","",OFFSET(بيانات!$A$1,MATCH($D131,بيانات!$D:$D,0)-1,AD$1))</f>
        <v>0</v>
      </c>
      <c r="AE131" s="26">
        <f ca="1">IF($E131="","",SUM(R131:AD131))</f>
        <v>0</v>
      </c>
      <c r="AF131" s="23">
        <f ca="1">IF($D131="","",OFFSET(بيانات!$A$1,MATCH($D131,بيانات!$D:$D,0)-1,AF$1))</f>
        <v>0</v>
      </c>
      <c r="AG131" s="23">
        <f ca="1">IF($E131="","",ROUND(AF131*F131,2))</f>
        <v>0</v>
      </c>
      <c r="AH131" s="23">
        <f ca="1">IF($D131="","",OFFSET(بيانات!$A$1,MATCH($D131,بيانات!$D:$D,0)-1,AH$1))</f>
        <v>0</v>
      </c>
      <c r="AI131" s="23">
        <f t="shared" ca="1" si="245"/>
        <v>0</v>
      </c>
      <c r="AJ131" s="27"/>
      <c r="AK131" s="23">
        <f ca="1">AI131+AG131</f>
        <v>0</v>
      </c>
      <c r="AL131" s="24">
        <f ca="1">ROUND(SUM(AK131+AE131+Q131),2)</f>
        <v>0</v>
      </c>
      <c r="AM131" s="29">
        <f ca="1">IF($E131="","",ROUND(AL131*15%,2))</f>
        <v>0</v>
      </c>
      <c r="AN131" s="29">
        <f ca="1">IF($E131="","",ROUND(AL131*1%,2))</f>
        <v>0</v>
      </c>
      <c r="AO131" s="29"/>
      <c r="AP131" s="23">
        <f ca="1">IF($D131="","",OFFSET(بيانات!$A$1,MATCH($D131,بيانات!$D:$D,0)-1,AP$1))</f>
        <v>0</v>
      </c>
      <c r="AQ131" s="37">
        <f ca="1">ROUND(SUM(AM131:AP131),2)</f>
        <v>0</v>
      </c>
      <c r="AR131" s="40">
        <f ca="1">ROUND(SUM(AQ131+AL131+K131),2)</f>
        <v>0</v>
      </c>
      <c r="AS131" s="29">
        <f t="shared" ca="1" si="246"/>
        <v>0</v>
      </c>
      <c r="AT131" s="29">
        <f t="shared" ca="1" si="247"/>
        <v>0</v>
      </c>
      <c r="AU131" s="29">
        <f t="shared" ca="1" si="248"/>
        <v>0</v>
      </c>
      <c r="AV131" s="29">
        <f ca="1">ROUND(F131*10%,2)</f>
        <v>0</v>
      </c>
      <c r="AW131" s="29">
        <f ca="1">ROUND(F131*3%,2)</f>
        <v>0</v>
      </c>
      <c r="AX131" s="29">
        <f t="shared" ca="1" si="249"/>
        <v>0</v>
      </c>
      <c r="AY131" s="29">
        <f t="shared" ca="1" si="250"/>
        <v>0</v>
      </c>
      <c r="AZ131" s="29">
        <f t="shared" ca="1" si="251"/>
        <v>0</v>
      </c>
      <c r="BA131" s="29">
        <f ca="1">ROUND(F131*1.5%,2)</f>
        <v>0</v>
      </c>
      <c r="BB131" s="29">
        <f ca="1">ROUND(F131*0.5%,2)</f>
        <v>0</v>
      </c>
      <c r="BC131" s="23">
        <f ca="1">IF($D131="","",OFFSET(بيانات!$A$1,MATCH($D131,بيانات!$D:$D,0)-1,BC$1))</f>
        <v>0</v>
      </c>
      <c r="BD131" s="23">
        <f ca="1">IF($D131="","",OFFSET(بيانات!$A$1,MATCH($D131,بيانات!$D:$D,0)-1,BD$1))</f>
        <v>0</v>
      </c>
      <c r="BE131" s="23">
        <f ca="1">IF($D131="","",OFFSET(بيانات!$A$1,MATCH($D131,بيانات!$D:$D,0)-1,BE$1))</f>
        <v>0</v>
      </c>
      <c r="BF131" s="23">
        <f ca="1">IF($D131="","",OFFSET(بيانات!$A$1,MATCH($D131,بيانات!$D:$D,0)-1,BF$1))</f>
        <v>0</v>
      </c>
      <c r="BG131" s="23">
        <f ca="1">IF($D131="","",OFFSET(بيانات!$A$1,MATCH($D131,بيانات!$D:$D,0)-1,BG$1))</f>
        <v>0</v>
      </c>
      <c r="BH131" s="23"/>
      <c r="BI131" s="23">
        <f ca="1">IF($D131="","",OFFSET(بيانات!$A$1,MATCH($D131,بيانات!$D:$D,0)-1,BI$1))</f>
        <v>0</v>
      </c>
      <c r="BJ131" s="26">
        <f ca="1">IF($D131="","",OFFSET(بيانات!$A$1,MATCH($D131,بيانات!$D:$D,0)-1,BJ$1))</f>
        <v>0</v>
      </c>
      <c r="BK131" s="26">
        <f ca="1">IF($D131="","",OFFSET(بيانات!$A$1,MATCH($D131,بيانات!$D:$D,0)-1,BK$1))</f>
        <v>0</v>
      </c>
      <c r="BL131" s="26">
        <f ca="1">IF($D131="","",OFFSET(بيانات!$A$1,MATCH($D131,بيانات!$D:$D,0)-1,BL$1))</f>
        <v>0</v>
      </c>
      <c r="BM131" s="26">
        <f ca="1">IF($D131="","",OFFSET(بيانات!$A$1,MATCH($D131,بيانات!$D:$D,0)-1,BM$1))</f>
        <v>0</v>
      </c>
      <c r="BN131" s="26">
        <f ca="1">IF($D131="","",OFFSET(بيانات!$A$1,MATCH($D131,بيانات!$D:$D,0)-1,BN$1))</f>
        <v>0</v>
      </c>
      <c r="BO131" s="26">
        <f ca="1">IF($D131="","",OFFSET(بيانات!$A$1,MATCH($D131,بيانات!$D:$D,0)-1,BO$1))</f>
        <v>0</v>
      </c>
      <c r="BP131" s="26">
        <f ca="1">IF($D131="","",OFFSET(بيانات!$A$1,MATCH($D131,بيانات!$D:$D,0)-1,BP$1))</f>
        <v>0</v>
      </c>
      <c r="BQ131" s="26">
        <f ca="1">IF($D131="","",OFFSET(بيانات!$A$1,MATCH($D131,بيانات!$D:$D,0)-1,BQ$1))</f>
        <v>0</v>
      </c>
      <c r="BR131" s="26">
        <f ca="1">IF($D131="","",OFFSET(بيانات!$A$1,MATCH($D131,بيانات!$D:$D,0)-1,BR$1))</f>
        <v>0</v>
      </c>
      <c r="BS131" s="29">
        <f ca="1">IF((CF131-50)&gt;=5000,CEILING(TRUNC((CF131-50)*(8/1000),2),0.05),IF((CF131-50)&gt;=1000,CEILING(TRUNC((CF131-50)*(7.5/1000),2),0.05),IF((CF131-50)&gt;=500,CEILING(TRUNC((CF131-50)*(7/1000),2),0.05),IF((CF131-50)&gt;=250,CEILING(TRUNC((CF131-50)*(6.5/1000),2),0.05),IF(CF131&gt;50,CEILING(TRUNC((CF131-50)*(6/1000),2),0.05),0)))))</f>
        <v>0</v>
      </c>
      <c r="BT131" s="31"/>
      <c r="BU131" s="23">
        <f ca="1">IF($D131="","",OFFSET(بيانات!$A$1,MATCH($D131,بيانات!$D:$D,0)-1,BU$1))</f>
        <v>0</v>
      </c>
      <c r="BV131" s="29">
        <f t="shared" ca="1" si="283"/>
        <v>0</v>
      </c>
      <c r="BW131" s="38"/>
      <c r="BX131" s="31">
        <f ca="1">CJ131</f>
        <v>0</v>
      </c>
      <c r="BY131" s="31">
        <f t="shared" ca="1" si="252"/>
        <v>0</v>
      </c>
      <c r="BZ131" s="32">
        <f t="shared" ca="1" si="253"/>
        <v>0</v>
      </c>
      <c r="CA131" s="32">
        <f t="shared" ca="1" si="254"/>
        <v>0</v>
      </c>
      <c r="CB131" s="33" t="str">
        <f t="shared" si="255"/>
        <v>فاطمه محمد احمد خليل</v>
      </c>
      <c r="CC131" s="34"/>
      <c r="CD131" s="82">
        <f>E131</f>
        <v>79</v>
      </c>
      <c r="CF131" s="36">
        <f t="shared" ca="1" si="256"/>
        <v>0</v>
      </c>
      <c r="CG131" s="35">
        <v>30</v>
      </c>
      <c r="CH131" s="36">
        <f ca="1">ROUND(SUM(AR131/CG131),2)</f>
        <v>0</v>
      </c>
      <c r="CI131" s="35">
        <v>0</v>
      </c>
      <c r="CJ131" s="35">
        <f t="shared" ca="1" si="257"/>
        <v>0</v>
      </c>
      <c r="CK131" s="36">
        <f t="shared" ca="1" si="258"/>
        <v>0</v>
      </c>
      <c r="CL131" s="35">
        <v>0</v>
      </c>
      <c r="CM131" s="35">
        <f t="shared" ca="1" si="259"/>
        <v>0</v>
      </c>
      <c r="CN131" s="35">
        <f t="shared" ca="1" si="260"/>
        <v>0</v>
      </c>
    </row>
    <row r="132" spans="2:92" s="35" customFormat="1" ht="30.95" customHeight="1">
      <c r="B132" s="86" t="str">
        <f>IF(ROW($A125)&gt;MAX(بيانات!$A:$A),"",INDEX(بيانات!$D:$D,MATCH(ROW($A125),بيانات!$A:$A,0)))</f>
        <v/>
      </c>
      <c r="C132" s="76">
        <f ca="1">IF($D132="","",OFFSET(بيانات!$A$1,MATCH($D132,بيانات!$D:$D,0)-1,2))</f>
        <v>26</v>
      </c>
      <c r="D132" s="84" t="s">
        <v>82</v>
      </c>
      <c r="E132" s="87">
        <f>IF($D132="","",MAX($E$9:$E131)+1)</f>
        <v>80</v>
      </c>
      <c r="F132" s="23">
        <f ca="1">IF($D132="","",OFFSET(بيانات!$A$1,MATCH($D132,بيانات!$D:$D,0)-1,F$1))</f>
        <v>0</v>
      </c>
      <c r="G132" s="23">
        <f t="shared" ca="1" si="261"/>
        <v>0</v>
      </c>
      <c r="H132" s="23">
        <f t="shared" ca="1" si="262"/>
        <v>0</v>
      </c>
      <c r="I132" s="23">
        <f t="shared" ca="1" si="263"/>
        <v>0</v>
      </c>
      <c r="J132" s="23">
        <f t="shared" ca="1" si="264"/>
        <v>0</v>
      </c>
      <c r="K132" s="24">
        <f t="shared" ca="1" si="265"/>
        <v>0</v>
      </c>
      <c r="L132" s="23">
        <f ca="1">IF($D132="","",OFFSET(بيانات!$A$1,MATCH($D132,بيانات!$D:$D,0)-1,L$1))</f>
        <v>0</v>
      </c>
      <c r="M132" s="23">
        <f ca="1">IF($D132="","",OFFSET(بيانات!$A$1,MATCH($D132,بيانات!$D:$D,0)-1,M$1))</f>
        <v>0</v>
      </c>
      <c r="N132" s="23">
        <f ca="1">IF($D132="","",OFFSET(بيانات!$A$1,MATCH($D132,بيانات!$D:$D,0)-1,N$1))</f>
        <v>0</v>
      </c>
      <c r="O132" s="23">
        <f ca="1">IF($D132="","",OFFSET(بيانات!$A$1,MATCH($D132,بيانات!$D:$D,0)-1,O$1))</f>
        <v>0</v>
      </c>
      <c r="P132" s="23">
        <f ca="1">IF($D132="","",OFFSET(بيانات!$A$1,MATCH($D132,بيانات!$D:$D,0)-1,P$1))</f>
        <v>0</v>
      </c>
      <c r="Q132" s="24">
        <f t="shared" ca="1" si="266"/>
        <v>0</v>
      </c>
      <c r="R132" s="23">
        <f ca="1">IF($D132="","",OFFSET(بيانات!$A$1,MATCH($D132,بيانات!$D:$D,0)-1,R$1))</f>
        <v>0</v>
      </c>
      <c r="S132" s="23">
        <f ca="1">IF($D132="","",OFFSET(بيانات!$A$1,MATCH($D132,بيانات!$D:$D,0)-1,S$1))</f>
        <v>0</v>
      </c>
      <c r="T132" s="23">
        <f ca="1">IF($D132="","",OFFSET(بيانات!$A$1,MATCH($D132,بيانات!$D:$D,0)-1,T$1))</f>
        <v>0</v>
      </c>
      <c r="U132" s="23">
        <f ca="1">IF($D132="","",OFFSET(بيانات!$A$1,MATCH($D132,بيانات!$D:$D,0)-1,U$1))</f>
        <v>0</v>
      </c>
      <c r="V132" s="23">
        <f ca="1">IF($D132="","",OFFSET(بيانات!$A$1,MATCH($D132,بيانات!$D:$D,0)-1,V$1))</f>
        <v>0</v>
      </c>
      <c r="W132" s="23">
        <f ca="1">IF($D132="","",OFFSET(بيانات!$A$1,MATCH($D132,بيانات!$D:$D,0)-1,W$1))</f>
        <v>0</v>
      </c>
      <c r="X132" s="23">
        <f ca="1">IF($D132="","",OFFSET(بيانات!$A$1,MATCH($D132,بيانات!$D:$D,0)-1,X$1))</f>
        <v>0</v>
      </c>
      <c r="Y132" s="23">
        <f ca="1">IF($D132="","",OFFSET(بيانات!$A$1,MATCH($D132,بيانات!$D:$D,0)-1,Y$1))</f>
        <v>0</v>
      </c>
      <c r="Z132" s="23">
        <f ca="1">IF($D132="","",OFFSET(بيانات!$A$1,MATCH($D132,بيانات!$D:$D,0)-1,Z$1))</f>
        <v>0</v>
      </c>
      <c r="AA132" s="23">
        <f ca="1">IF($D132="","",OFFSET(بيانات!$A$1,MATCH($D132,بيانات!$D:$D,0)-1,AA$1))</f>
        <v>0</v>
      </c>
      <c r="AB132" s="23">
        <f ca="1">IF($D132="","",OFFSET(بيانات!$A$1,MATCH($D132,بيانات!$D:$D,0)-1,AB$1))</f>
        <v>0</v>
      </c>
      <c r="AC132" s="23">
        <f ca="1">IF($D132="","",OFFSET(بيانات!$A$1,MATCH($D132,بيانات!$D:$D,0)-1,AC$1))</f>
        <v>0</v>
      </c>
      <c r="AD132" s="23">
        <f ca="1">IF($D132="","",OFFSET(بيانات!$A$1,MATCH($D132,بيانات!$D:$D,0)-1,AD$1))</f>
        <v>0</v>
      </c>
      <c r="AE132" s="26">
        <f t="shared" ref="AE132:AE140" ca="1" si="286">IF($E132="","",SUM(R132:AD132))</f>
        <v>0</v>
      </c>
      <c r="AF132" s="23">
        <f ca="1">IF($D132="","",OFFSET(بيانات!$A$1,MATCH($D132,بيانات!$D:$D,0)-1,AF$1))</f>
        <v>0</v>
      </c>
      <c r="AG132" s="23">
        <f t="shared" ref="AG132:AG140" ca="1" si="287">IF($E132="","",ROUND(AF132*F132,2))</f>
        <v>0</v>
      </c>
      <c r="AH132" s="23">
        <f ca="1">IF($D132="","",OFFSET(بيانات!$A$1,MATCH($D132,بيانات!$D:$D,0)-1,AH$1))</f>
        <v>0</v>
      </c>
      <c r="AI132" s="23">
        <f t="shared" ca="1" si="245"/>
        <v>0</v>
      </c>
      <c r="AJ132" s="27"/>
      <c r="AK132" s="23">
        <f t="shared" ref="AK132:AK140" ca="1" si="288">AI132+AG132</f>
        <v>0</v>
      </c>
      <c r="AL132" s="24">
        <f ca="1">ROUND(SUM(AK132+AE132+Q132),2)</f>
        <v>0</v>
      </c>
      <c r="AM132" s="29">
        <f t="shared" ref="AM132:AM140" ca="1" si="289">ROUND(AL132*15%,2)</f>
        <v>0</v>
      </c>
      <c r="AN132" s="29">
        <f ca="1">ROUND(AL132*1%,2)</f>
        <v>0</v>
      </c>
      <c r="AO132" s="29"/>
      <c r="AP132" s="23">
        <f ca="1">IF($D132="","",OFFSET(بيانات!$A$1,MATCH($D132,بيانات!$D:$D,0)-1,AP$1))</f>
        <v>0</v>
      </c>
      <c r="AQ132" s="37">
        <f ca="1">ROUND(SUM(AM132:AP132),2)</f>
        <v>0</v>
      </c>
      <c r="AR132" s="40">
        <f ca="1">ROUND(SUM(AQ132+AL132+K132),2)</f>
        <v>0</v>
      </c>
      <c r="AS132" s="29">
        <f t="shared" ca="1" si="246"/>
        <v>0</v>
      </c>
      <c r="AT132" s="29">
        <f t="shared" ca="1" si="247"/>
        <v>0</v>
      </c>
      <c r="AU132" s="29">
        <f t="shared" ca="1" si="248"/>
        <v>0</v>
      </c>
      <c r="AV132" s="29">
        <f ca="1">ROUND(F132*10%,2)</f>
        <v>0</v>
      </c>
      <c r="AW132" s="29">
        <f ca="1">ROUND(F132*3%,2)</f>
        <v>0</v>
      </c>
      <c r="AX132" s="29">
        <f t="shared" ca="1" si="249"/>
        <v>0</v>
      </c>
      <c r="AY132" s="29">
        <f t="shared" ca="1" si="250"/>
        <v>0</v>
      </c>
      <c r="AZ132" s="29">
        <f t="shared" ca="1" si="251"/>
        <v>0</v>
      </c>
      <c r="BA132" s="29">
        <f ca="1">ROUND(F132*1.5%,2)</f>
        <v>0</v>
      </c>
      <c r="BB132" s="29">
        <f ca="1">ROUND(F132*0.5%,2)</f>
        <v>0</v>
      </c>
      <c r="BC132" s="23">
        <f ca="1">IF($D132="","",OFFSET(بيانات!$A$1,MATCH($D132,بيانات!$D:$D,0)-1,BC$1))</f>
        <v>0</v>
      </c>
      <c r="BD132" s="23">
        <f ca="1">IF($D132="","",OFFSET(بيانات!$A$1,MATCH($D132,بيانات!$D:$D,0)-1,BD$1))</f>
        <v>0</v>
      </c>
      <c r="BE132" s="23">
        <f ca="1">IF($D132="","",OFFSET(بيانات!$A$1,MATCH($D132,بيانات!$D:$D,0)-1,BE$1))</f>
        <v>0</v>
      </c>
      <c r="BF132" s="23">
        <f ca="1">IF($D132="","",OFFSET(بيانات!$A$1,MATCH($D132,بيانات!$D:$D,0)-1,BF$1))</f>
        <v>0</v>
      </c>
      <c r="BG132" s="23">
        <f ca="1">IF($D132="","",OFFSET(بيانات!$A$1,MATCH($D132,بيانات!$D:$D,0)-1,BG$1))</f>
        <v>0</v>
      </c>
      <c r="BH132" s="23"/>
      <c r="BI132" s="23">
        <f ca="1">IF($D132="","",OFFSET(بيانات!$A$1,MATCH($D132,بيانات!$D:$D,0)-1,BI$1))</f>
        <v>0</v>
      </c>
      <c r="BJ132" s="26">
        <f ca="1">IF($D132="","",OFFSET(بيانات!$A$1,MATCH($D132,بيانات!$D:$D,0)-1,BJ$1))</f>
        <v>0</v>
      </c>
      <c r="BK132" s="26">
        <f ca="1">IF($D132="","",OFFSET(بيانات!$A$1,MATCH($D132,بيانات!$D:$D,0)-1,BK$1))</f>
        <v>0</v>
      </c>
      <c r="BL132" s="26">
        <f ca="1">IF($D132="","",OFFSET(بيانات!$A$1,MATCH($D132,بيانات!$D:$D,0)-1,BL$1))</f>
        <v>0</v>
      </c>
      <c r="BM132" s="26">
        <f ca="1">IF($D132="","",OFFSET(بيانات!$A$1,MATCH($D132,بيانات!$D:$D,0)-1,BM$1))</f>
        <v>0</v>
      </c>
      <c r="BN132" s="26">
        <f ca="1">IF($D132="","",OFFSET(بيانات!$A$1,MATCH($D132,بيانات!$D:$D,0)-1,BN$1))</f>
        <v>0</v>
      </c>
      <c r="BO132" s="26">
        <f ca="1">IF($D132="","",OFFSET(بيانات!$A$1,MATCH($D132,بيانات!$D:$D,0)-1,BO$1))</f>
        <v>0</v>
      </c>
      <c r="BP132" s="26">
        <f ca="1">IF($D132="","",OFFSET(بيانات!$A$1,MATCH($D132,بيانات!$D:$D,0)-1,BP$1))</f>
        <v>0</v>
      </c>
      <c r="BQ132" s="26">
        <f ca="1">IF($D132="","",OFFSET(بيانات!$A$1,MATCH($D132,بيانات!$D:$D,0)-1,BQ$1))</f>
        <v>0</v>
      </c>
      <c r="BR132" s="26">
        <f ca="1">IF($D132="","",OFFSET(بيانات!$A$1,MATCH($D132,بيانات!$D:$D,0)-1,BR$1))</f>
        <v>0</v>
      </c>
      <c r="BS132" s="29">
        <f ca="1">IF((CF132-50)&gt;=5000,CEILING(TRUNC((CF132-50)*(8/1000),2),0.05),IF((CF132-50)&gt;=1000,CEILING(TRUNC((CF132-50)*(7.5/1000),2),0.05),IF((CF132-50)&gt;=500,CEILING(TRUNC((CF132-50)*(7/1000),2),0.05),IF((CF132-50)&gt;=250,CEILING(TRUNC((CF132-50)*(6.5/1000),2),0.05),IF(CF132&gt;50,CEILING(TRUNC((CF132-50)*(6/1000),2),0.05),0)))))</f>
        <v>0</v>
      </c>
      <c r="BT132" s="31"/>
      <c r="BU132" s="23">
        <f ca="1">IF($D132="","",OFFSET(بيانات!$A$1,MATCH($D132,بيانات!$D:$D,0)-1,BU$1))</f>
        <v>0</v>
      </c>
      <c r="BV132" s="29">
        <f t="shared" ca="1" si="283"/>
        <v>0</v>
      </c>
      <c r="BW132" s="38"/>
      <c r="BX132" s="31">
        <f t="shared" ref="BX132:BX140" ca="1" si="290">CJ132</f>
        <v>0</v>
      </c>
      <c r="BY132" s="31">
        <f t="shared" ca="1" si="252"/>
        <v>0</v>
      </c>
      <c r="BZ132" s="32">
        <f t="shared" ca="1" si="253"/>
        <v>0</v>
      </c>
      <c r="CA132" s="32">
        <f t="shared" ca="1" si="254"/>
        <v>0</v>
      </c>
      <c r="CB132" s="33" t="str">
        <f t="shared" si="255"/>
        <v>محمد محمد سالم</v>
      </c>
      <c r="CC132" s="34"/>
      <c r="CD132" s="82">
        <f t="shared" ref="CD132:CD140" si="291">E132</f>
        <v>80</v>
      </c>
      <c r="CF132" s="36">
        <f t="shared" ca="1" si="256"/>
        <v>0</v>
      </c>
      <c r="CG132" s="35">
        <v>30</v>
      </c>
      <c r="CH132" s="36">
        <f t="shared" ref="CH132" ca="1" si="292">ROUND(SUM(AR132/CG132),2)</f>
        <v>0</v>
      </c>
      <c r="CI132" s="35">
        <v>0</v>
      </c>
      <c r="CJ132" s="35">
        <f t="shared" ca="1" si="257"/>
        <v>0</v>
      </c>
      <c r="CK132" s="36">
        <f t="shared" ca="1" si="258"/>
        <v>0</v>
      </c>
      <c r="CL132" s="35">
        <v>0</v>
      </c>
      <c r="CM132" s="35">
        <f t="shared" ca="1" si="259"/>
        <v>0</v>
      </c>
      <c r="CN132" s="35">
        <f t="shared" ca="1" si="260"/>
        <v>0</v>
      </c>
    </row>
    <row r="133" spans="2:92" s="35" customFormat="1" ht="30.95" customHeight="1">
      <c r="B133" s="86" t="str">
        <f>IF(ROW($A126)&gt;MAX(بيانات!$A:$A),"",INDEX(بيانات!$D:$D,MATCH(ROW($A126),بيانات!$A:$A,0)))</f>
        <v/>
      </c>
      <c r="C133" s="76">
        <f ca="1">IF($D133="","",OFFSET(بيانات!$A$1,MATCH($D133,بيانات!$D:$D,0)-1,2))</f>
        <v>60</v>
      </c>
      <c r="D133" s="84" t="s">
        <v>117</v>
      </c>
      <c r="E133" s="87">
        <f>IF($D133="","",MAX($E$9:$E132)+1)</f>
        <v>81</v>
      </c>
      <c r="F133" s="23">
        <f ca="1">IF($D133="","",OFFSET(بيانات!$A$1,MATCH($D133,بيانات!$D:$D,0)-1,F$1))</f>
        <v>0</v>
      </c>
      <c r="G133" s="23">
        <f t="shared" ca="1" si="261"/>
        <v>0</v>
      </c>
      <c r="H133" s="23">
        <f t="shared" ca="1" si="262"/>
        <v>0</v>
      </c>
      <c r="I133" s="23">
        <f t="shared" ca="1" si="263"/>
        <v>0</v>
      </c>
      <c r="J133" s="23">
        <f t="shared" ca="1" si="264"/>
        <v>0</v>
      </c>
      <c r="K133" s="24">
        <f t="shared" ca="1" si="265"/>
        <v>0</v>
      </c>
      <c r="L133" s="23">
        <f ca="1">IF($D133="","",OFFSET(بيانات!$A$1,MATCH($D133,بيانات!$D:$D,0)-1,L$1))</f>
        <v>0</v>
      </c>
      <c r="M133" s="23">
        <f ca="1">IF($D133="","",OFFSET(بيانات!$A$1,MATCH($D133,بيانات!$D:$D,0)-1,M$1))</f>
        <v>0</v>
      </c>
      <c r="N133" s="23">
        <f ca="1">IF($D133="","",OFFSET(بيانات!$A$1,MATCH($D133,بيانات!$D:$D,0)-1,N$1))</f>
        <v>0</v>
      </c>
      <c r="O133" s="23">
        <f ca="1">IF($D133="","",OFFSET(بيانات!$A$1,MATCH($D133,بيانات!$D:$D,0)-1,O$1))</f>
        <v>0</v>
      </c>
      <c r="P133" s="23">
        <f ca="1">IF($D133="","",OFFSET(بيانات!$A$1,MATCH($D133,بيانات!$D:$D,0)-1,P$1))</f>
        <v>0</v>
      </c>
      <c r="Q133" s="24">
        <f t="shared" ca="1" si="266"/>
        <v>0</v>
      </c>
      <c r="R133" s="23">
        <f ca="1">IF($D133="","",OFFSET(بيانات!$A$1,MATCH($D133,بيانات!$D:$D,0)-1,R$1))</f>
        <v>0</v>
      </c>
      <c r="S133" s="23">
        <f ca="1">IF($D133="","",OFFSET(بيانات!$A$1,MATCH($D133,بيانات!$D:$D,0)-1,S$1))</f>
        <v>0</v>
      </c>
      <c r="T133" s="23">
        <f ca="1">IF($D133="","",OFFSET(بيانات!$A$1,MATCH($D133,بيانات!$D:$D,0)-1,T$1))</f>
        <v>0</v>
      </c>
      <c r="U133" s="23">
        <f ca="1">IF($D133="","",OFFSET(بيانات!$A$1,MATCH($D133,بيانات!$D:$D,0)-1,U$1))</f>
        <v>0</v>
      </c>
      <c r="V133" s="23">
        <f ca="1">IF($D133="","",OFFSET(بيانات!$A$1,MATCH($D133,بيانات!$D:$D,0)-1,V$1))</f>
        <v>0</v>
      </c>
      <c r="W133" s="23">
        <f ca="1">IF($D133="","",OFFSET(بيانات!$A$1,MATCH($D133,بيانات!$D:$D,0)-1,W$1))</f>
        <v>0</v>
      </c>
      <c r="X133" s="23">
        <f ca="1">IF($D133="","",OFFSET(بيانات!$A$1,MATCH($D133,بيانات!$D:$D,0)-1,X$1))</f>
        <v>0</v>
      </c>
      <c r="Y133" s="23">
        <f ca="1">IF($D133="","",OFFSET(بيانات!$A$1,MATCH($D133,بيانات!$D:$D,0)-1,Y$1))</f>
        <v>0</v>
      </c>
      <c r="Z133" s="23">
        <f ca="1">IF($D133="","",OFFSET(بيانات!$A$1,MATCH($D133,بيانات!$D:$D,0)-1,Z$1))</f>
        <v>0</v>
      </c>
      <c r="AA133" s="23">
        <f ca="1">IF($D133="","",OFFSET(بيانات!$A$1,MATCH($D133,بيانات!$D:$D,0)-1,AA$1))</f>
        <v>0</v>
      </c>
      <c r="AB133" s="23">
        <f ca="1">IF($D133="","",OFFSET(بيانات!$A$1,MATCH($D133,بيانات!$D:$D,0)-1,AB$1))</f>
        <v>0</v>
      </c>
      <c r="AC133" s="23">
        <f ca="1">IF($D133="","",OFFSET(بيانات!$A$1,MATCH($D133,بيانات!$D:$D,0)-1,AC$1))</f>
        <v>0</v>
      </c>
      <c r="AD133" s="23">
        <f ca="1">IF($D133="","",OFFSET(بيانات!$A$1,MATCH($D133,بيانات!$D:$D,0)-1,AD$1))</f>
        <v>0</v>
      </c>
      <c r="AE133" s="26">
        <f t="shared" ca="1" si="286"/>
        <v>0</v>
      </c>
      <c r="AF133" s="23">
        <f ca="1">IF($D133="","",OFFSET(بيانات!$A$1,MATCH($D133,بيانات!$D:$D,0)-1,AF$1))</f>
        <v>0</v>
      </c>
      <c r="AG133" s="23">
        <f t="shared" ca="1" si="287"/>
        <v>0</v>
      </c>
      <c r="AH133" s="23">
        <f ca="1">IF($D133="","",OFFSET(بيانات!$A$1,MATCH($D133,بيانات!$D:$D,0)-1,AH$1))</f>
        <v>0</v>
      </c>
      <c r="AI133" s="23">
        <f t="shared" ca="1" si="245"/>
        <v>0</v>
      </c>
      <c r="AJ133" s="27"/>
      <c r="AK133" s="23">
        <f t="shared" ca="1" si="288"/>
        <v>0</v>
      </c>
      <c r="AL133" s="24">
        <f t="shared" ref="AL133:AL137" ca="1" si="293">ROUND(SUM(AK133+AE133+Q133),2)</f>
        <v>0</v>
      </c>
      <c r="AM133" s="29">
        <f t="shared" ca="1" si="289"/>
        <v>0</v>
      </c>
      <c r="AN133" s="29">
        <f t="shared" ref="AN133:AN140" ca="1" si="294">ROUND(AL133*1%,2)</f>
        <v>0</v>
      </c>
      <c r="AO133" s="29"/>
      <c r="AP133" s="23">
        <f ca="1">IF($D133="","",OFFSET(بيانات!$A$1,MATCH($D133,بيانات!$D:$D,0)-1,AP$1))</f>
        <v>0</v>
      </c>
      <c r="AQ133" s="37">
        <f t="shared" ref="AQ133:AQ140" ca="1" si="295">ROUND(SUM(AM133:AP133),2)</f>
        <v>0</v>
      </c>
      <c r="AR133" s="40">
        <f t="shared" ref="AR133:AR140" ca="1" si="296">ROUND(SUM(AQ133+AL133+K133),2)</f>
        <v>0</v>
      </c>
      <c r="AS133" s="29">
        <f t="shared" ca="1" si="246"/>
        <v>0</v>
      </c>
      <c r="AT133" s="29">
        <f t="shared" ca="1" si="247"/>
        <v>0</v>
      </c>
      <c r="AU133" s="29">
        <f t="shared" ca="1" si="248"/>
        <v>0</v>
      </c>
      <c r="AV133" s="29">
        <f t="shared" ref="AV133:AV140" ca="1" si="297">ROUND(F133*10%,2)</f>
        <v>0</v>
      </c>
      <c r="AW133" s="29">
        <f t="shared" ref="AW133:AW140" ca="1" si="298">ROUND(F133*3%,2)</f>
        <v>0</v>
      </c>
      <c r="AX133" s="29">
        <f t="shared" ca="1" si="249"/>
        <v>0</v>
      </c>
      <c r="AY133" s="29">
        <f t="shared" ca="1" si="250"/>
        <v>0</v>
      </c>
      <c r="AZ133" s="29">
        <f t="shared" ca="1" si="251"/>
        <v>0</v>
      </c>
      <c r="BA133" s="29">
        <f t="shared" ref="BA133:BA140" ca="1" si="299">ROUND(F133*1.5%,2)</f>
        <v>0</v>
      </c>
      <c r="BB133" s="29">
        <f t="shared" ref="BB133:BB140" ca="1" si="300">ROUND(F133*0.5%,2)</f>
        <v>0</v>
      </c>
      <c r="BC133" s="23">
        <f ca="1">IF($D133="","",OFFSET(بيانات!$A$1,MATCH($D133,بيانات!$D:$D,0)-1,BC$1))</f>
        <v>0</v>
      </c>
      <c r="BD133" s="23">
        <f ca="1">IF($D133="","",OFFSET(بيانات!$A$1,MATCH($D133,بيانات!$D:$D,0)-1,BD$1))</f>
        <v>0</v>
      </c>
      <c r="BE133" s="23">
        <f ca="1">IF($D133="","",OFFSET(بيانات!$A$1,MATCH($D133,بيانات!$D:$D,0)-1,BE$1))</f>
        <v>0</v>
      </c>
      <c r="BF133" s="23">
        <f ca="1">IF($D133="","",OFFSET(بيانات!$A$1,MATCH($D133,بيانات!$D:$D,0)-1,BF$1))</f>
        <v>0</v>
      </c>
      <c r="BG133" s="23">
        <f ca="1">IF($D133="","",OFFSET(بيانات!$A$1,MATCH($D133,بيانات!$D:$D,0)-1,BG$1))</f>
        <v>0</v>
      </c>
      <c r="BH133" s="23"/>
      <c r="BI133" s="23">
        <f ca="1">IF($D133="","",OFFSET(بيانات!$A$1,MATCH($D133,بيانات!$D:$D,0)-1,BI$1))</f>
        <v>0</v>
      </c>
      <c r="BJ133" s="26">
        <f ca="1">IF($D133="","",OFFSET(بيانات!$A$1,MATCH($D133,بيانات!$D:$D,0)-1,BJ$1))</f>
        <v>0</v>
      </c>
      <c r="BK133" s="26">
        <f ca="1">IF($D133="","",OFFSET(بيانات!$A$1,MATCH($D133,بيانات!$D:$D,0)-1,BK$1))</f>
        <v>0</v>
      </c>
      <c r="BL133" s="26">
        <f ca="1">IF($D133="","",OFFSET(بيانات!$A$1,MATCH($D133,بيانات!$D:$D,0)-1,BL$1))</f>
        <v>0</v>
      </c>
      <c r="BM133" s="26">
        <f ca="1">IF($D133="","",OFFSET(بيانات!$A$1,MATCH($D133,بيانات!$D:$D,0)-1,BM$1))</f>
        <v>0</v>
      </c>
      <c r="BN133" s="26">
        <f ca="1">IF($D133="","",OFFSET(بيانات!$A$1,MATCH($D133,بيانات!$D:$D,0)-1,BN$1))</f>
        <v>0</v>
      </c>
      <c r="BO133" s="26">
        <f ca="1">IF($D133="","",OFFSET(بيانات!$A$1,MATCH($D133,بيانات!$D:$D,0)-1,BO$1))</f>
        <v>0</v>
      </c>
      <c r="BP133" s="26">
        <f ca="1">IF($D133="","",OFFSET(بيانات!$A$1,MATCH($D133,بيانات!$D:$D,0)-1,BP$1))</f>
        <v>0</v>
      </c>
      <c r="BQ133" s="26">
        <f ca="1">IF($D133="","",OFFSET(بيانات!$A$1,MATCH($D133,بيانات!$D:$D,0)-1,BQ$1))</f>
        <v>0</v>
      </c>
      <c r="BR133" s="26">
        <f ca="1">IF($D133="","",OFFSET(بيانات!$A$1,MATCH($D133,بيانات!$D:$D,0)-1,BR$1))</f>
        <v>0</v>
      </c>
      <c r="BS133" s="29">
        <f t="shared" ref="BS133:BS140" ca="1" si="301">IF((CF133-50)&gt;=5000,CEILING(TRUNC((CF133-50)*(8/1000),2),0.05),IF((CF133-50)&gt;=1000,CEILING(TRUNC((CF133-50)*(7.5/1000),2),0.05),IF((CF133-50)&gt;=500,CEILING(TRUNC((CF133-50)*(7/1000),2),0.05),IF((CF133-50)&gt;=250,CEILING(TRUNC((CF133-50)*(6.5/1000),2),0.05),IF(CF133&gt;50,CEILING(TRUNC((CF133-50)*(6/1000),2),0.05),0)))))</f>
        <v>0</v>
      </c>
      <c r="BT133" s="31"/>
      <c r="BU133" s="23">
        <f ca="1">IF($D133="","",OFFSET(بيانات!$A$1,MATCH($D133,بيانات!$D:$D,0)-1,BU$1))</f>
        <v>0</v>
      </c>
      <c r="BV133" s="29">
        <f t="shared" ca="1" si="283"/>
        <v>0</v>
      </c>
      <c r="BW133" s="38"/>
      <c r="BX133" s="31">
        <f t="shared" ca="1" si="290"/>
        <v>0</v>
      </c>
      <c r="BY133" s="31">
        <f t="shared" ca="1" si="252"/>
        <v>0</v>
      </c>
      <c r="BZ133" s="32">
        <f t="shared" ca="1" si="253"/>
        <v>0</v>
      </c>
      <c r="CA133" s="32">
        <f t="shared" ca="1" si="254"/>
        <v>0</v>
      </c>
      <c r="CB133" s="33" t="str">
        <f t="shared" si="255"/>
        <v>منار حماده حامد</v>
      </c>
      <c r="CC133" s="34"/>
      <c r="CD133" s="82">
        <f t="shared" si="291"/>
        <v>81</v>
      </c>
      <c r="CF133" s="36">
        <f t="shared" ca="1" si="256"/>
        <v>0</v>
      </c>
      <c r="CG133" s="35">
        <v>30</v>
      </c>
      <c r="CH133" s="36">
        <f t="shared" ref="CH133:CH140" ca="1" si="302">ROUND(SUM(AR133/CG133),2)</f>
        <v>0</v>
      </c>
      <c r="CI133" s="35">
        <v>0</v>
      </c>
      <c r="CJ133" s="35">
        <f t="shared" ca="1" si="257"/>
        <v>0</v>
      </c>
      <c r="CK133" s="36">
        <f t="shared" ca="1" si="258"/>
        <v>0</v>
      </c>
      <c r="CL133" s="35">
        <v>0</v>
      </c>
      <c r="CM133" s="35">
        <f t="shared" ca="1" si="259"/>
        <v>0</v>
      </c>
      <c r="CN133" s="35">
        <f t="shared" ca="1" si="260"/>
        <v>0</v>
      </c>
    </row>
    <row r="134" spans="2:92" s="35" customFormat="1" ht="30.95" customHeight="1">
      <c r="B134" s="86" t="str">
        <f>IF(ROW($A127)&gt;MAX(بيانات!$A:$A),"",INDEX(بيانات!$D:$D,MATCH(ROW($A127),بيانات!$A:$A,0)))</f>
        <v/>
      </c>
      <c r="C134" s="76">
        <f ca="1">IF($D134="","",OFFSET(بيانات!$A$1,MATCH($D134,بيانات!$D:$D,0)-1,2))</f>
        <v>16</v>
      </c>
      <c r="D134" s="84" t="s">
        <v>72</v>
      </c>
      <c r="E134" s="87">
        <f>IF($D134="","",MAX($E$9:$E133)+1)</f>
        <v>82</v>
      </c>
      <c r="F134" s="23">
        <f ca="1">IF($D134="","",OFFSET(بيانات!$A$1,MATCH($D134,بيانات!$D:$D,0)-1,F$1))</f>
        <v>0</v>
      </c>
      <c r="G134" s="23">
        <f t="shared" ca="1" si="261"/>
        <v>0</v>
      </c>
      <c r="H134" s="23">
        <f t="shared" ca="1" si="262"/>
        <v>0</v>
      </c>
      <c r="I134" s="23">
        <f t="shared" ca="1" si="263"/>
        <v>0</v>
      </c>
      <c r="J134" s="23">
        <f t="shared" ca="1" si="264"/>
        <v>0</v>
      </c>
      <c r="K134" s="24">
        <f t="shared" ca="1" si="265"/>
        <v>0</v>
      </c>
      <c r="L134" s="23">
        <f ca="1">IF($D134="","",OFFSET(بيانات!$A$1,MATCH($D134,بيانات!$D:$D,0)-1,L$1))</f>
        <v>0</v>
      </c>
      <c r="M134" s="23">
        <f ca="1">IF($D134="","",OFFSET(بيانات!$A$1,MATCH($D134,بيانات!$D:$D,0)-1,M$1))</f>
        <v>0</v>
      </c>
      <c r="N134" s="23">
        <f ca="1">IF($D134="","",OFFSET(بيانات!$A$1,MATCH($D134,بيانات!$D:$D,0)-1,N$1))</f>
        <v>0</v>
      </c>
      <c r="O134" s="23">
        <f ca="1">IF($D134="","",OFFSET(بيانات!$A$1,MATCH($D134,بيانات!$D:$D,0)-1,O$1))</f>
        <v>0</v>
      </c>
      <c r="P134" s="23">
        <f ca="1">IF($D134="","",OFFSET(بيانات!$A$1,MATCH($D134,بيانات!$D:$D,0)-1,P$1))</f>
        <v>0</v>
      </c>
      <c r="Q134" s="24">
        <f t="shared" ca="1" si="266"/>
        <v>0</v>
      </c>
      <c r="R134" s="23">
        <f ca="1">IF($D134="","",OFFSET(بيانات!$A$1,MATCH($D134,بيانات!$D:$D,0)-1,R$1))</f>
        <v>0</v>
      </c>
      <c r="S134" s="23">
        <f ca="1">IF($D134="","",OFFSET(بيانات!$A$1,MATCH($D134,بيانات!$D:$D,0)-1,S$1))</f>
        <v>0</v>
      </c>
      <c r="T134" s="23">
        <f ca="1">IF($D134="","",OFFSET(بيانات!$A$1,MATCH($D134,بيانات!$D:$D,0)-1,T$1))</f>
        <v>0</v>
      </c>
      <c r="U134" s="23">
        <f ca="1">IF($D134="","",OFFSET(بيانات!$A$1,MATCH($D134,بيانات!$D:$D,0)-1,U$1))</f>
        <v>0</v>
      </c>
      <c r="V134" s="23">
        <f ca="1">IF($D134="","",OFFSET(بيانات!$A$1,MATCH($D134,بيانات!$D:$D,0)-1,V$1))</f>
        <v>0</v>
      </c>
      <c r="W134" s="23">
        <f ca="1">IF($D134="","",OFFSET(بيانات!$A$1,MATCH($D134,بيانات!$D:$D,0)-1,W$1))</f>
        <v>0</v>
      </c>
      <c r="X134" s="23">
        <f ca="1">IF($D134="","",OFFSET(بيانات!$A$1,MATCH($D134,بيانات!$D:$D,0)-1,X$1))</f>
        <v>0</v>
      </c>
      <c r="Y134" s="23">
        <f ca="1">IF($D134="","",OFFSET(بيانات!$A$1,MATCH($D134,بيانات!$D:$D,0)-1,Y$1))</f>
        <v>0</v>
      </c>
      <c r="Z134" s="23">
        <f ca="1">IF($D134="","",OFFSET(بيانات!$A$1,MATCH($D134,بيانات!$D:$D,0)-1,Z$1))</f>
        <v>0</v>
      </c>
      <c r="AA134" s="23">
        <f ca="1">IF($D134="","",OFFSET(بيانات!$A$1,MATCH($D134,بيانات!$D:$D,0)-1,AA$1))</f>
        <v>0</v>
      </c>
      <c r="AB134" s="23">
        <f ca="1">IF($D134="","",OFFSET(بيانات!$A$1,MATCH($D134,بيانات!$D:$D,0)-1,AB$1))</f>
        <v>0</v>
      </c>
      <c r="AC134" s="23">
        <f ca="1">IF($D134="","",OFFSET(بيانات!$A$1,MATCH($D134,بيانات!$D:$D,0)-1,AC$1))</f>
        <v>0</v>
      </c>
      <c r="AD134" s="23">
        <f ca="1">IF($D134="","",OFFSET(بيانات!$A$1,MATCH($D134,بيانات!$D:$D,0)-1,AD$1))</f>
        <v>0</v>
      </c>
      <c r="AE134" s="26">
        <f t="shared" ca="1" si="286"/>
        <v>0</v>
      </c>
      <c r="AF134" s="23">
        <f ca="1">IF($D134="","",OFFSET(بيانات!$A$1,MATCH($D134,بيانات!$D:$D,0)-1,AF$1))</f>
        <v>0</v>
      </c>
      <c r="AG134" s="23">
        <f t="shared" ca="1" si="287"/>
        <v>0</v>
      </c>
      <c r="AH134" s="23">
        <f ca="1">IF($D134="","",OFFSET(بيانات!$A$1,MATCH($D134,بيانات!$D:$D,0)-1,AH$1))</f>
        <v>0</v>
      </c>
      <c r="AI134" s="23">
        <f t="shared" ca="1" si="245"/>
        <v>0</v>
      </c>
      <c r="AJ134" s="27"/>
      <c r="AK134" s="23">
        <f t="shared" ca="1" si="288"/>
        <v>0</v>
      </c>
      <c r="AL134" s="24">
        <f t="shared" ca="1" si="293"/>
        <v>0</v>
      </c>
      <c r="AM134" s="29">
        <f t="shared" ca="1" si="289"/>
        <v>0</v>
      </c>
      <c r="AN134" s="29">
        <f t="shared" ca="1" si="294"/>
        <v>0</v>
      </c>
      <c r="AO134" s="29"/>
      <c r="AP134" s="23">
        <f ca="1">IF($D134="","",OFFSET(بيانات!$A$1,MATCH($D134,بيانات!$D:$D,0)-1,AP$1))</f>
        <v>0</v>
      </c>
      <c r="AQ134" s="37">
        <f t="shared" ca="1" si="295"/>
        <v>0</v>
      </c>
      <c r="AR134" s="40">
        <f t="shared" ca="1" si="296"/>
        <v>0</v>
      </c>
      <c r="AS134" s="29">
        <f t="shared" ca="1" si="246"/>
        <v>0</v>
      </c>
      <c r="AT134" s="29">
        <f t="shared" ca="1" si="247"/>
        <v>0</v>
      </c>
      <c r="AU134" s="29">
        <f t="shared" ca="1" si="248"/>
        <v>0</v>
      </c>
      <c r="AV134" s="29">
        <f t="shared" ca="1" si="297"/>
        <v>0</v>
      </c>
      <c r="AW134" s="29">
        <f t="shared" ca="1" si="298"/>
        <v>0</v>
      </c>
      <c r="AX134" s="29">
        <f t="shared" ca="1" si="249"/>
        <v>0</v>
      </c>
      <c r="AY134" s="29">
        <f t="shared" ca="1" si="250"/>
        <v>0</v>
      </c>
      <c r="AZ134" s="29">
        <f t="shared" ca="1" si="251"/>
        <v>0</v>
      </c>
      <c r="BA134" s="29">
        <f t="shared" ca="1" si="299"/>
        <v>0</v>
      </c>
      <c r="BB134" s="29">
        <f t="shared" ca="1" si="300"/>
        <v>0</v>
      </c>
      <c r="BC134" s="23">
        <f ca="1">IF($D134="","",OFFSET(بيانات!$A$1,MATCH($D134,بيانات!$D:$D,0)-1,BC$1))</f>
        <v>0</v>
      </c>
      <c r="BD134" s="23">
        <f ca="1">IF($D134="","",OFFSET(بيانات!$A$1,MATCH($D134,بيانات!$D:$D,0)-1,BD$1))</f>
        <v>0</v>
      </c>
      <c r="BE134" s="23">
        <f ca="1">IF($D134="","",OFFSET(بيانات!$A$1,MATCH($D134,بيانات!$D:$D,0)-1,BE$1))</f>
        <v>0</v>
      </c>
      <c r="BF134" s="23">
        <f ca="1">IF($D134="","",OFFSET(بيانات!$A$1,MATCH($D134,بيانات!$D:$D,0)-1,BF$1))</f>
        <v>0</v>
      </c>
      <c r="BG134" s="23">
        <f ca="1">IF($D134="","",OFFSET(بيانات!$A$1,MATCH($D134,بيانات!$D:$D,0)-1,BG$1))</f>
        <v>0</v>
      </c>
      <c r="BH134" s="23"/>
      <c r="BI134" s="23">
        <f ca="1">IF($D134="","",OFFSET(بيانات!$A$1,MATCH($D134,بيانات!$D:$D,0)-1,BI$1))</f>
        <v>0</v>
      </c>
      <c r="BJ134" s="26">
        <f ca="1">IF($D134="","",OFFSET(بيانات!$A$1,MATCH($D134,بيانات!$D:$D,0)-1,BJ$1))</f>
        <v>0</v>
      </c>
      <c r="BK134" s="26">
        <f ca="1">IF($D134="","",OFFSET(بيانات!$A$1,MATCH($D134,بيانات!$D:$D,0)-1,BK$1))</f>
        <v>0</v>
      </c>
      <c r="BL134" s="26">
        <f ca="1">IF($D134="","",OFFSET(بيانات!$A$1,MATCH($D134,بيانات!$D:$D,0)-1,BL$1))</f>
        <v>0</v>
      </c>
      <c r="BM134" s="26">
        <f ca="1">IF($D134="","",OFFSET(بيانات!$A$1,MATCH($D134,بيانات!$D:$D,0)-1,BM$1))</f>
        <v>0</v>
      </c>
      <c r="BN134" s="26">
        <f ca="1">IF($D134="","",OFFSET(بيانات!$A$1,MATCH($D134,بيانات!$D:$D,0)-1,BN$1))</f>
        <v>0</v>
      </c>
      <c r="BO134" s="26">
        <f ca="1">IF($D134="","",OFFSET(بيانات!$A$1,MATCH($D134,بيانات!$D:$D,0)-1,BO$1))</f>
        <v>0</v>
      </c>
      <c r="BP134" s="26">
        <f ca="1">IF($D134="","",OFFSET(بيانات!$A$1,MATCH($D134,بيانات!$D:$D,0)-1,BP$1))</f>
        <v>0</v>
      </c>
      <c r="BQ134" s="26">
        <f ca="1">IF($D134="","",OFFSET(بيانات!$A$1,MATCH($D134,بيانات!$D:$D,0)-1,BQ$1))</f>
        <v>0</v>
      </c>
      <c r="BR134" s="26">
        <f ca="1">IF($D134="","",OFFSET(بيانات!$A$1,MATCH($D134,بيانات!$D:$D,0)-1,BR$1))</f>
        <v>0</v>
      </c>
      <c r="BS134" s="29">
        <f t="shared" ca="1" si="301"/>
        <v>0</v>
      </c>
      <c r="BT134" s="31"/>
      <c r="BU134" s="23">
        <f ca="1">IF($D134="","",OFFSET(بيانات!$A$1,MATCH($D134,بيانات!$D:$D,0)-1,BU$1))</f>
        <v>0</v>
      </c>
      <c r="BV134" s="29">
        <f t="shared" ca="1" si="283"/>
        <v>0</v>
      </c>
      <c r="BW134" s="38"/>
      <c r="BX134" s="31">
        <f t="shared" ca="1" si="290"/>
        <v>0</v>
      </c>
      <c r="BY134" s="31">
        <f t="shared" ca="1" si="252"/>
        <v>0</v>
      </c>
      <c r="BZ134" s="32">
        <f t="shared" ca="1" si="253"/>
        <v>0</v>
      </c>
      <c r="CA134" s="32">
        <f t="shared" ca="1" si="254"/>
        <v>0</v>
      </c>
      <c r="CB134" s="33" t="str">
        <f t="shared" si="255"/>
        <v>منال زكى محمد حسن</v>
      </c>
      <c r="CC134" s="34"/>
      <c r="CD134" s="82">
        <f t="shared" si="291"/>
        <v>82</v>
      </c>
      <c r="CF134" s="36">
        <f t="shared" ca="1" si="256"/>
        <v>0</v>
      </c>
      <c r="CG134" s="35">
        <v>30</v>
      </c>
      <c r="CH134" s="36">
        <f t="shared" ca="1" si="302"/>
        <v>0</v>
      </c>
      <c r="CI134" s="35">
        <v>0</v>
      </c>
      <c r="CJ134" s="35">
        <f t="shared" ca="1" si="257"/>
        <v>0</v>
      </c>
      <c r="CK134" s="36">
        <f t="shared" ca="1" si="258"/>
        <v>0</v>
      </c>
      <c r="CL134" s="35">
        <v>0</v>
      </c>
      <c r="CM134" s="35">
        <f t="shared" ca="1" si="259"/>
        <v>0</v>
      </c>
      <c r="CN134" s="35">
        <f t="shared" ca="1" si="260"/>
        <v>0</v>
      </c>
    </row>
    <row r="135" spans="2:92" s="35" customFormat="1" ht="30.95" customHeight="1">
      <c r="B135" s="86" t="str">
        <f>IF(ROW($A128)&gt;MAX(بيانات!$A:$A),"",INDEX(بيانات!$D:$D,MATCH(ROW($A128),بيانات!$A:$A,0)))</f>
        <v/>
      </c>
      <c r="C135" s="76">
        <f ca="1">IF($D135="","",OFFSET(بيانات!$A$1,MATCH($D135,بيانات!$D:$D,0)-1,2))</f>
        <v>69</v>
      </c>
      <c r="D135" s="84" t="s">
        <v>126</v>
      </c>
      <c r="E135" s="87">
        <f>IF($D135="","",MAX($E$9:$E134)+1)</f>
        <v>83</v>
      </c>
      <c r="F135" s="23">
        <f ca="1">IF($D135="","",OFFSET(بيانات!$A$1,MATCH($D135,بيانات!$D:$D,0)-1,F$1))</f>
        <v>0</v>
      </c>
      <c r="G135" s="23">
        <f t="shared" ca="1" si="261"/>
        <v>0</v>
      </c>
      <c r="H135" s="23">
        <f t="shared" ca="1" si="262"/>
        <v>0</v>
      </c>
      <c r="I135" s="23">
        <f t="shared" ca="1" si="263"/>
        <v>0</v>
      </c>
      <c r="J135" s="23">
        <f t="shared" ca="1" si="264"/>
        <v>0</v>
      </c>
      <c r="K135" s="24">
        <f t="shared" ca="1" si="265"/>
        <v>0</v>
      </c>
      <c r="L135" s="23">
        <f ca="1">IF($D135="","",OFFSET(بيانات!$A$1,MATCH($D135,بيانات!$D:$D,0)-1,L$1))</f>
        <v>0</v>
      </c>
      <c r="M135" s="23">
        <f ca="1">IF($D135="","",OFFSET(بيانات!$A$1,MATCH($D135,بيانات!$D:$D,0)-1,M$1))</f>
        <v>0</v>
      </c>
      <c r="N135" s="23">
        <f ca="1">IF($D135="","",OFFSET(بيانات!$A$1,MATCH($D135,بيانات!$D:$D,0)-1,N$1))</f>
        <v>0</v>
      </c>
      <c r="O135" s="23">
        <f ca="1">IF($D135="","",OFFSET(بيانات!$A$1,MATCH($D135,بيانات!$D:$D,0)-1,O$1))</f>
        <v>0</v>
      </c>
      <c r="P135" s="23">
        <f ca="1">IF($D135="","",OFFSET(بيانات!$A$1,MATCH($D135,بيانات!$D:$D,0)-1,P$1))</f>
        <v>0</v>
      </c>
      <c r="Q135" s="24">
        <f t="shared" ca="1" si="266"/>
        <v>0</v>
      </c>
      <c r="R135" s="23">
        <f ca="1">IF($D135="","",OFFSET(بيانات!$A$1,MATCH($D135,بيانات!$D:$D,0)-1,R$1))</f>
        <v>0</v>
      </c>
      <c r="S135" s="23">
        <f ca="1">IF($D135="","",OFFSET(بيانات!$A$1,MATCH($D135,بيانات!$D:$D,0)-1,S$1))</f>
        <v>0</v>
      </c>
      <c r="T135" s="23">
        <f ca="1">IF($D135="","",OFFSET(بيانات!$A$1,MATCH($D135,بيانات!$D:$D,0)-1,T$1))</f>
        <v>0</v>
      </c>
      <c r="U135" s="23">
        <f ca="1">IF($D135="","",OFFSET(بيانات!$A$1,MATCH($D135,بيانات!$D:$D,0)-1,U$1))</f>
        <v>0</v>
      </c>
      <c r="V135" s="23">
        <f ca="1">IF($D135="","",OFFSET(بيانات!$A$1,MATCH($D135,بيانات!$D:$D,0)-1,V$1))</f>
        <v>0</v>
      </c>
      <c r="W135" s="23">
        <f ca="1">IF($D135="","",OFFSET(بيانات!$A$1,MATCH($D135,بيانات!$D:$D,0)-1,W$1))</f>
        <v>0</v>
      </c>
      <c r="X135" s="23">
        <f ca="1">IF($D135="","",OFFSET(بيانات!$A$1,MATCH($D135,بيانات!$D:$D,0)-1,X$1))</f>
        <v>0</v>
      </c>
      <c r="Y135" s="23">
        <f ca="1">IF($D135="","",OFFSET(بيانات!$A$1,MATCH($D135,بيانات!$D:$D,0)-1,Y$1))</f>
        <v>0</v>
      </c>
      <c r="Z135" s="23">
        <f ca="1">IF($D135="","",OFFSET(بيانات!$A$1,MATCH($D135,بيانات!$D:$D,0)-1,Z$1))</f>
        <v>0</v>
      </c>
      <c r="AA135" s="23">
        <f ca="1">IF($D135="","",OFFSET(بيانات!$A$1,MATCH($D135,بيانات!$D:$D,0)-1,AA$1))</f>
        <v>0</v>
      </c>
      <c r="AB135" s="23">
        <f ca="1">IF($D135="","",OFFSET(بيانات!$A$1,MATCH($D135,بيانات!$D:$D,0)-1,AB$1))</f>
        <v>0</v>
      </c>
      <c r="AC135" s="23">
        <f ca="1">IF($D135="","",OFFSET(بيانات!$A$1,MATCH($D135,بيانات!$D:$D,0)-1,AC$1))</f>
        <v>0</v>
      </c>
      <c r="AD135" s="23">
        <f ca="1">IF($D135="","",OFFSET(بيانات!$A$1,MATCH($D135,بيانات!$D:$D,0)-1,AD$1))</f>
        <v>0</v>
      </c>
      <c r="AE135" s="26">
        <f t="shared" ca="1" si="286"/>
        <v>0</v>
      </c>
      <c r="AF135" s="23">
        <f ca="1">IF($D135="","",OFFSET(بيانات!$A$1,MATCH($D135,بيانات!$D:$D,0)-1,AF$1))</f>
        <v>0</v>
      </c>
      <c r="AG135" s="23">
        <f t="shared" ca="1" si="287"/>
        <v>0</v>
      </c>
      <c r="AH135" s="23">
        <f ca="1">IF($D135="","",OFFSET(بيانات!$A$1,MATCH($D135,بيانات!$D:$D,0)-1,AH$1))</f>
        <v>0</v>
      </c>
      <c r="AI135" s="23">
        <f t="shared" ca="1" si="245"/>
        <v>0</v>
      </c>
      <c r="AJ135" s="27"/>
      <c r="AK135" s="23">
        <f t="shared" ca="1" si="288"/>
        <v>0</v>
      </c>
      <c r="AL135" s="24">
        <f t="shared" ca="1" si="293"/>
        <v>0</v>
      </c>
      <c r="AM135" s="29">
        <f t="shared" ca="1" si="289"/>
        <v>0</v>
      </c>
      <c r="AN135" s="29">
        <f t="shared" ca="1" si="294"/>
        <v>0</v>
      </c>
      <c r="AO135" s="29"/>
      <c r="AP135" s="23">
        <f ca="1">IF($D135="","",OFFSET(بيانات!$A$1,MATCH($D135,بيانات!$D:$D,0)-1,AP$1))</f>
        <v>0</v>
      </c>
      <c r="AQ135" s="37">
        <f t="shared" ca="1" si="295"/>
        <v>0</v>
      </c>
      <c r="AR135" s="40">
        <f t="shared" ca="1" si="296"/>
        <v>0</v>
      </c>
      <c r="AS135" s="29">
        <f t="shared" ca="1" si="246"/>
        <v>0</v>
      </c>
      <c r="AT135" s="29">
        <f t="shared" ca="1" si="247"/>
        <v>0</v>
      </c>
      <c r="AU135" s="29">
        <f t="shared" ca="1" si="248"/>
        <v>0</v>
      </c>
      <c r="AV135" s="29">
        <f t="shared" ca="1" si="297"/>
        <v>0</v>
      </c>
      <c r="AW135" s="29">
        <f t="shared" ca="1" si="298"/>
        <v>0</v>
      </c>
      <c r="AX135" s="29">
        <f t="shared" ca="1" si="249"/>
        <v>0</v>
      </c>
      <c r="AY135" s="29">
        <f t="shared" ca="1" si="250"/>
        <v>0</v>
      </c>
      <c r="AZ135" s="29">
        <f t="shared" ca="1" si="251"/>
        <v>0</v>
      </c>
      <c r="BA135" s="29">
        <f t="shared" ca="1" si="299"/>
        <v>0</v>
      </c>
      <c r="BB135" s="29">
        <f t="shared" ca="1" si="300"/>
        <v>0</v>
      </c>
      <c r="BC135" s="23">
        <f ca="1">IF($D135="","",OFFSET(بيانات!$A$1,MATCH($D135,بيانات!$D:$D,0)-1,BC$1))</f>
        <v>0</v>
      </c>
      <c r="BD135" s="23">
        <f ca="1">IF($D135="","",OFFSET(بيانات!$A$1,MATCH($D135,بيانات!$D:$D,0)-1,BD$1))</f>
        <v>0</v>
      </c>
      <c r="BE135" s="23">
        <f ca="1">IF($D135="","",OFFSET(بيانات!$A$1,MATCH($D135,بيانات!$D:$D,0)-1,BE$1))</f>
        <v>0</v>
      </c>
      <c r="BF135" s="23">
        <f ca="1">IF($D135="","",OFFSET(بيانات!$A$1,MATCH($D135,بيانات!$D:$D,0)-1,BF$1))</f>
        <v>0</v>
      </c>
      <c r="BG135" s="23">
        <f ca="1">IF($D135="","",OFFSET(بيانات!$A$1,MATCH($D135,بيانات!$D:$D,0)-1,BG$1))</f>
        <v>0</v>
      </c>
      <c r="BH135" s="23"/>
      <c r="BI135" s="23">
        <f ca="1">IF($D135="","",OFFSET(بيانات!$A$1,MATCH($D135,بيانات!$D:$D,0)-1,BI$1))</f>
        <v>0</v>
      </c>
      <c r="BJ135" s="26">
        <f ca="1">IF($D135="","",OFFSET(بيانات!$A$1,MATCH($D135,بيانات!$D:$D,0)-1,BJ$1))</f>
        <v>0</v>
      </c>
      <c r="BK135" s="26">
        <f ca="1">IF($D135="","",OFFSET(بيانات!$A$1,MATCH($D135,بيانات!$D:$D,0)-1,BK$1))</f>
        <v>0</v>
      </c>
      <c r="BL135" s="26">
        <f ca="1">IF($D135="","",OFFSET(بيانات!$A$1,MATCH($D135,بيانات!$D:$D,0)-1,BL$1))</f>
        <v>0</v>
      </c>
      <c r="BM135" s="26">
        <f ca="1">IF($D135="","",OFFSET(بيانات!$A$1,MATCH($D135,بيانات!$D:$D,0)-1,BM$1))</f>
        <v>0</v>
      </c>
      <c r="BN135" s="26">
        <f ca="1">IF($D135="","",OFFSET(بيانات!$A$1,MATCH($D135,بيانات!$D:$D,0)-1,BN$1))</f>
        <v>0</v>
      </c>
      <c r="BO135" s="26">
        <f ca="1">IF($D135="","",OFFSET(بيانات!$A$1,MATCH($D135,بيانات!$D:$D,0)-1,BO$1))</f>
        <v>0</v>
      </c>
      <c r="BP135" s="26">
        <f ca="1">IF($D135="","",OFFSET(بيانات!$A$1,MATCH($D135,بيانات!$D:$D,0)-1,BP$1))</f>
        <v>0</v>
      </c>
      <c r="BQ135" s="26">
        <f ca="1">IF($D135="","",OFFSET(بيانات!$A$1,MATCH($D135,بيانات!$D:$D,0)-1,BQ$1))</f>
        <v>0</v>
      </c>
      <c r="BR135" s="26">
        <f ca="1">IF($D135="","",OFFSET(بيانات!$A$1,MATCH($D135,بيانات!$D:$D,0)-1,BR$1))</f>
        <v>0</v>
      </c>
      <c r="BS135" s="29">
        <f t="shared" ca="1" si="301"/>
        <v>0</v>
      </c>
      <c r="BT135" s="31"/>
      <c r="BU135" s="23">
        <f ca="1">IF($D135="","",OFFSET(بيانات!$A$1,MATCH($D135,بيانات!$D:$D,0)-1,BU$1))</f>
        <v>0</v>
      </c>
      <c r="BV135" s="29">
        <f t="shared" ca="1" si="283"/>
        <v>0</v>
      </c>
      <c r="BW135" s="38"/>
      <c r="BX135" s="31">
        <f t="shared" ca="1" si="290"/>
        <v>0</v>
      </c>
      <c r="BY135" s="31">
        <f t="shared" ca="1" si="252"/>
        <v>0</v>
      </c>
      <c r="BZ135" s="32">
        <f t="shared" ca="1" si="253"/>
        <v>0</v>
      </c>
      <c r="CA135" s="32">
        <f t="shared" ca="1" si="254"/>
        <v>0</v>
      </c>
      <c r="CB135" s="33" t="str">
        <f t="shared" si="255"/>
        <v>منى السيد محمد حسن</v>
      </c>
      <c r="CC135" s="34"/>
      <c r="CD135" s="82">
        <f t="shared" si="291"/>
        <v>83</v>
      </c>
      <c r="CF135" s="36">
        <f t="shared" ca="1" si="256"/>
        <v>0</v>
      </c>
      <c r="CG135" s="35">
        <v>30</v>
      </c>
      <c r="CH135" s="36">
        <f t="shared" ca="1" si="302"/>
        <v>0</v>
      </c>
      <c r="CI135" s="35">
        <v>0</v>
      </c>
      <c r="CJ135" s="35">
        <f t="shared" ca="1" si="257"/>
        <v>0</v>
      </c>
      <c r="CK135" s="36">
        <f t="shared" ca="1" si="258"/>
        <v>0</v>
      </c>
      <c r="CL135" s="35">
        <v>0</v>
      </c>
      <c r="CM135" s="35">
        <f t="shared" ca="1" si="259"/>
        <v>0</v>
      </c>
      <c r="CN135" s="35">
        <f t="shared" ca="1" si="260"/>
        <v>0</v>
      </c>
    </row>
    <row r="136" spans="2:92" s="35" customFormat="1" ht="30.95" customHeight="1">
      <c r="B136" s="86" t="str">
        <f>IF(ROW($A129)&gt;MAX(بيانات!$A:$A),"",INDEX(بيانات!$D:$D,MATCH(ROW($A129),بيانات!$A:$A,0)))</f>
        <v/>
      </c>
      <c r="C136" s="76">
        <f ca="1">IF($D136="","",OFFSET(بيانات!$A$1,MATCH($D136,بيانات!$D:$D,0)-1,2))</f>
        <v>5</v>
      </c>
      <c r="D136" s="84" t="s">
        <v>61</v>
      </c>
      <c r="E136" s="87">
        <f>IF($D136="","",MAX($E$9:$E135)+1)</f>
        <v>84</v>
      </c>
      <c r="F136" s="23">
        <f ca="1">IF($D136="","",OFFSET(بيانات!$A$1,MATCH($D136,بيانات!$D:$D,0)-1,F$1))</f>
        <v>0</v>
      </c>
      <c r="G136" s="23">
        <f t="shared" ca="1" si="261"/>
        <v>0</v>
      </c>
      <c r="H136" s="23">
        <f t="shared" ca="1" si="262"/>
        <v>0</v>
      </c>
      <c r="I136" s="23">
        <f t="shared" ca="1" si="263"/>
        <v>0</v>
      </c>
      <c r="J136" s="23">
        <f t="shared" ca="1" si="264"/>
        <v>0</v>
      </c>
      <c r="K136" s="24">
        <f t="shared" ca="1" si="265"/>
        <v>0</v>
      </c>
      <c r="L136" s="23">
        <f ca="1">IF($D136="","",OFFSET(بيانات!$A$1,MATCH($D136,بيانات!$D:$D,0)-1,L$1))</f>
        <v>0</v>
      </c>
      <c r="M136" s="23">
        <f ca="1">IF($D136="","",OFFSET(بيانات!$A$1,MATCH($D136,بيانات!$D:$D,0)-1,M$1))</f>
        <v>0</v>
      </c>
      <c r="N136" s="23">
        <f ca="1">IF($D136="","",OFFSET(بيانات!$A$1,MATCH($D136,بيانات!$D:$D,0)-1,N$1))</f>
        <v>0</v>
      </c>
      <c r="O136" s="23">
        <f ca="1">IF($D136="","",OFFSET(بيانات!$A$1,MATCH($D136,بيانات!$D:$D,0)-1,O$1))</f>
        <v>0</v>
      </c>
      <c r="P136" s="23">
        <f ca="1">IF($D136="","",OFFSET(بيانات!$A$1,MATCH($D136,بيانات!$D:$D,0)-1,P$1))</f>
        <v>0</v>
      </c>
      <c r="Q136" s="24">
        <f t="shared" ca="1" si="266"/>
        <v>0</v>
      </c>
      <c r="R136" s="23">
        <f ca="1">IF($D136="","",OFFSET(بيانات!$A$1,MATCH($D136,بيانات!$D:$D,0)-1,R$1))</f>
        <v>0</v>
      </c>
      <c r="S136" s="23">
        <f ca="1">IF($D136="","",OFFSET(بيانات!$A$1,MATCH($D136,بيانات!$D:$D,0)-1,S$1))</f>
        <v>0</v>
      </c>
      <c r="T136" s="23">
        <f ca="1">IF($D136="","",OFFSET(بيانات!$A$1,MATCH($D136,بيانات!$D:$D,0)-1,T$1))</f>
        <v>0</v>
      </c>
      <c r="U136" s="23">
        <f ca="1">IF($D136="","",OFFSET(بيانات!$A$1,MATCH($D136,بيانات!$D:$D,0)-1,U$1))</f>
        <v>0</v>
      </c>
      <c r="V136" s="23">
        <f ca="1">IF($D136="","",OFFSET(بيانات!$A$1,MATCH($D136,بيانات!$D:$D,0)-1,V$1))</f>
        <v>0</v>
      </c>
      <c r="W136" s="23">
        <f ca="1">IF($D136="","",OFFSET(بيانات!$A$1,MATCH($D136,بيانات!$D:$D,0)-1,W$1))</f>
        <v>0</v>
      </c>
      <c r="X136" s="23">
        <f ca="1">IF($D136="","",OFFSET(بيانات!$A$1,MATCH($D136,بيانات!$D:$D,0)-1,X$1))</f>
        <v>0</v>
      </c>
      <c r="Y136" s="23">
        <f ca="1">IF($D136="","",OFFSET(بيانات!$A$1,MATCH($D136,بيانات!$D:$D,0)-1,Y$1))</f>
        <v>0</v>
      </c>
      <c r="Z136" s="23">
        <f ca="1">IF($D136="","",OFFSET(بيانات!$A$1,MATCH($D136,بيانات!$D:$D,0)-1,Z$1))</f>
        <v>0</v>
      </c>
      <c r="AA136" s="23">
        <f ca="1">IF($D136="","",OFFSET(بيانات!$A$1,MATCH($D136,بيانات!$D:$D,0)-1,AA$1))</f>
        <v>0</v>
      </c>
      <c r="AB136" s="23">
        <f ca="1">IF($D136="","",OFFSET(بيانات!$A$1,MATCH($D136,بيانات!$D:$D,0)-1,AB$1))</f>
        <v>0</v>
      </c>
      <c r="AC136" s="23">
        <f ca="1">IF($D136="","",OFFSET(بيانات!$A$1,MATCH($D136,بيانات!$D:$D,0)-1,AC$1))</f>
        <v>0</v>
      </c>
      <c r="AD136" s="23">
        <f ca="1">IF($D136="","",OFFSET(بيانات!$A$1,MATCH($D136,بيانات!$D:$D,0)-1,AD$1))</f>
        <v>0</v>
      </c>
      <c r="AE136" s="26">
        <f t="shared" ca="1" si="286"/>
        <v>0</v>
      </c>
      <c r="AF136" s="23">
        <f ca="1">IF($D136="","",OFFSET(بيانات!$A$1,MATCH($D136,بيانات!$D:$D,0)-1,AF$1))</f>
        <v>0</v>
      </c>
      <c r="AG136" s="23">
        <f t="shared" ca="1" si="287"/>
        <v>0</v>
      </c>
      <c r="AH136" s="23">
        <f ca="1">IF($D136="","",OFFSET(بيانات!$A$1,MATCH($D136,بيانات!$D:$D,0)-1,AH$1))</f>
        <v>0</v>
      </c>
      <c r="AI136" s="23">
        <f t="shared" ca="1" si="245"/>
        <v>0</v>
      </c>
      <c r="AJ136" s="27"/>
      <c r="AK136" s="23">
        <f t="shared" ca="1" si="288"/>
        <v>0</v>
      </c>
      <c r="AL136" s="24">
        <f t="shared" ca="1" si="293"/>
        <v>0</v>
      </c>
      <c r="AM136" s="29">
        <f t="shared" ca="1" si="289"/>
        <v>0</v>
      </c>
      <c r="AN136" s="29">
        <f t="shared" ca="1" si="294"/>
        <v>0</v>
      </c>
      <c r="AO136" s="29"/>
      <c r="AP136" s="23">
        <f ca="1">IF($D136="","",OFFSET(بيانات!$A$1,MATCH($D136,بيانات!$D:$D,0)-1,AP$1))</f>
        <v>0</v>
      </c>
      <c r="AQ136" s="37">
        <f t="shared" ca="1" si="295"/>
        <v>0</v>
      </c>
      <c r="AR136" s="40">
        <f t="shared" ca="1" si="296"/>
        <v>0</v>
      </c>
      <c r="AS136" s="29">
        <f t="shared" ca="1" si="246"/>
        <v>0</v>
      </c>
      <c r="AT136" s="29">
        <f t="shared" ca="1" si="247"/>
        <v>0</v>
      </c>
      <c r="AU136" s="29">
        <f t="shared" ca="1" si="248"/>
        <v>0</v>
      </c>
      <c r="AV136" s="29">
        <f t="shared" ca="1" si="297"/>
        <v>0</v>
      </c>
      <c r="AW136" s="29">
        <f t="shared" ca="1" si="298"/>
        <v>0</v>
      </c>
      <c r="AX136" s="29">
        <f t="shared" ca="1" si="249"/>
        <v>0</v>
      </c>
      <c r="AY136" s="29">
        <f t="shared" ca="1" si="250"/>
        <v>0</v>
      </c>
      <c r="AZ136" s="29">
        <f t="shared" ca="1" si="251"/>
        <v>0</v>
      </c>
      <c r="BA136" s="29">
        <f t="shared" ca="1" si="299"/>
        <v>0</v>
      </c>
      <c r="BB136" s="29">
        <f t="shared" ca="1" si="300"/>
        <v>0</v>
      </c>
      <c r="BC136" s="23">
        <f ca="1">IF($D136="","",OFFSET(بيانات!$A$1,MATCH($D136,بيانات!$D:$D,0)-1,BC$1))</f>
        <v>0</v>
      </c>
      <c r="BD136" s="23">
        <f ca="1">IF($D136="","",OFFSET(بيانات!$A$1,MATCH($D136,بيانات!$D:$D,0)-1,BD$1))</f>
        <v>0</v>
      </c>
      <c r="BE136" s="23">
        <f ca="1">IF($D136="","",OFFSET(بيانات!$A$1,MATCH($D136,بيانات!$D:$D,0)-1,BE$1))</f>
        <v>0</v>
      </c>
      <c r="BF136" s="23">
        <f ca="1">IF($D136="","",OFFSET(بيانات!$A$1,MATCH($D136,بيانات!$D:$D,0)-1,BF$1))</f>
        <v>0</v>
      </c>
      <c r="BG136" s="23">
        <f ca="1">IF($D136="","",OFFSET(بيانات!$A$1,MATCH($D136,بيانات!$D:$D,0)-1,BG$1))</f>
        <v>0</v>
      </c>
      <c r="BH136" s="23"/>
      <c r="BI136" s="23">
        <f ca="1">IF($D136="","",OFFSET(بيانات!$A$1,MATCH($D136,بيانات!$D:$D,0)-1,BI$1))</f>
        <v>0</v>
      </c>
      <c r="BJ136" s="26">
        <f ca="1">IF($D136="","",OFFSET(بيانات!$A$1,MATCH($D136,بيانات!$D:$D,0)-1,BJ$1))</f>
        <v>0</v>
      </c>
      <c r="BK136" s="26">
        <f ca="1">IF($D136="","",OFFSET(بيانات!$A$1,MATCH($D136,بيانات!$D:$D,0)-1,BK$1))</f>
        <v>0</v>
      </c>
      <c r="BL136" s="26">
        <f ca="1">IF($D136="","",OFFSET(بيانات!$A$1,MATCH($D136,بيانات!$D:$D,0)-1,BL$1))</f>
        <v>0</v>
      </c>
      <c r="BM136" s="26">
        <f ca="1">IF($D136="","",OFFSET(بيانات!$A$1,MATCH($D136,بيانات!$D:$D,0)-1,BM$1))</f>
        <v>0</v>
      </c>
      <c r="BN136" s="26">
        <f ca="1">IF($D136="","",OFFSET(بيانات!$A$1,MATCH($D136,بيانات!$D:$D,0)-1,BN$1))</f>
        <v>0</v>
      </c>
      <c r="BO136" s="26">
        <f ca="1">IF($D136="","",OFFSET(بيانات!$A$1,MATCH($D136,بيانات!$D:$D,0)-1,BO$1))</f>
        <v>0</v>
      </c>
      <c r="BP136" s="26">
        <f ca="1">IF($D136="","",OFFSET(بيانات!$A$1,MATCH($D136,بيانات!$D:$D,0)-1,BP$1))</f>
        <v>0</v>
      </c>
      <c r="BQ136" s="26">
        <f ca="1">IF($D136="","",OFFSET(بيانات!$A$1,MATCH($D136,بيانات!$D:$D,0)-1,BQ$1))</f>
        <v>0</v>
      </c>
      <c r="BR136" s="26">
        <f ca="1">IF($D136="","",OFFSET(بيانات!$A$1,MATCH($D136,بيانات!$D:$D,0)-1,BR$1))</f>
        <v>0</v>
      </c>
      <c r="BS136" s="29">
        <f t="shared" ca="1" si="301"/>
        <v>0</v>
      </c>
      <c r="BT136" s="31"/>
      <c r="BU136" s="23">
        <f ca="1">IF($D136="","",OFFSET(بيانات!$A$1,MATCH($D136,بيانات!$D:$D,0)-1,BU$1))</f>
        <v>0</v>
      </c>
      <c r="BV136" s="29">
        <f t="shared" ca="1" si="283"/>
        <v>0</v>
      </c>
      <c r="BW136" s="38"/>
      <c r="BX136" s="31">
        <f t="shared" ca="1" si="290"/>
        <v>0</v>
      </c>
      <c r="BY136" s="31">
        <f t="shared" ca="1" si="252"/>
        <v>0</v>
      </c>
      <c r="BZ136" s="32">
        <f t="shared" ca="1" si="253"/>
        <v>0</v>
      </c>
      <c r="CA136" s="32">
        <f t="shared" ca="1" si="254"/>
        <v>0</v>
      </c>
      <c r="CB136" s="33" t="str">
        <f t="shared" si="255"/>
        <v>منى محمد علوان</v>
      </c>
      <c r="CC136" s="34"/>
      <c r="CD136" s="82">
        <f t="shared" si="291"/>
        <v>84</v>
      </c>
      <c r="CF136" s="36">
        <f t="shared" ca="1" si="256"/>
        <v>0</v>
      </c>
      <c r="CG136" s="35">
        <v>30</v>
      </c>
      <c r="CH136" s="36">
        <f t="shared" ca="1" si="302"/>
        <v>0</v>
      </c>
      <c r="CI136" s="35">
        <v>0</v>
      </c>
      <c r="CJ136" s="35">
        <f t="shared" ca="1" si="257"/>
        <v>0</v>
      </c>
      <c r="CK136" s="36">
        <f t="shared" ca="1" si="258"/>
        <v>0</v>
      </c>
      <c r="CL136" s="35">
        <v>0</v>
      </c>
      <c r="CM136" s="35">
        <f t="shared" ca="1" si="259"/>
        <v>0</v>
      </c>
      <c r="CN136" s="35">
        <f t="shared" ca="1" si="260"/>
        <v>0</v>
      </c>
    </row>
    <row r="137" spans="2:92" s="35" customFormat="1" ht="30.95" customHeight="1">
      <c r="B137" s="86" t="str">
        <f>IF(ROW($A130)&gt;MAX(بيانات!$A:$A),"",INDEX(بيانات!$D:$D,MATCH(ROW($A130),بيانات!$A:$A,0)))</f>
        <v/>
      </c>
      <c r="C137" s="76">
        <f ca="1">IF($D137="","",OFFSET(بيانات!$A$1,MATCH($D137,بيانات!$D:$D,0)-1,2))</f>
        <v>4</v>
      </c>
      <c r="D137" s="84" t="s">
        <v>60</v>
      </c>
      <c r="E137" s="87">
        <f>IF($D137="","",MAX($E$9:$E136)+1)</f>
        <v>85</v>
      </c>
      <c r="F137" s="23">
        <f ca="1">IF($D137="","",OFFSET(بيانات!$A$1,MATCH($D137,بيانات!$D:$D,0)-1,F$1))</f>
        <v>0</v>
      </c>
      <c r="G137" s="23">
        <f t="shared" ca="1" si="261"/>
        <v>0</v>
      </c>
      <c r="H137" s="23">
        <f t="shared" ca="1" si="262"/>
        <v>0</v>
      </c>
      <c r="I137" s="23">
        <f t="shared" ca="1" si="263"/>
        <v>0</v>
      </c>
      <c r="J137" s="23">
        <f t="shared" ca="1" si="264"/>
        <v>0</v>
      </c>
      <c r="K137" s="24">
        <f t="shared" ca="1" si="265"/>
        <v>0</v>
      </c>
      <c r="L137" s="23">
        <f ca="1">IF($D137="","",OFFSET(بيانات!$A$1,MATCH($D137,بيانات!$D:$D,0)-1,L$1))</f>
        <v>0</v>
      </c>
      <c r="M137" s="23">
        <f ca="1">IF($D137="","",OFFSET(بيانات!$A$1,MATCH($D137,بيانات!$D:$D,0)-1,M$1))</f>
        <v>0</v>
      </c>
      <c r="N137" s="23">
        <f ca="1">IF($D137="","",OFFSET(بيانات!$A$1,MATCH($D137,بيانات!$D:$D,0)-1,N$1))</f>
        <v>0</v>
      </c>
      <c r="O137" s="23">
        <f ca="1">IF($D137="","",OFFSET(بيانات!$A$1,MATCH($D137,بيانات!$D:$D,0)-1,O$1))</f>
        <v>0</v>
      </c>
      <c r="P137" s="23">
        <f ca="1">IF($D137="","",OFFSET(بيانات!$A$1,MATCH($D137,بيانات!$D:$D,0)-1,P$1))</f>
        <v>0</v>
      </c>
      <c r="Q137" s="24">
        <f t="shared" ca="1" si="266"/>
        <v>0</v>
      </c>
      <c r="R137" s="23">
        <f ca="1">IF($D137="","",OFFSET(بيانات!$A$1,MATCH($D137,بيانات!$D:$D,0)-1,R$1))</f>
        <v>0</v>
      </c>
      <c r="S137" s="23">
        <f ca="1">IF($D137="","",OFFSET(بيانات!$A$1,MATCH($D137,بيانات!$D:$D,0)-1,S$1))</f>
        <v>0</v>
      </c>
      <c r="T137" s="23">
        <f ca="1">IF($D137="","",OFFSET(بيانات!$A$1,MATCH($D137,بيانات!$D:$D,0)-1,T$1))</f>
        <v>0</v>
      </c>
      <c r="U137" s="23">
        <f ca="1">IF($D137="","",OFFSET(بيانات!$A$1,MATCH($D137,بيانات!$D:$D,0)-1,U$1))</f>
        <v>0</v>
      </c>
      <c r="V137" s="23">
        <f ca="1">IF($D137="","",OFFSET(بيانات!$A$1,MATCH($D137,بيانات!$D:$D,0)-1,V$1))</f>
        <v>0</v>
      </c>
      <c r="W137" s="23">
        <f ca="1">IF($D137="","",OFFSET(بيانات!$A$1,MATCH($D137,بيانات!$D:$D,0)-1,W$1))</f>
        <v>0</v>
      </c>
      <c r="X137" s="23">
        <f ca="1">IF($D137="","",OFFSET(بيانات!$A$1,MATCH($D137,بيانات!$D:$D,0)-1,X$1))</f>
        <v>0</v>
      </c>
      <c r="Y137" s="23">
        <f ca="1">IF($D137="","",OFFSET(بيانات!$A$1,MATCH($D137,بيانات!$D:$D,0)-1,Y$1))</f>
        <v>0</v>
      </c>
      <c r="Z137" s="23">
        <f ca="1">IF($D137="","",OFFSET(بيانات!$A$1,MATCH($D137,بيانات!$D:$D,0)-1,Z$1))</f>
        <v>0</v>
      </c>
      <c r="AA137" s="23">
        <f ca="1">IF($D137="","",OFFSET(بيانات!$A$1,MATCH($D137,بيانات!$D:$D,0)-1,AA$1))</f>
        <v>0</v>
      </c>
      <c r="AB137" s="23">
        <f ca="1">IF($D137="","",OFFSET(بيانات!$A$1,MATCH($D137,بيانات!$D:$D,0)-1,AB$1))</f>
        <v>0</v>
      </c>
      <c r="AC137" s="23">
        <f ca="1">IF($D137="","",OFFSET(بيانات!$A$1,MATCH($D137,بيانات!$D:$D,0)-1,AC$1))</f>
        <v>0</v>
      </c>
      <c r="AD137" s="23">
        <f ca="1">IF($D137="","",OFFSET(بيانات!$A$1,MATCH($D137,بيانات!$D:$D,0)-1,AD$1))</f>
        <v>0</v>
      </c>
      <c r="AE137" s="26">
        <f t="shared" ca="1" si="286"/>
        <v>0</v>
      </c>
      <c r="AF137" s="23">
        <f ca="1">IF($D137="","",OFFSET(بيانات!$A$1,MATCH($D137,بيانات!$D:$D,0)-1,AF$1))</f>
        <v>0</v>
      </c>
      <c r="AG137" s="23">
        <f t="shared" ca="1" si="287"/>
        <v>0</v>
      </c>
      <c r="AH137" s="23">
        <f ca="1">IF($D137="","",OFFSET(بيانات!$A$1,MATCH($D137,بيانات!$D:$D,0)-1,AH$1))</f>
        <v>0</v>
      </c>
      <c r="AI137" s="23">
        <f t="shared" ca="1" si="245"/>
        <v>0</v>
      </c>
      <c r="AJ137" s="27"/>
      <c r="AK137" s="23">
        <f t="shared" ca="1" si="288"/>
        <v>0</v>
      </c>
      <c r="AL137" s="24">
        <f t="shared" ca="1" si="293"/>
        <v>0</v>
      </c>
      <c r="AM137" s="29">
        <f t="shared" ca="1" si="289"/>
        <v>0</v>
      </c>
      <c r="AN137" s="29">
        <f t="shared" ca="1" si="294"/>
        <v>0</v>
      </c>
      <c r="AO137" s="29"/>
      <c r="AP137" s="23">
        <f ca="1">IF($D137="","",OFFSET(بيانات!$A$1,MATCH($D137,بيانات!$D:$D,0)-1,AP$1))</f>
        <v>0</v>
      </c>
      <c r="AQ137" s="37">
        <f t="shared" ca="1" si="295"/>
        <v>0</v>
      </c>
      <c r="AR137" s="40">
        <f t="shared" ca="1" si="296"/>
        <v>0</v>
      </c>
      <c r="AS137" s="29">
        <f t="shared" ca="1" si="246"/>
        <v>0</v>
      </c>
      <c r="AT137" s="29">
        <f t="shared" ca="1" si="247"/>
        <v>0</v>
      </c>
      <c r="AU137" s="29">
        <f t="shared" ca="1" si="248"/>
        <v>0</v>
      </c>
      <c r="AV137" s="29">
        <f t="shared" ca="1" si="297"/>
        <v>0</v>
      </c>
      <c r="AW137" s="29">
        <f t="shared" ca="1" si="298"/>
        <v>0</v>
      </c>
      <c r="AX137" s="29">
        <f t="shared" ca="1" si="249"/>
        <v>0</v>
      </c>
      <c r="AY137" s="29">
        <f t="shared" ca="1" si="250"/>
        <v>0</v>
      </c>
      <c r="AZ137" s="29">
        <f t="shared" ca="1" si="251"/>
        <v>0</v>
      </c>
      <c r="BA137" s="29">
        <f t="shared" ca="1" si="299"/>
        <v>0</v>
      </c>
      <c r="BB137" s="29">
        <f t="shared" ca="1" si="300"/>
        <v>0</v>
      </c>
      <c r="BC137" s="23">
        <f ca="1">IF($D137="","",OFFSET(بيانات!$A$1,MATCH($D137,بيانات!$D:$D,0)-1,BC$1))</f>
        <v>0</v>
      </c>
      <c r="BD137" s="23">
        <f ca="1">IF($D137="","",OFFSET(بيانات!$A$1,MATCH($D137,بيانات!$D:$D,0)-1,BD$1))</f>
        <v>0</v>
      </c>
      <c r="BE137" s="23">
        <f ca="1">IF($D137="","",OFFSET(بيانات!$A$1,MATCH($D137,بيانات!$D:$D,0)-1,BE$1))</f>
        <v>0</v>
      </c>
      <c r="BF137" s="23">
        <f ca="1">IF($D137="","",OFFSET(بيانات!$A$1,MATCH($D137,بيانات!$D:$D,0)-1,BF$1))</f>
        <v>0</v>
      </c>
      <c r="BG137" s="23">
        <f ca="1">IF($D137="","",OFFSET(بيانات!$A$1,MATCH($D137,بيانات!$D:$D,0)-1,BG$1))</f>
        <v>0</v>
      </c>
      <c r="BH137" s="23"/>
      <c r="BI137" s="23">
        <f ca="1">IF($D137="","",OFFSET(بيانات!$A$1,MATCH($D137,بيانات!$D:$D,0)-1,BI$1))</f>
        <v>0</v>
      </c>
      <c r="BJ137" s="26">
        <f ca="1">IF($D137="","",OFFSET(بيانات!$A$1,MATCH($D137,بيانات!$D:$D,0)-1,BJ$1))</f>
        <v>0</v>
      </c>
      <c r="BK137" s="26">
        <f ca="1">IF($D137="","",OFFSET(بيانات!$A$1,MATCH($D137,بيانات!$D:$D,0)-1,BK$1))</f>
        <v>0</v>
      </c>
      <c r="BL137" s="26">
        <f ca="1">IF($D137="","",OFFSET(بيانات!$A$1,MATCH($D137,بيانات!$D:$D,0)-1,BL$1))</f>
        <v>0</v>
      </c>
      <c r="BM137" s="26">
        <f ca="1">IF($D137="","",OFFSET(بيانات!$A$1,MATCH($D137,بيانات!$D:$D,0)-1,BM$1))</f>
        <v>0</v>
      </c>
      <c r="BN137" s="26">
        <f ca="1">IF($D137="","",OFFSET(بيانات!$A$1,MATCH($D137,بيانات!$D:$D,0)-1,BN$1))</f>
        <v>0</v>
      </c>
      <c r="BO137" s="26">
        <f ca="1">IF($D137="","",OFFSET(بيانات!$A$1,MATCH($D137,بيانات!$D:$D,0)-1,BO$1))</f>
        <v>0</v>
      </c>
      <c r="BP137" s="26">
        <f ca="1">IF($D137="","",OFFSET(بيانات!$A$1,MATCH($D137,بيانات!$D:$D,0)-1,BP$1))</f>
        <v>0</v>
      </c>
      <c r="BQ137" s="26">
        <f ca="1">IF($D137="","",OFFSET(بيانات!$A$1,MATCH($D137,بيانات!$D:$D,0)-1,BQ$1))</f>
        <v>0</v>
      </c>
      <c r="BR137" s="26">
        <f ca="1">IF($D137="","",OFFSET(بيانات!$A$1,MATCH($D137,بيانات!$D:$D,0)-1,BR$1))</f>
        <v>0</v>
      </c>
      <c r="BS137" s="29">
        <f t="shared" ca="1" si="301"/>
        <v>0</v>
      </c>
      <c r="BT137" s="31"/>
      <c r="BU137" s="23">
        <f ca="1">IF($D137="","",OFFSET(بيانات!$A$1,MATCH($D137,بيانات!$D:$D,0)-1,BU$1))</f>
        <v>0</v>
      </c>
      <c r="BV137" s="29">
        <f t="shared" ca="1" si="283"/>
        <v>0</v>
      </c>
      <c r="BW137" s="38"/>
      <c r="BX137" s="31">
        <f t="shared" ca="1" si="290"/>
        <v>0</v>
      </c>
      <c r="BY137" s="31">
        <f t="shared" ca="1" si="252"/>
        <v>0</v>
      </c>
      <c r="BZ137" s="32">
        <f t="shared" ca="1" si="253"/>
        <v>0</v>
      </c>
      <c r="CA137" s="32">
        <f t="shared" ca="1" si="254"/>
        <v>0</v>
      </c>
      <c r="CB137" s="33" t="str">
        <f t="shared" si="255"/>
        <v>نرمين سعد عبدالحميد</v>
      </c>
      <c r="CC137" s="34"/>
      <c r="CD137" s="82">
        <f t="shared" si="291"/>
        <v>85</v>
      </c>
      <c r="CF137" s="36">
        <f t="shared" ca="1" si="256"/>
        <v>0</v>
      </c>
      <c r="CG137" s="35">
        <v>30</v>
      </c>
      <c r="CH137" s="36">
        <f t="shared" ca="1" si="302"/>
        <v>0</v>
      </c>
      <c r="CI137" s="35">
        <v>0</v>
      </c>
      <c r="CJ137" s="35">
        <f t="shared" ca="1" si="257"/>
        <v>0</v>
      </c>
      <c r="CK137" s="36">
        <f t="shared" ca="1" si="258"/>
        <v>0</v>
      </c>
      <c r="CL137" s="35">
        <v>0</v>
      </c>
      <c r="CM137" s="35">
        <f t="shared" ca="1" si="259"/>
        <v>0</v>
      </c>
      <c r="CN137" s="35">
        <f t="shared" ca="1" si="260"/>
        <v>0</v>
      </c>
    </row>
    <row r="138" spans="2:92" s="35" customFormat="1" ht="30.95" customHeight="1">
      <c r="B138" s="86" t="str">
        <f>IF(ROW($A131)&gt;MAX(بيانات!$A:$A),"",INDEX(بيانات!$D:$D,MATCH(ROW($A131),بيانات!$A:$A,0)))</f>
        <v/>
      </c>
      <c r="C138" s="76">
        <f ca="1">IF($D138="","",OFFSET(بيانات!$A$1,MATCH($D138,بيانات!$D:$D,0)-1,2))</f>
        <v>86</v>
      </c>
      <c r="D138" s="84" t="s">
        <v>142</v>
      </c>
      <c r="E138" s="87">
        <f>IF($D138="","",MAX($E$9:$E137)+1)</f>
        <v>86</v>
      </c>
      <c r="F138" s="23">
        <f ca="1">IF($D138="","",OFFSET(بيانات!$A$1,MATCH($D138,بيانات!$D:$D,0)-1,F$1))</f>
        <v>0</v>
      </c>
      <c r="G138" s="23">
        <f t="shared" ca="1" si="261"/>
        <v>0</v>
      </c>
      <c r="H138" s="23">
        <f t="shared" ca="1" si="262"/>
        <v>0</v>
      </c>
      <c r="I138" s="23">
        <f t="shared" ca="1" si="263"/>
        <v>0</v>
      </c>
      <c r="J138" s="23">
        <f t="shared" ca="1" si="264"/>
        <v>0</v>
      </c>
      <c r="K138" s="24">
        <f t="shared" ca="1" si="265"/>
        <v>0</v>
      </c>
      <c r="L138" s="23">
        <f ca="1">IF($D138="","",OFFSET(بيانات!$A$1,MATCH($D138,بيانات!$D:$D,0)-1,L$1))</f>
        <v>0</v>
      </c>
      <c r="M138" s="23">
        <f ca="1">IF($D138="","",OFFSET(بيانات!$A$1,MATCH($D138,بيانات!$D:$D,0)-1,M$1))</f>
        <v>0</v>
      </c>
      <c r="N138" s="23">
        <f ca="1">IF($D138="","",OFFSET(بيانات!$A$1,MATCH($D138,بيانات!$D:$D,0)-1,N$1))</f>
        <v>0</v>
      </c>
      <c r="O138" s="23">
        <f ca="1">IF($D138="","",OFFSET(بيانات!$A$1,MATCH($D138,بيانات!$D:$D,0)-1,O$1))</f>
        <v>0</v>
      </c>
      <c r="P138" s="23">
        <f ca="1">IF($D138="","",OFFSET(بيانات!$A$1,MATCH($D138,بيانات!$D:$D,0)-1,P$1))</f>
        <v>0</v>
      </c>
      <c r="Q138" s="24">
        <f t="shared" ca="1" si="266"/>
        <v>0</v>
      </c>
      <c r="R138" s="23">
        <f ca="1">IF($D138="","",OFFSET(بيانات!$A$1,MATCH($D138,بيانات!$D:$D,0)-1,R$1))</f>
        <v>0</v>
      </c>
      <c r="S138" s="23">
        <f ca="1">IF($D138="","",OFFSET(بيانات!$A$1,MATCH($D138,بيانات!$D:$D,0)-1,S$1))</f>
        <v>0</v>
      </c>
      <c r="T138" s="23">
        <f ca="1">IF($D138="","",OFFSET(بيانات!$A$1,MATCH($D138,بيانات!$D:$D,0)-1,T$1))</f>
        <v>0</v>
      </c>
      <c r="U138" s="23">
        <f ca="1">IF($D138="","",OFFSET(بيانات!$A$1,MATCH($D138,بيانات!$D:$D,0)-1,U$1))</f>
        <v>0</v>
      </c>
      <c r="V138" s="23">
        <f ca="1">IF($D138="","",OFFSET(بيانات!$A$1,MATCH($D138,بيانات!$D:$D,0)-1,V$1))</f>
        <v>0</v>
      </c>
      <c r="W138" s="23">
        <f ca="1">IF($D138="","",OFFSET(بيانات!$A$1,MATCH($D138,بيانات!$D:$D,0)-1,W$1))</f>
        <v>0</v>
      </c>
      <c r="X138" s="23">
        <f ca="1">IF($D138="","",OFFSET(بيانات!$A$1,MATCH($D138,بيانات!$D:$D,0)-1,X$1))</f>
        <v>0</v>
      </c>
      <c r="Y138" s="23">
        <f ca="1">IF($D138="","",OFFSET(بيانات!$A$1,MATCH($D138,بيانات!$D:$D,0)-1,Y$1))</f>
        <v>0</v>
      </c>
      <c r="Z138" s="23">
        <f ca="1">IF($D138="","",OFFSET(بيانات!$A$1,MATCH($D138,بيانات!$D:$D,0)-1,Z$1))</f>
        <v>0</v>
      </c>
      <c r="AA138" s="23">
        <f ca="1">IF($D138="","",OFFSET(بيانات!$A$1,MATCH($D138,بيانات!$D:$D,0)-1,AA$1))</f>
        <v>0</v>
      </c>
      <c r="AB138" s="23">
        <f ca="1">IF($D138="","",OFFSET(بيانات!$A$1,MATCH($D138,بيانات!$D:$D,0)-1,AB$1))</f>
        <v>0</v>
      </c>
      <c r="AC138" s="23">
        <f ca="1">IF($D138="","",OFFSET(بيانات!$A$1,MATCH($D138,بيانات!$D:$D,0)-1,AC$1))</f>
        <v>0</v>
      </c>
      <c r="AD138" s="23">
        <f ca="1">IF($D138="","",OFFSET(بيانات!$A$1,MATCH($D138,بيانات!$D:$D,0)-1,AD$1))</f>
        <v>0</v>
      </c>
      <c r="AE138" s="26">
        <f t="shared" ca="1" si="286"/>
        <v>0</v>
      </c>
      <c r="AF138" s="23">
        <f ca="1">IF($D138="","",OFFSET(بيانات!$A$1,MATCH($D138,بيانات!$D:$D,0)-1,AF$1))</f>
        <v>0</v>
      </c>
      <c r="AG138" s="23">
        <f t="shared" ca="1" si="287"/>
        <v>0</v>
      </c>
      <c r="AH138" s="23">
        <f ca="1">IF($D138="","",OFFSET(بيانات!$A$1,MATCH($D138,بيانات!$D:$D,0)-1,AH$1))</f>
        <v>0</v>
      </c>
      <c r="AI138" s="23">
        <f t="shared" ca="1" si="245"/>
        <v>0</v>
      </c>
      <c r="AJ138" s="27"/>
      <c r="AK138" s="23">
        <f t="shared" ca="1" si="288"/>
        <v>0</v>
      </c>
      <c r="AL138" s="24">
        <f ca="1">ROUND(SUM(AK138+AE138+Q138),2)</f>
        <v>0</v>
      </c>
      <c r="AM138" s="29">
        <f t="shared" ca="1" si="289"/>
        <v>0</v>
      </c>
      <c r="AN138" s="29">
        <f t="shared" ca="1" si="294"/>
        <v>0</v>
      </c>
      <c r="AO138" s="29"/>
      <c r="AP138" s="23">
        <f ca="1">IF($D138="","",OFFSET(بيانات!$A$1,MATCH($D138,بيانات!$D:$D,0)-1,AP$1))</f>
        <v>0</v>
      </c>
      <c r="AQ138" s="37">
        <f t="shared" ca="1" si="295"/>
        <v>0</v>
      </c>
      <c r="AR138" s="40">
        <f t="shared" ca="1" si="296"/>
        <v>0</v>
      </c>
      <c r="AS138" s="29">
        <f t="shared" ca="1" si="246"/>
        <v>0</v>
      </c>
      <c r="AT138" s="29">
        <f t="shared" ca="1" si="247"/>
        <v>0</v>
      </c>
      <c r="AU138" s="29">
        <f t="shared" ca="1" si="248"/>
        <v>0</v>
      </c>
      <c r="AV138" s="29">
        <f t="shared" ca="1" si="297"/>
        <v>0</v>
      </c>
      <c r="AW138" s="29">
        <f t="shared" ca="1" si="298"/>
        <v>0</v>
      </c>
      <c r="AX138" s="29">
        <f t="shared" ca="1" si="249"/>
        <v>0</v>
      </c>
      <c r="AY138" s="29">
        <f t="shared" ca="1" si="250"/>
        <v>0</v>
      </c>
      <c r="AZ138" s="29">
        <f t="shared" ca="1" si="251"/>
        <v>0</v>
      </c>
      <c r="BA138" s="29">
        <f t="shared" ca="1" si="299"/>
        <v>0</v>
      </c>
      <c r="BB138" s="29">
        <f t="shared" ca="1" si="300"/>
        <v>0</v>
      </c>
      <c r="BC138" s="23">
        <f ca="1">IF($D138="","",OFFSET(بيانات!$A$1,MATCH($D138,بيانات!$D:$D,0)-1,BC$1))</f>
        <v>0</v>
      </c>
      <c r="BD138" s="23">
        <f ca="1">IF($D138="","",OFFSET(بيانات!$A$1,MATCH($D138,بيانات!$D:$D,0)-1,BD$1))</f>
        <v>0</v>
      </c>
      <c r="BE138" s="23">
        <f ca="1">IF($D138="","",OFFSET(بيانات!$A$1,MATCH($D138,بيانات!$D:$D,0)-1,BE$1))</f>
        <v>0</v>
      </c>
      <c r="BF138" s="23">
        <f ca="1">IF($D138="","",OFFSET(بيانات!$A$1,MATCH($D138,بيانات!$D:$D,0)-1,BF$1))</f>
        <v>0</v>
      </c>
      <c r="BG138" s="23">
        <f ca="1">IF($D138="","",OFFSET(بيانات!$A$1,MATCH($D138,بيانات!$D:$D,0)-1,BG$1))</f>
        <v>0</v>
      </c>
      <c r="BH138" s="23"/>
      <c r="BI138" s="23">
        <f ca="1">IF($D138="","",OFFSET(بيانات!$A$1,MATCH($D138,بيانات!$D:$D,0)-1,BI$1))</f>
        <v>0</v>
      </c>
      <c r="BJ138" s="26">
        <f ca="1">IF($D138="","",OFFSET(بيانات!$A$1,MATCH($D138,بيانات!$D:$D,0)-1,BJ$1))</f>
        <v>0</v>
      </c>
      <c r="BK138" s="26">
        <f ca="1">IF($D138="","",OFFSET(بيانات!$A$1,MATCH($D138,بيانات!$D:$D,0)-1,BK$1))</f>
        <v>0</v>
      </c>
      <c r="BL138" s="26">
        <f ca="1">IF($D138="","",OFFSET(بيانات!$A$1,MATCH($D138,بيانات!$D:$D,0)-1,BL$1))</f>
        <v>0</v>
      </c>
      <c r="BM138" s="26">
        <f ca="1">IF($D138="","",OFFSET(بيانات!$A$1,MATCH($D138,بيانات!$D:$D,0)-1,BM$1))</f>
        <v>0</v>
      </c>
      <c r="BN138" s="26">
        <f ca="1">IF($D138="","",OFFSET(بيانات!$A$1,MATCH($D138,بيانات!$D:$D,0)-1,BN$1))</f>
        <v>0</v>
      </c>
      <c r="BO138" s="26">
        <f ca="1">IF($D138="","",OFFSET(بيانات!$A$1,MATCH($D138,بيانات!$D:$D,0)-1,BO$1))</f>
        <v>0</v>
      </c>
      <c r="BP138" s="26">
        <f ca="1">IF($D138="","",OFFSET(بيانات!$A$1,MATCH($D138,بيانات!$D:$D,0)-1,BP$1))</f>
        <v>0</v>
      </c>
      <c r="BQ138" s="26">
        <f ca="1">IF($D138="","",OFFSET(بيانات!$A$1,MATCH($D138,بيانات!$D:$D,0)-1,BQ$1))</f>
        <v>0</v>
      </c>
      <c r="BR138" s="26">
        <f ca="1">IF($D138="","",OFFSET(بيانات!$A$1,MATCH($D138,بيانات!$D:$D,0)-1,BR$1))</f>
        <v>0</v>
      </c>
      <c r="BS138" s="29">
        <f t="shared" ca="1" si="301"/>
        <v>0</v>
      </c>
      <c r="BT138" s="31"/>
      <c r="BU138" s="23">
        <f ca="1">IF($D138="","",OFFSET(بيانات!$A$1,MATCH($D138,بيانات!$D:$D,0)-1,BU$1))</f>
        <v>0</v>
      </c>
      <c r="BV138" s="29">
        <f t="shared" ca="1" si="283"/>
        <v>0</v>
      </c>
      <c r="BW138" s="38"/>
      <c r="BX138" s="31">
        <f t="shared" ca="1" si="290"/>
        <v>0</v>
      </c>
      <c r="BY138" s="31">
        <f t="shared" ca="1" si="252"/>
        <v>0</v>
      </c>
      <c r="BZ138" s="32">
        <f t="shared" ca="1" si="253"/>
        <v>0</v>
      </c>
      <c r="CA138" s="32">
        <f t="shared" ca="1" si="254"/>
        <v>0</v>
      </c>
      <c r="CB138" s="33" t="str">
        <f t="shared" si="255"/>
        <v>نسمه السيد الهادى حسانين</v>
      </c>
      <c r="CC138" s="34"/>
      <c r="CD138" s="82">
        <f t="shared" si="291"/>
        <v>86</v>
      </c>
      <c r="CF138" s="36">
        <f t="shared" ca="1" si="256"/>
        <v>0</v>
      </c>
      <c r="CG138" s="35">
        <v>30</v>
      </c>
      <c r="CH138" s="36">
        <f t="shared" ca="1" si="302"/>
        <v>0</v>
      </c>
      <c r="CI138" s="35">
        <v>0</v>
      </c>
      <c r="CJ138" s="35">
        <f t="shared" ca="1" si="257"/>
        <v>0</v>
      </c>
      <c r="CK138" s="36">
        <f t="shared" ca="1" si="258"/>
        <v>0</v>
      </c>
      <c r="CL138" s="35">
        <v>0</v>
      </c>
      <c r="CM138" s="35">
        <f t="shared" ca="1" si="259"/>
        <v>0</v>
      </c>
      <c r="CN138" s="35">
        <f t="shared" ca="1" si="260"/>
        <v>0</v>
      </c>
    </row>
    <row r="139" spans="2:92" s="35" customFormat="1" ht="30.95" customHeight="1">
      <c r="B139" s="86" t="str">
        <f>IF(ROW($A132)&gt;MAX(بيانات!$A:$A),"",INDEX(بيانات!$D:$D,MATCH(ROW($A132),بيانات!$A:$A,0)))</f>
        <v/>
      </c>
      <c r="C139" s="76">
        <f ca="1">IF($D139="","",OFFSET(بيانات!$A$1,MATCH($D139,بيانات!$D:$D,0)-1,2))</f>
        <v>77</v>
      </c>
      <c r="D139" s="84" t="s">
        <v>134</v>
      </c>
      <c r="E139" s="87">
        <f>IF($D139="","",MAX($E$9:$E138)+1)</f>
        <v>87</v>
      </c>
      <c r="F139" s="23">
        <f ca="1">IF($D139="","",OFFSET(بيانات!$A$1,MATCH($D139,بيانات!$D:$D,0)-1,F$1))</f>
        <v>0</v>
      </c>
      <c r="G139" s="23">
        <f t="shared" ca="1" si="261"/>
        <v>0</v>
      </c>
      <c r="H139" s="23">
        <f t="shared" ca="1" si="262"/>
        <v>0</v>
      </c>
      <c r="I139" s="23">
        <f t="shared" ca="1" si="263"/>
        <v>0</v>
      </c>
      <c r="J139" s="23">
        <f t="shared" ca="1" si="264"/>
        <v>0</v>
      </c>
      <c r="K139" s="24">
        <f t="shared" ca="1" si="265"/>
        <v>0</v>
      </c>
      <c r="L139" s="23">
        <f ca="1">IF($D139="","",OFFSET(بيانات!$A$1,MATCH($D139,بيانات!$D:$D,0)-1,L$1))</f>
        <v>0</v>
      </c>
      <c r="M139" s="23">
        <f ca="1">IF($D139="","",OFFSET(بيانات!$A$1,MATCH($D139,بيانات!$D:$D,0)-1,M$1))</f>
        <v>0</v>
      </c>
      <c r="N139" s="23">
        <f ca="1">IF($D139="","",OFFSET(بيانات!$A$1,MATCH($D139,بيانات!$D:$D,0)-1,N$1))</f>
        <v>0</v>
      </c>
      <c r="O139" s="23">
        <f ca="1">IF($D139="","",OFFSET(بيانات!$A$1,MATCH($D139,بيانات!$D:$D,0)-1,O$1))</f>
        <v>0</v>
      </c>
      <c r="P139" s="23">
        <f ca="1">IF($D139="","",OFFSET(بيانات!$A$1,MATCH($D139,بيانات!$D:$D,0)-1,P$1))</f>
        <v>0</v>
      </c>
      <c r="Q139" s="24">
        <f t="shared" ca="1" si="266"/>
        <v>0</v>
      </c>
      <c r="R139" s="23">
        <f ca="1">IF($D139="","",OFFSET(بيانات!$A$1,MATCH($D139,بيانات!$D:$D,0)-1,R$1))</f>
        <v>0</v>
      </c>
      <c r="S139" s="23">
        <f ca="1">IF($D139="","",OFFSET(بيانات!$A$1,MATCH($D139,بيانات!$D:$D,0)-1,S$1))</f>
        <v>0</v>
      </c>
      <c r="T139" s="23">
        <f ca="1">IF($D139="","",OFFSET(بيانات!$A$1,MATCH($D139,بيانات!$D:$D,0)-1,T$1))</f>
        <v>0</v>
      </c>
      <c r="U139" s="23">
        <f ca="1">IF($D139="","",OFFSET(بيانات!$A$1,MATCH($D139,بيانات!$D:$D,0)-1,U$1))</f>
        <v>0</v>
      </c>
      <c r="V139" s="23">
        <f ca="1">IF($D139="","",OFFSET(بيانات!$A$1,MATCH($D139,بيانات!$D:$D,0)-1,V$1))</f>
        <v>0</v>
      </c>
      <c r="W139" s="23">
        <f ca="1">IF($D139="","",OFFSET(بيانات!$A$1,MATCH($D139,بيانات!$D:$D,0)-1,W$1))</f>
        <v>0</v>
      </c>
      <c r="X139" s="23">
        <f ca="1">IF($D139="","",OFFSET(بيانات!$A$1,MATCH($D139,بيانات!$D:$D,0)-1,X$1))</f>
        <v>0</v>
      </c>
      <c r="Y139" s="23">
        <f ca="1">IF($D139="","",OFFSET(بيانات!$A$1,MATCH($D139,بيانات!$D:$D,0)-1,Y$1))</f>
        <v>0</v>
      </c>
      <c r="Z139" s="23">
        <f ca="1">IF($D139="","",OFFSET(بيانات!$A$1,MATCH($D139,بيانات!$D:$D,0)-1,Z$1))</f>
        <v>0</v>
      </c>
      <c r="AA139" s="23">
        <f ca="1">IF($D139="","",OFFSET(بيانات!$A$1,MATCH($D139,بيانات!$D:$D,0)-1,AA$1))</f>
        <v>0</v>
      </c>
      <c r="AB139" s="23">
        <f ca="1">IF($D139="","",OFFSET(بيانات!$A$1,MATCH($D139,بيانات!$D:$D,0)-1,AB$1))</f>
        <v>0</v>
      </c>
      <c r="AC139" s="23">
        <f ca="1">IF($D139="","",OFFSET(بيانات!$A$1,MATCH($D139,بيانات!$D:$D,0)-1,AC$1))</f>
        <v>0</v>
      </c>
      <c r="AD139" s="23">
        <f ca="1">IF($D139="","",OFFSET(بيانات!$A$1,MATCH($D139,بيانات!$D:$D,0)-1,AD$1))</f>
        <v>0</v>
      </c>
      <c r="AE139" s="26">
        <f t="shared" ca="1" si="286"/>
        <v>0</v>
      </c>
      <c r="AF139" s="23">
        <f ca="1">IF($D139="","",OFFSET(بيانات!$A$1,MATCH($D139,بيانات!$D:$D,0)-1,AF$1))</f>
        <v>0</v>
      </c>
      <c r="AG139" s="23">
        <f t="shared" ca="1" si="287"/>
        <v>0</v>
      </c>
      <c r="AH139" s="23">
        <f ca="1">IF($D139="","",OFFSET(بيانات!$A$1,MATCH($D139,بيانات!$D:$D,0)-1,AH$1))</f>
        <v>0</v>
      </c>
      <c r="AI139" s="23">
        <f t="shared" ca="1" si="245"/>
        <v>0</v>
      </c>
      <c r="AJ139" s="27"/>
      <c r="AK139" s="23">
        <f t="shared" ca="1" si="288"/>
        <v>0</v>
      </c>
      <c r="AL139" s="24">
        <f t="shared" ref="AL139:AL140" ca="1" si="303">ROUND(SUM(AK139+AE139+Q139),2)</f>
        <v>0</v>
      </c>
      <c r="AM139" s="29">
        <f t="shared" ca="1" si="289"/>
        <v>0</v>
      </c>
      <c r="AN139" s="29">
        <f t="shared" ca="1" si="294"/>
        <v>0</v>
      </c>
      <c r="AO139" s="29"/>
      <c r="AP139" s="23">
        <f ca="1">IF($D139="","",OFFSET(بيانات!$A$1,MATCH($D139,بيانات!$D:$D,0)-1,AP$1))</f>
        <v>0</v>
      </c>
      <c r="AQ139" s="37">
        <f t="shared" ca="1" si="295"/>
        <v>0</v>
      </c>
      <c r="AR139" s="40">
        <f t="shared" ca="1" si="296"/>
        <v>0</v>
      </c>
      <c r="AS139" s="29">
        <f t="shared" ca="1" si="246"/>
        <v>0</v>
      </c>
      <c r="AT139" s="29">
        <f t="shared" ca="1" si="247"/>
        <v>0</v>
      </c>
      <c r="AU139" s="29">
        <f t="shared" ca="1" si="248"/>
        <v>0</v>
      </c>
      <c r="AV139" s="29">
        <f t="shared" ca="1" si="297"/>
        <v>0</v>
      </c>
      <c r="AW139" s="29">
        <f t="shared" ca="1" si="298"/>
        <v>0</v>
      </c>
      <c r="AX139" s="29">
        <f t="shared" ca="1" si="249"/>
        <v>0</v>
      </c>
      <c r="AY139" s="29">
        <f t="shared" ca="1" si="250"/>
        <v>0</v>
      </c>
      <c r="AZ139" s="29">
        <f t="shared" ca="1" si="251"/>
        <v>0</v>
      </c>
      <c r="BA139" s="29">
        <f t="shared" ca="1" si="299"/>
        <v>0</v>
      </c>
      <c r="BB139" s="29">
        <f t="shared" ca="1" si="300"/>
        <v>0</v>
      </c>
      <c r="BC139" s="23">
        <f ca="1">IF($D139="","",OFFSET(بيانات!$A$1,MATCH($D139,بيانات!$D:$D,0)-1,BC$1))</f>
        <v>0</v>
      </c>
      <c r="BD139" s="23">
        <f ca="1">IF($D139="","",OFFSET(بيانات!$A$1,MATCH($D139,بيانات!$D:$D,0)-1,BD$1))</f>
        <v>0</v>
      </c>
      <c r="BE139" s="23">
        <f ca="1">IF($D139="","",OFFSET(بيانات!$A$1,MATCH($D139,بيانات!$D:$D,0)-1,BE$1))</f>
        <v>0</v>
      </c>
      <c r="BF139" s="23">
        <f ca="1">IF($D139="","",OFFSET(بيانات!$A$1,MATCH($D139,بيانات!$D:$D,0)-1,BF$1))</f>
        <v>0</v>
      </c>
      <c r="BG139" s="23">
        <f ca="1">IF($D139="","",OFFSET(بيانات!$A$1,MATCH($D139,بيانات!$D:$D,0)-1,BG$1))</f>
        <v>0</v>
      </c>
      <c r="BH139" s="23"/>
      <c r="BI139" s="23">
        <f ca="1">IF($D139="","",OFFSET(بيانات!$A$1,MATCH($D139,بيانات!$D:$D,0)-1,BI$1))</f>
        <v>0</v>
      </c>
      <c r="BJ139" s="26">
        <f ca="1">IF($D139="","",OFFSET(بيانات!$A$1,MATCH($D139,بيانات!$D:$D,0)-1,BJ$1))</f>
        <v>0</v>
      </c>
      <c r="BK139" s="26">
        <f ca="1">IF($D139="","",OFFSET(بيانات!$A$1,MATCH($D139,بيانات!$D:$D,0)-1,BK$1))</f>
        <v>0</v>
      </c>
      <c r="BL139" s="26">
        <f ca="1">IF($D139="","",OFFSET(بيانات!$A$1,MATCH($D139,بيانات!$D:$D,0)-1,BL$1))</f>
        <v>0</v>
      </c>
      <c r="BM139" s="26">
        <f ca="1">IF($D139="","",OFFSET(بيانات!$A$1,MATCH($D139,بيانات!$D:$D,0)-1,BM$1))</f>
        <v>0</v>
      </c>
      <c r="BN139" s="26">
        <f ca="1">IF($D139="","",OFFSET(بيانات!$A$1,MATCH($D139,بيانات!$D:$D,0)-1,BN$1))</f>
        <v>0</v>
      </c>
      <c r="BO139" s="26">
        <f ca="1">IF($D139="","",OFFSET(بيانات!$A$1,MATCH($D139,بيانات!$D:$D,0)-1,BO$1))</f>
        <v>0</v>
      </c>
      <c r="BP139" s="26">
        <f ca="1">IF($D139="","",OFFSET(بيانات!$A$1,MATCH($D139,بيانات!$D:$D,0)-1,BP$1))</f>
        <v>0</v>
      </c>
      <c r="BQ139" s="26">
        <f ca="1">IF($D139="","",OFFSET(بيانات!$A$1,MATCH($D139,بيانات!$D:$D,0)-1,BQ$1))</f>
        <v>0</v>
      </c>
      <c r="BR139" s="26">
        <f ca="1">IF($D139="","",OFFSET(بيانات!$A$1,MATCH($D139,بيانات!$D:$D,0)-1,BR$1))</f>
        <v>0</v>
      </c>
      <c r="BS139" s="29">
        <f t="shared" ca="1" si="301"/>
        <v>0</v>
      </c>
      <c r="BT139" s="31"/>
      <c r="BU139" s="23">
        <f ca="1">IF($D139="","",OFFSET(بيانات!$A$1,MATCH($D139,بيانات!$D:$D,0)-1,BU$1))</f>
        <v>0</v>
      </c>
      <c r="BV139" s="29">
        <f t="shared" ca="1" si="283"/>
        <v>0</v>
      </c>
      <c r="BW139" s="38"/>
      <c r="BX139" s="31">
        <f t="shared" ca="1" si="290"/>
        <v>0</v>
      </c>
      <c r="BY139" s="31">
        <f t="shared" ca="1" si="252"/>
        <v>0</v>
      </c>
      <c r="BZ139" s="32">
        <f t="shared" ca="1" si="253"/>
        <v>0</v>
      </c>
      <c r="CA139" s="32">
        <f t="shared" ca="1" si="254"/>
        <v>0</v>
      </c>
      <c r="CB139" s="33" t="str">
        <f t="shared" si="255"/>
        <v>نسمه على احمد على</v>
      </c>
      <c r="CC139" s="34"/>
      <c r="CD139" s="82">
        <f t="shared" si="291"/>
        <v>87</v>
      </c>
      <c r="CF139" s="36">
        <f t="shared" ca="1" si="256"/>
        <v>0</v>
      </c>
      <c r="CG139" s="35">
        <v>30</v>
      </c>
      <c r="CH139" s="36">
        <f t="shared" ca="1" si="302"/>
        <v>0</v>
      </c>
      <c r="CI139" s="35">
        <v>0</v>
      </c>
      <c r="CJ139" s="35">
        <f t="shared" ca="1" si="257"/>
        <v>0</v>
      </c>
      <c r="CK139" s="36">
        <f t="shared" ca="1" si="258"/>
        <v>0</v>
      </c>
      <c r="CL139" s="35">
        <v>0</v>
      </c>
      <c r="CM139" s="35">
        <f t="shared" ca="1" si="259"/>
        <v>0</v>
      </c>
      <c r="CN139" s="35">
        <f t="shared" ca="1" si="260"/>
        <v>0</v>
      </c>
    </row>
    <row r="140" spans="2:92" s="35" customFormat="1" ht="30.95" customHeight="1">
      <c r="B140" s="86" t="str">
        <f>IF(ROW($A133)&gt;MAX(بيانات!$A:$A),"",INDEX(بيانات!$D:$D,MATCH(ROW($A133),بيانات!$A:$A,0)))</f>
        <v/>
      </c>
      <c r="C140" s="76">
        <f ca="1">IF($D140="","",OFFSET(بيانات!$A$1,MATCH($D140,بيانات!$D:$D,0)-1,2))</f>
        <v>1</v>
      </c>
      <c r="D140" s="84" t="s">
        <v>57</v>
      </c>
      <c r="E140" s="87">
        <f>IF($D140="","",MAX($E$9:$E139)+1)</f>
        <v>88</v>
      </c>
      <c r="F140" s="23">
        <f ca="1">IF($D140="","",OFFSET(بيانات!$A$1,MATCH($D140,بيانات!$D:$D,0)-1,F$1))</f>
        <v>0</v>
      </c>
      <c r="G140" s="23">
        <f t="shared" ca="1" si="261"/>
        <v>0</v>
      </c>
      <c r="H140" s="23">
        <f t="shared" ca="1" si="262"/>
        <v>0</v>
      </c>
      <c r="I140" s="23">
        <f t="shared" ca="1" si="263"/>
        <v>0</v>
      </c>
      <c r="J140" s="23">
        <f t="shared" ca="1" si="264"/>
        <v>0</v>
      </c>
      <c r="K140" s="24">
        <f t="shared" ca="1" si="265"/>
        <v>0</v>
      </c>
      <c r="L140" s="23">
        <f ca="1">IF($D140="","",OFFSET(بيانات!$A$1,MATCH($D140,بيانات!$D:$D,0)-1,L$1))</f>
        <v>0</v>
      </c>
      <c r="M140" s="23">
        <f ca="1">IF($D140="","",OFFSET(بيانات!$A$1,MATCH($D140,بيانات!$D:$D,0)-1,M$1))</f>
        <v>0</v>
      </c>
      <c r="N140" s="23">
        <f ca="1">IF($D140="","",OFFSET(بيانات!$A$1,MATCH($D140,بيانات!$D:$D,0)-1,N$1))</f>
        <v>0</v>
      </c>
      <c r="O140" s="23">
        <f ca="1">IF($D140="","",OFFSET(بيانات!$A$1,MATCH($D140,بيانات!$D:$D,0)-1,O$1))</f>
        <v>0</v>
      </c>
      <c r="P140" s="23">
        <f ca="1">IF($D140="","",OFFSET(بيانات!$A$1,MATCH($D140,بيانات!$D:$D,0)-1,P$1))</f>
        <v>0</v>
      </c>
      <c r="Q140" s="24">
        <f t="shared" ca="1" si="266"/>
        <v>0</v>
      </c>
      <c r="R140" s="23">
        <f ca="1">IF($D140="","",OFFSET(بيانات!$A$1,MATCH($D140,بيانات!$D:$D,0)-1,R$1))</f>
        <v>0</v>
      </c>
      <c r="S140" s="23">
        <f ca="1">IF($D140="","",OFFSET(بيانات!$A$1,MATCH($D140,بيانات!$D:$D,0)-1,S$1))</f>
        <v>0</v>
      </c>
      <c r="T140" s="23">
        <f ca="1">IF($D140="","",OFFSET(بيانات!$A$1,MATCH($D140,بيانات!$D:$D,0)-1,T$1))</f>
        <v>0</v>
      </c>
      <c r="U140" s="23">
        <f ca="1">IF($D140="","",OFFSET(بيانات!$A$1,MATCH($D140,بيانات!$D:$D,0)-1,U$1))</f>
        <v>0</v>
      </c>
      <c r="V140" s="23">
        <f ca="1">IF($D140="","",OFFSET(بيانات!$A$1,MATCH($D140,بيانات!$D:$D,0)-1,V$1))</f>
        <v>0</v>
      </c>
      <c r="W140" s="23">
        <f ca="1">IF($D140="","",OFFSET(بيانات!$A$1,MATCH($D140,بيانات!$D:$D,0)-1,W$1))</f>
        <v>0</v>
      </c>
      <c r="X140" s="23">
        <f ca="1">IF($D140="","",OFFSET(بيانات!$A$1,MATCH($D140,بيانات!$D:$D,0)-1,X$1))</f>
        <v>0</v>
      </c>
      <c r="Y140" s="23">
        <f ca="1">IF($D140="","",OFFSET(بيانات!$A$1,MATCH($D140,بيانات!$D:$D,0)-1,Y$1))</f>
        <v>0</v>
      </c>
      <c r="Z140" s="23">
        <f ca="1">IF($D140="","",OFFSET(بيانات!$A$1,MATCH($D140,بيانات!$D:$D,0)-1,Z$1))</f>
        <v>0</v>
      </c>
      <c r="AA140" s="23">
        <f ca="1">IF($D140="","",OFFSET(بيانات!$A$1,MATCH($D140,بيانات!$D:$D,0)-1,AA$1))</f>
        <v>0</v>
      </c>
      <c r="AB140" s="23">
        <f ca="1">IF($D140="","",OFFSET(بيانات!$A$1,MATCH($D140,بيانات!$D:$D,0)-1,AB$1))</f>
        <v>0</v>
      </c>
      <c r="AC140" s="23">
        <f ca="1">IF($D140="","",OFFSET(بيانات!$A$1,MATCH($D140,بيانات!$D:$D,0)-1,AC$1))</f>
        <v>0</v>
      </c>
      <c r="AD140" s="23">
        <f ca="1">IF($D140="","",OFFSET(بيانات!$A$1,MATCH($D140,بيانات!$D:$D,0)-1,AD$1))</f>
        <v>0</v>
      </c>
      <c r="AE140" s="26">
        <f t="shared" ca="1" si="286"/>
        <v>0</v>
      </c>
      <c r="AF140" s="23">
        <f ca="1">IF($D140="","",OFFSET(بيانات!$A$1,MATCH($D140,بيانات!$D:$D,0)-1,AF$1))</f>
        <v>0</v>
      </c>
      <c r="AG140" s="23">
        <f t="shared" ca="1" si="287"/>
        <v>0</v>
      </c>
      <c r="AH140" s="23">
        <f ca="1">IF($D140="","",OFFSET(بيانات!$A$1,MATCH($D140,بيانات!$D:$D,0)-1,AH$1))</f>
        <v>0</v>
      </c>
      <c r="AI140" s="23">
        <f t="shared" ca="1" si="245"/>
        <v>0</v>
      </c>
      <c r="AJ140" s="27"/>
      <c r="AK140" s="23">
        <f t="shared" ca="1" si="288"/>
        <v>0</v>
      </c>
      <c r="AL140" s="24">
        <f t="shared" ca="1" si="303"/>
        <v>0</v>
      </c>
      <c r="AM140" s="29">
        <f t="shared" ca="1" si="289"/>
        <v>0</v>
      </c>
      <c r="AN140" s="29">
        <f t="shared" ca="1" si="294"/>
        <v>0</v>
      </c>
      <c r="AO140" s="29"/>
      <c r="AP140" s="23">
        <f ca="1">IF($D140="","",OFFSET(بيانات!$A$1,MATCH($D140,بيانات!$D:$D,0)-1,AP$1))</f>
        <v>0</v>
      </c>
      <c r="AQ140" s="37">
        <f t="shared" ca="1" si="295"/>
        <v>0</v>
      </c>
      <c r="AR140" s="40">
        <f t="shared" ca="1" si="296"/>
        <v>0</v>
      </c>
      <c r="AS140" s="29">
        <f t="shared" ca="1" si="246"/>
        <v>0</v>
      </c>
      <c r="AT140" s="29">
        <f t="shared" ca="1" si="247"/>
        <v>0</v>
      </c>
      <c r="AU140" s="29">
        <f t="shared" ca="1" si="248"/>
        <v>0</v>
      </c>
      <c r="AV140" s="29">
        <f t="shared" ca="1" si="297"/>
        <v>0</v>
      </c>
      <c r="AW140" s="29">
        <f t="shared" ca="1" si="298"/>
        <v>0</v>
      </c>
      <c r="AX140" s="29">
        <f t="shared" ca="1" si="249"/>
        <v>0</v>
      </c>
      <c r="AY140" s="29">
        <f t="shared" ca="1" si="250"/>
        <v>0</v>
      </c>
      <c r="AZ140" s="29">
        <f t="shared" ca="1" si="251"/>
        <v>0</v>
      </c>
      <c r="BA140" s="29">
        <f t="shared" ca="1" si="299"/>
        <v>0</v>
      </c>
      <c r="BB140" s="29">
        <f t="shared" ca="1" si="300"/>
        <v>0</v>
      </c>
      <c r="BC140" s="23">
        <f ca="1">IF($D140="","",OFFSET(بيانات!$A$1,MATCH($D140,بيانات!$D:$D,0)-1,BC$1))</f>
        <v>0</v>
      </c>
      <c r="BD140" s="23">
        <f ca="1">IF($D140="","",OFFSET(بيانات!$A$1,MATCH($D140,بيانات!$D:$D,0)-1,BD$1))</f>
        <v>0</v>
      </c>
      <c r="BE140" s="23">
        <f ca="1">IF($D140="","",OFFSET(بيانات!$A$1,MATCH($D140,بيانات!$D:$D,0)-1,BE$1))</f>
        <v>0</v>
      </c>
      <c r="BF140" s="23">
        <f ca="1">IF($D140="","",OFFSET(بيانات!$A$1,MATCH($D140,بيانات!$D:$D,0)-1,BF$1))</f>
        <v>0</v>
      </c>
      <c r="BG140" s="23">
        <f ca="1">IF($D140="","",OFFSET(بيانات!$A$1,MATCH($D140,بيانات!$D:$D,0)-1,BG$1))</f>
        <v>0</v>
      </c>
      <c r="BH140" s="23"/>
      <c r="BI140" s="23">
        <f ca="1">IF($D140="","",OFFSET(بيانات!$A$1,MATCH($D140,بيانات!$D:$D,0)-1,BI$1))</f>
        <v>0</v>
      </c>
      <c r="BJ140" s="26">
        <f ca="1">IF($D140="","",OFFSET(بيانات!$A$1,MATCH($D140,بيانات!$D:$D,0)-1,BJ$1))</f>
        <v>0</v>
      </c>
      <c r="BK140" s="26">
        <f ca="1">IF($D140="","",OFFSET(بيانات!$A$1,MATCH($D140,بيانات!$D:$D,0)-1,BK$1))</f>
        <v>0</v>
      </c>
      <c r="BL140" s="26">
        <f ca="1">IF($D140="","",OFFSET(بيانات!$A$1,MATCH($D140,بيانات!$D:$D,0)-1,BL$1))</f>
        <v>0</v>
      </c>
      <c r="BM140" s="26">
        <f ca="1">IF($D140="","",OFFSET(بيانات!$A$1,MATCH($D140,بيانات!$D:$D,0)-1,BM$1))</f>
        <v>0</v>
      </c>
      <c r="BN140" s="26">
        <f ca="1">IF($D140="","",OFFSET(بيانات!$A$1,MATCH($D140,بيانات!$D:$D,0)-1,BN$1))</f>
        <v>0</v>
      </c>
      <c r="BO140" s="26">
        <f ca="1">IF($D140="","",OFFSET(بيانات!$A$1,MATCH($D140,بيانات!$D:$D,0)-1,BO$1))</f>
        <v>0</v>
      </c>
      <c r="BP140" s="26">
        <f ca="1">IF($D140="","",OFFSET(بيانات!$A$1,MATCH($D140,بيانات!$D:$D,0)-1,BP$1))</f>
        <v>0</v>
      </c>
      <c r="BQ140" s="26">
        <f ca="1">IF($D140="","",OFFSET(بيانات!$A$1,MATCH($D140,بيانات!$D:$D,0)-1,BQ$1))</f>
        <v>0</v>
      </c>
      <c r="BR140" s="26">
        <f ca="1">IF($D140="","",OFFSET(بيانات!$A$1,MATCH($D140,بيانات!$D:$D,0)-1,BR$1))</f>
        <v>0</v>
      </c>
      <c r="BS140" s="29">
        <f t="shared" ca="1" si="301"/>
        <v>0</v>
      </c>
      <c r="BT140" s="31"/>
      <c r="BU140" s="23">
        <f ca="1">IF($D140="","",OFFSET(بيانات!$A$1,MATCH($D140,بيانات!$D:$D,0)-1,BU$1))</f>
        <v>0</v>
      </c>
      <c r="BV140" s="29">
        <f t="shared" ca="1" si="283"/>
        <v>0</v>
      </c>
      <c r="BW140" s="38"/>
      <c r="BX140" s="31">
        <f t="shared" ca="1" si="290"/>
        <v>0</v>
      </c>
      <c r="BY140" s="31">
        <f t="shared" ca="1" si="252"/>
        <v>0</v>
      </c>
      <c r="BZ140" s="32">
        <f t="shared" ca="1" si="253"/>
        <v>0</v>
      </c>
      <c r="CA140" s="32">
        <f t="shared" ca="1" si="254"/>
        <v>0</v>
      </c>
      <c r="CB140" s="33" t="str">
        <f t="shared" si="255"/>
        <v>نشوى على شحاته احمد</v>
      </c>
      <c r="CC140" s="34"/>
      <c r="CD140" s="82">
        <f t="shared" si="291"/>
        <v>88</v>
      </c>
      <c r="CF140" s="36">
        <f t="shared" ca="1" si="256"/>
        <v>0</v>
      </c>
      <c r="CG140" s="35">
        <v>30</v>
      </c>
      <c r="CH140" s="36">
        <f t="shared" ca="1" si="302"/>
        <v>0</v>
      </c>
      <c r="CI140" s="35">
        <v>0</v>
      </c>
      <c r="CJ140" s="35">
        <f t="shared" ca="1" si="257"/>
        <v>0</v>
      </c>
      <c r="CK140" s="36">
        <f t="shared" ca="1" si="258"/>
        <v>0</v>
      </c>
      <c r="CL140" s="35">
        <v>0</v>
      </c>
      <c r="CM140" s="35">
        <f t="shared" ca="1" si="259"/>
        <v>0</v>
      </c>
      <c r="CN140" s="35">
        <f t="shared" ca="1" si="260"/>
        <v>0</v>
      </c>
    </row>
    <row r="141" spans="2:92" s="35" customFormat="1" ht="30.95" customHeight="1">
      <c r="B141" s="86" t="str">
        <f>IF(ROW($A134)&gt;MAX(بيانات!$A:$A),"",INDEX(بيانات!$D:$D,MATCH(ROW($A134),بيانات!$A:$A,0)))</f>
        <v/>
      </c>
      <c r="C141" s="76">
        <f ca="1">IF($D141="","",OFFSET(بيانات!$A$1,MATCH($D141,بيانات!$D:$D,0)-1,2))</f>
        <v>22</v>
      </c>
      <c r="D141" s="84" t="s">
        <v>78</v>
      </c>
      <c r="E141" s="87">
        <f>IF($D141="","",MAX($E$9:$E140)+1)</f>
        <v>89</v>
      </c>
      <c r="F141" s="23">
        <f ca="1">IF($D141="","",OFFSET(بيانات!$A$1,MATCH($D141,بيانات!$D:$D,0)-1,F$1))</f>
        <v>0</v>
      </c>
      <c r="G141" s="23">
        <f t="shared" ca="1" si="261"/>
        <v>0</v>
      </c>
      <c r="H141" s="23">
        <f t="shared" ca="1" si="262"/>
        <v>0</v>
      </c>
      <c r="I141" s="23">
        <f t="shared" ca="1" si="263"/>
        <v>0</v>
      </c>
      <c r="J141" s="23">
        <f t="shared" ca="1" si="264"/>
        <v>0</v>
      </c>
      <c r="K141" s="24">
        <f t="shared" ca="1" si="265"/>
        <v>0</v>
      </c>
      <c r="L141" s="23">
        <f ca="1">IF($D141="","",OFFSET(بيانات!$A$1,MATCH($D141,بيانات!$D:$D,0)-1,L$1))</f>
        <v>0</v>
      </c>
      <c r="M141" s="23">
        <f ca="1">IF($D141="","",OFFSET(بيانات!$A$1,MATCH($D141,بيانات!$D:$D,0)-1,M$1))</f>
        <v>0</v>
      </c>
      <c r="N141" s="23">
        <f ca="1">IF($D141="","",OFFSET(بيانات!$A$1,MATCH($D141,بيانات!$D:$D,0)-1,N$1))</f>
        <v>0</v>
      </c>
      <c r="O141" s="23">
        <f ca="1">IF($D141="","",OFFSET(بيانات!$A$1,MATCH($D141,بيانات!$D:$D,0)-1,O$1))</f>
        <v>0</v>
      </c>
      <c r="P141" s="23">
        <f ca="1">IF($D141="","",OFFSET(بيانات!$A$1,MATCH($D141,بيانات!$D:$D,0)-1,P$1))</f>
        <v>0</v>
      </c>
      <c r="Q141" s="24">
        <f t="shared" ca="1" si="266"/>
        <v>0</v>
      </c>
      <c r="R141" s="23">
        <f ca="1">IF($D141="","",OFFSET(بيانات!$A$1,MATCH($D141,بيانات!$D:$D,0)-1,R$1))</f>
        <v>0</v>
      </c>
      <c r="S141" s="23">
        <f ca="1">IF($D141="","",OFFSET(بيانات!$A$1,MATCH($D141,بيانات!$D:$D,0)-1,S$1))</f>
        <v>0</v>
      </c>
      <c r="T141" s="23">
        <f ca="1">IF($D141="","",OFFSET(بيانات!$A$1,MATCH($D141,بيانات!$D:$D,0)-1,T$1))</f>
        <v>0</v>
      </c>
      <c r="U141" s="23">
        <f ca="1">IF($D141="","",OFFSET(بيانات!$A$1,MATCH($D141,بيانات!$D:$D,0)-1,U$1))</f>
        <v>0</v>
      </c>
      <c r="V141" s="23">
        <f ca="1">IF($D141="","",OFFSET(بيانات!$A$1,MATCH($D141,بيانات!$D:$D,0)-1,V$1))</f>
        <v>0</v>
      </c>
      <c r="W141" s="23">
        <f ca="1">IF($D141="","",OFFSET(بيانات!$A$1,MATCH($D141,بيانات!$D:$D,0)-1,W$1))</f>
        <v>0</v>
      </c>
      <c r="X141" s="23">
        <f ca="1">IF($D141="","",OFFSET(بيانات!$A$1,MATCH($D141,بيانات!$D:$D,0)-1,X$1))</f>
        <v>0</v>
      </c>
      <c r="Y141" s="23">
        <f ca="1">IF($D141="","",OFFSET(بيانات!$A$1,MATCH($D141,بيانات!$D:$D,0)-1,Y$1))</f>
        <v>0</v>
      </c>
      <c r="Z141" s="23">
        <f ca="1">IF($D141="","",OFFSET(بيانات!$A$1,MATCH($D141,بيانات!$D:$D,0)-1,Z$1))</f>
        <v>0</v>
      </c>
      <c r="AA141" s="23">
        <f ca="1">IF($D141="","",OFFSET(بيانات!$A$1,MATCH($D141,بيانات!$D:$D,0)-1,AA$1))</f>
        <v>0</v>
      </c>
      <c r="AB141" s="23">
        <f ca="1">IF($D141="","",OFFSET(بيانات!$A$1,MATCH($D141,بيانات!$D:$D,0)-1,AB$1))</f>
        <v>0</v>
      </c>
      <c r="AC141" s="23">
        <f ca="1">IF($D141="","",OFFSET(بيانات!$A$1,MATCH($D141,بيانات!$D:$D,0)-1,AC$1))</f>
        <v>0</v>
      </c>
      <c r="AD141" s="23">
        <f ca="1">IF($D141="","",OFFSET(بيانات!$A$1,MATCH($D141,بيانات!$D:$D,0)-1,AD$1))</f>
        <v>0</v>
      </c>
      <c r="AE141" s="26">
        <f ca="1">IF($E141="","",SUM(R141:AD141))</f>
        <v>0</v>
      </c>
      <c r="AF141" s="23">
        <f ca="1">IF($D141="","",OFFSET(بيانات!$A$1,MATCH($D141,بيانات!$D:$D,0)-1,AF$1))</f>
        <v>0</v>
      </c>
      <c r="AG141" s="23">
        <f ca="1">IF($E141="","",ROUND(AF141*F141,2))</f>
        <v>0</v>
      </c>
      <c r="AH141" s="23">
        <f ca="1">IF($D141="","",OFFSET(بيانات!$A$1,MATCH($D141,بيانات!$D:$D,0)-1,AH$1))</f>
        <v>0</v>
      </c>
      <c r="AI141" s="23">
        <f t="shared" ca="1" si="245"/>
        <v>0</v>
      </c>
      <c r="AJ141" s="27"/>
      <c r="AK141" s="23">
        <f ca="1">AI141+AG141</f>
        <v>0</v>
      </c>
      <c r="AL141" s="24">
        <f ca="1">ROUND(SUM(AK141+AE141+Q141),2)</f>
        <v>0</v>
      </c>
      <c r="AM141" s="29">
        <f ca="1">IF($E141="","",ROUND(AL141*15%,2))</f>
        <v>0</v>
      </c>
      <c r="AN141" s="29">
        <f ca="1">IF($E141="","",ROUND(AL141*1%,2))</f>
        <v>0</v>
      </c>
      <c r="AO141" s="29"/>
      <c r="AP141" s="23">
        <f ca="1">IF($D141="","",OFFSET(بيانات!$A$1,MATCH($D141,بيانات!$D:$D,0)-1,AP$1))</f>
        <v>0</v>
      </c>
      <c r="AQ141" s="37">
        <f ca="1">ROUND(SUM(AM141:AP141),2)</f>
        <v>0</v>
      </c>
      <c r="AR141" s="40">
        <f ca="1">ROUND(SUM(AQ141+AL141+K141),2)</f>
        <v>0</v>
      </c>
      <c r="AS141" s="29">
        <f t="shared" ca="1" si="246"/>
        <v>0</v>
      </c>
      <c r="AT141" s="29">
        <f t="shared" ca="1" si="247"/>
        <v>0</v>
      </c>
      <c r="AU141" s="29">
        <f t="shared" ca="1" si="248"/>
        <v>0</v>
      </c>
      <c r="AV141" s="29">
        <f ca="1">ROUND(F141*10%,2)</f>
        <v>0</v>
      </c>
      <c r="AW141" s="29">
        <f ca="1">ROUND(F141*3%,2)</f>
        <v>0</v>
      </c>
      <c r="AX141" s="29">
        <f t="shared" ca="1" si="249"/>
        <v>0</v>
      </c>
      <c r="AY141" s="29">
        <f t="shared" ca="1" si="250"/>
        <v>0</v>
      </c>
      <c r="AZ141" s="29">
        <f t="shared" ca="1" si="251"/>
        <v>0</v>
      </c>
      <c r="BA141" s="29">
        <f ca="1">ROUND(F141*1.5%,2)</f>
        <v>0</v>
      </c>
      <c r="BB141" s="29">
        <f ca="1">ROUND(F141*0.5%,2)</f>
        <v>0</v>
      </c>
      <c r="BC141" s="23">
        <f ca="1">IF($D141="","",OFFSET(بيانات!$A$1,MATCH($D141,بيانات!$D:$D,0)-1,BC$1))</f>
        <v>0</v>
      </c>
      <c r="BD141" s="23">
        <f ca="1">IF($D141="","",OFFSET(بيانات!$A$1,MATCH($D141,بيانات!$D:$D,0)-1,BD$1))</f>
        <v>0</v>
      </c>
      <c r="BE141" s="23">
        <f ca="1">IF($D141="","",OFFSET(بيانات!$A$1,MATCH($D141,بيانات!$D:$D,0)-1,BE$1))</f>
        <v>0</v>
      </c>
      <c r="BF141" s="23">
        <f ca="1">IF($D141="","",OFFSET(بيانات!$A$1,MATCH($D141,بيانات!$D:$D,0)-1,BF$1))</f>
        <v>0</v>
      </c>
      <c r="BG141" s="23">
        <f ca="1">IF($D141="","",OFFSET(بيانات!$A$1,MATCH($D141,بيانات!$D:$D,0)-1,BG$1))</f>
        <v>0</v>
      </c>
      <c r="BH141" s="23"/>
      <c r="BI141" s="23">
        <f ca="1">IF($D141="","",OFFSET(بيانات!$A$1,MATCH($D141,بيانات!$D:$D,0)-1,BI$1))</f>
        <v>0</v>
      </c>
      <c r="BJ141" s="26">
        <f ca="1">IF($D141="","",OFFSET(بيانات!$A$1,MATCH($D141,بيانات!$D:$D,0)-1,BJ$1))</f>
        <v>0</v>
      </c>
      <c r="BK141" s="26">
        <f ca="1">IF($D141="","",OFFSET(بيانات!$A$1,MATCH($D141,بيانات!$D:$D,0)-1,BK$1))</f>
        <v>0</v>
      </c>
      <c r="BL141" s="26">
        <f ca="1">IF($D141="","",OFFSET(بيانات!$A$1,MATCH($D141,بيانات!$D:$D,0)-1,BL$1))</f>
        <v>0</v>
      </c>
      <c r="BM141" s="26">
        <f ca="1">IF($D141="","",OFFSET(بيانات!$A$1,MATCH($D141,بيانات!$D:$D,0)-1,BM$1))</f>
        <v>0</v>
      </c>
      <c r="BN141" s="26">
        <f ca="1">IF($D141="","",OFFSET(بيانات!$A$1,MATCH($D141,بيانات!$D:$D,0)-1,BN$1))</f>
        <v>0</v>
      </c>
      <c r="BO141" s="26">
        <f ca="1">IF($D141="","",OFFSET(بيانات!$A$1,MATCH($D141,بيانات!$D:$D,0)-1,BO$1))</f>
        <v>0</v>
      </c>
      <c r="BP141" s="26">
        <f ca="1">IF($D141="","",OFFSET(بيانات!$A$1,MATCH($D141,بيانات!$D:$D,0)-1,BP$1))</f>
        <v>0</v>
      </c>
      <c r="BQ141" s="26">
        <f ca="1">IF($D141="","",OFFSET(بيانات!$A$1,MATCH($D141,بيانات!$D:$D,0)-1,BQ$1))</f>
        <v>0</v>
      </c>
      <c r="BR141" s="26">
        <f ca="1">IF($D141="","",OFFSET(بيانات!$A$1,MATCH($D141,بيانات!$D:$D,0)-1,BR$1))</f>
        <v>0</v>
      </c>
      <c r="BS141" s="29">
        <f ca="1">IF((CF141-50)&gt;=5000,CEILING(TRUNC((CF141-50)*(8/1000),2),0.05),IF((CF141-50)&gt;=1000,CEILING(TRUNC((CF141-50)*(7.5/1000),2),0.05),IF((CF141-50)&gt;=500,CEILING(TRUNC((CF141-50)*(7/1000),2),0.05),IF((CF141-50)&gt;=250,CEILING(TRUNC((CF141-50)*(6.5/1000),2),0.05),IF(CF141&gt;50,CEILING(TRUNC((CF141-50)*(6/1000),2),0.05),0)))))</f>
        <v>0</v>
      </c>
      <c r="BT141" s="31"/>
      <c r="BU141" s="23">
        <f ca="1">IF($D141="","",OFFSET(بيانات!$A$1,MATCH($D141,بيانات!$D:$D,0)-1,BU$1))</f>
        <v>0</v>
      </c>
      <c r="BV141" s="29">
        <f t="shared" ca="1" si="283"/>
        <v>0</v>
      </c>
      <c r="BW141" s="38"/>
      <c r="BX141" s="31">
        <f ca="1">CJ141</f>
        <v>0</v>
      </c>
      <c r="BY141" s="31">
        <f t="shared" ca="1" si="252"/>
        <v>0</v>
      </c>
      <c r="BZ141" s="32">
        <f t="shared" ca="1" si="253"/>
        <v>0</v>
      </c>
      <c r="CA141" s="32">
        <f t="shared" ca="1" si="254"/>
        <v>0</v>
      </c>
      <c r="CB141" s="33" t="str">
        <f t="shared" si="255"/>
        <v>نعمه السيد غريب</v>
      </c>
      <c r="CC141" s="34"/>
      <c r="CD141" s="82">
        <f>E141</f>
        <v>89</v>
      </c>
      <c r="CF141" s="36">
        <f t="shared" ca="1" si="256"/>
        <v>0</v>
      </c>
      <c r="CG141" s="35">
        <v>30</v>
      </c>
      <c r="CH141" s="36">
        <f ca="1">ROUND(SUM(AR141/CG141),2)</f>
        <v>0</v>
      </c>
      <c r="CI141" s="35">
        <v>0</v>
      </c>
      <c r="CJ141" s="35">
        <f t="shared" ca="1" si="257"/>
        <v>0</v>
      </c>
      <c r="CK141" s="36">
        <f t="shared" ca="1" si="258"/>
        <v>0</v>
      </c>
      <c r="CL141" s="35">
        <v>0</v>
      </c>
      <c r="CM141" s="35">
        <f t="shared" ca="1" si="259"/>
        <v>0</v>
      </c>
      <c r="CN141" s="35">
        <f t="shared" ca="1" si="260"/>
        <v>0</v>
      </c>
    </row>
    <row r="142" spans="2:92" s="35" customFormat="1" ht="30.95" customHeight="1">
      <c r="B142" s="86" t="str">
        <f>IF(ROW($A135)&gt;MAX(بيانات!$A:$A),"",INDEX(بيانات!$D:$D,MATCH(ROW($A135),بيانات!$A:$A,0)))</f>
        <v/>
      </c>
      <c r="C142" s="76">
        <f ca="1">IF($D142="","",OFFSET(بيانات!$A$1,MATCH($D142,بيانات!$D:$D,0)-1,2))</f>
        <v>89</v>
      </c>
      <c r="D142" s="84" t="s">
        <v>144</v>
      </c>
      <c r="E142" s="87">
        <f>IF($D142="","",MAX($E$9:$E141)+1)</f>
        <v>90</v>
      </c>
      <c r="F142" s="23">
        <f ca="1">IF($D142="","",OFFSET(بيانات!$A$1,MATCH($D142,بيانات!$D:$D,0)-1,F$1))</f>
        <v>0</v>
      </c>
      <c r="G142" s="23">
        <f t="shared" ca="1" si="261"/>
        <v>0</v>
      </c>
      <c r="H142" s="23">
        <f t="shared" ca="1" si="262"/>
        <v>0</v>
      </c>
      <c r="I142" s="23">
        <f t="shared" ca="1" si="263"/>
        <v>0</v>
      </c>
      <c r="J142" s="23">
        <f t="shared" ca="1" si="264"/>
        <v>0</v>
      </c>
      <c r="K142" s="24">
        <f t="shared" ca="1" si="265"/>
        <v>0</v>
      </c>
      <c r="L142" s="23">
        <f ca="1">IF($D142="","",OFFSET(بيانات!$A$1,MATCH($D142,بيانات!$D:$D,0)-1,L$1))</f>
        <v>0</v>
      </c>
      <c r="M142" s="23">
        <f ca="1">IF($D142="","",OFFSET(بيانات!$A$1,MATCH($D142,بيانات!$D:$D,0)-1,M$1))</f>
        <v>0</v>
      </c>
      <c r="N142" s="23">
        <f ca="1">IF($D142="","",OFFSET(بيانات!$A$1,MATCH($D142,بيانات!$D:$D,0)-1,N$1))</f>
        <v>0</v>
      </c>
      <c r="O142" s="23">
        <f ca="1">IF($D142="","",OFFSET(بيانات!$A$1,MATCH($D142,بيانات!$D:$D,0)-1,O$1))</f>
        <v>0</v>
      </c>
      <c r="P142" s="23">
        <f ca="1">IF($D142="","",OFFSET(بيانات!$A$1,MATCH($D142,بيانات!$D:$D,0)-1,P$1))</f>
        <v>0</v>
      </c>
      <c r="Q142" s="24">
        <f t="shared" ca="1" si="266"/>
        <v>0</v>
      </c>
      <c r="R142" s="23">
        <f ca="1">IF($D142="","",OFFSET(بيانات!$A$1,MATCH($D142,بيانات!$D:$D,0)-1,R$1))</f>
        <v>0</v>
      </c>
      <c r="S142" s="23">
        <f ca="1">IF($D142="","",OFFSET(بيانات!$A$1,MATCH($D142,بيانات!$D:$D,0)-1,S$1))</f>
        <v>0</v>
      </c>
      <c r="T142" s="23">
        <f ca="1">IF($D142="","",OFFSET(بيانات!$A$1,MATCH($D142,بيانات!$D:$D,0)-1,T$1))</f>
        <v>0</v>
      </c>
      <c r="U142" s="23">
        <f ca="1">IF($D142="","",OFFSET(بيانات!$A$1,MATCH($D142,بيانات!$D:$D,0)-1,U$1))</f>
        <v>0</v>
      </c>
      <c r="V142" s="23">
        <f ca="1">IF($D142="","",OFFSET(بيانات!$A$1,MATCH($D142,بيانات!$D:$D,0)-1,V$1))</f>
        <v>0</v>
      </c>
      <c r="W142" s="23">
        <f ca="1">IF($D142="","",OFFSET(بيانات!$A$1,MATCH($D142,بيانات!$D:$D,0)-1,W$1))</f>
        <v>0</v>
      </c>
      <c r="X142" s="23">
        <f ca="1">IF($D142="","",OFFSET(بيانات!$A$1,MATCH($D142,بيانات!$D:$D,0)-1,X$1))</f>
        <v>0</v>
      </c>
      <c r="Y142" s="23">
        <f ca="1">IF($D142="","",OFFSET(بيانات!$A$1,MATCH($D142,بيانات!$D:$D,0)-1,Y$1))</f>
        <v>0</v>
      </c>
      <c r="Z142" s="23">
        <f ca="1">IF($D142="","",OFFSET(بيانات!$A$1,MATCH($D142,بيانات!$D:$D,0)-1,Z$1))</f>
        <v>0</v>
      </c>
      <c r="AA142" s="23">
        <f ca="1">IF($D142="","",OFFSET(بيانات!$A$1,MATCH($D142,بيانات!$D:$D,0)-1,AA$1))</f>
        <v>0</v>
      </c>
      <c r="AB142" s="23">
        <f ca="1">IF($D142="","",OFFSET(بيانات!$A$1,MATCH($D142,بيانات!$D:$D,0)-1,AB$1))</f>
        <v>0</v>
      </c>
      <c r="AC142" s="23">
        <f ca="1">IF($D142="","",OFFSET(بيانات!$A$1,MATCH($D142,بيانات!$D:$D,0)-1,AC$1))</f>
        <v>0</v>
      </c>
      <c r="AD142" s="23">
        <f ca="1">IF($D142="","",OFFSET(بيانات!$A$1,MATCH($D142,بيانات!$D:$D,0)-1,AD$1))</f>
        <v>0</v>
      </c>
      <c r="AE142" s="26">
        <f t="shared" ref="AE142:AE149" ca="1" si="304">IF($E142="","",SUM(R142:AD142))</f>
        <v>0</v>
      </c>
      <c r="AF142" s="23">
        <f ca="1">IF($D142="","",OFFSET(بيانات!$A$1,MATCH($D142,بيانات!$D:$D,0)-1,AF$1))</f>
        <v>0</v>
      </c>
      <c r="AG142" s="23">
        <f t="shared" ref="AG142:AG149" ca="1" si="305">IF($E142="","",ROUND(AF142*F142,2))</f>
        <v>0</v>
      </c>
      <c r="AH142" s="23">
        <f ca="1">IF($D142="","",OFFSET(بيانات!$A$1,MATCH($D142,بيانات!$D:$D,0)-1,AH$1))</f>
        <v>0</v>
      </c>
      <c r="AI142" s="23">
        <f t="shared" ca="1" si="245"/>
        <v>0</v>
      </c>
      <c r="AJ142" s="27"/>
      <c r="AK142" s="23">
        <f t="shared" ref="AK142:AK149" ca="1" si="306">AI142+AG142</f>
        <v>0</v>
      </c>
      <c r="AL142" s="24">
        <f ca="1">ROUND(SUM(AK142+AE142+Q142),2)</f>
        <v>0</v>
      </c>
      <c r="AM142" s="29">
        <f t="shared" ref="AM142:AM149" ca="1" si="307">ROUND(AL142*15%,2)</f>
        <v>0</v>
      </c>
      <c r="AN142" s="29">
        <f ca="1">ROUND(AL142*1%,2)</f>
        <v>0</v>
      </c>
      <c r="AO142" s="29"/>
      <c r="AP142" s="23">
        <f ca="1">IF($D142="","",OFFSET(بيانات!$A$1,MATCH($D142,بيانات!$D:$D,0)-1,AP$1))</f>
        <v>0</v>
      </c>
      <c r="AQ142" s="37">
        <f ca="1">ROUND(SUM(AM142:AP142),2)</f>
        <v>0</v>
      </c>
      <c r="AR142" s="40">
        <f ca="1">ROUND(SUM(AQ142+AL142+K142),2)</f>
        <v>0</v>
      </c>
      <c r="AS142" s="29">
        <f t="shared" ca="1" si="246"/>
        <v>0</v>
      </c>
      <c r="AT142" s="29">
        <f t="shared" ca="1" si="247"/>
        <v>0</v>
      </c>
      <c r="AU142" s="29">
        <f t="shared" ca="1" si="248"/>
        <v>0</v>
      </c>
      <c r="AV142" s="29">
        <f ca="1">ROUND(F142*10%,2)</f>
        <v>0</v>
      </c>
      <c r="AW142" s="29">
        <f ca="1">ROUND(F142*3%,2)</f>
        <v>0</v>
      </c>
      <c r="AX142" s="29">
        <f t="shared" ca="1" si="249"/>
        <v>0</v>
      </c>
      <c r="AY142" s="29">
        <f t="shared" ca="1" si="250"/>
        <v>0</v>
      </c>
      <c r="AZ142" s="29">
        <f t="shared" ca="1" si="251"/>
        <v>0</v>
      </c>
      <c r="BA142" s="29">
        <f ca="1">ROUND(F142*1.5%,2)</f>
        <v>0</v>
      </c>
      <c r="BB142" s="29">
        <f ca="1">ROUND(F142*0.5%,2)</f>
        <v>0</v>
      </c>
      <c r="BC142" s="23">
        <f ca="1">IF($D142="","",OFFSET(بيانات!$A$1,MATCH($D142,بيانات!$D:$D,0)-1,BC$1))</f>
        <v>0</v>
      </c>
      <c r="BD142" s="23">
        <f ca="1">IF($D142="","",OFFSET(بيانات!$A$1,MATCH($D142,بيانات!$D:$D,0)-1,BD$1))</f>
        <v>0</v>
      </c>
      <c r="BE142" s="23">
        <f ca="1">IF($D142="","",OFFSET(بيانات!$A$1,MATCH($D142,بيانات!$D:$D,0)-1,BE$1))</f>
        <v>0</v>
      </c>
      <c r="BF142" s="23">
        <f ca="1">IF($D142="","",OFFSET(بيانات!$A$1,MATCH($D142,بيانات!$D:$D,0)-1,BF$1))</f>
        <v>0</v>
      </c>
      <c r="BG142" s="23">
        <f ca="1">IF($D142="","",OFFSET(بيانات!$A$1,MATCH($D142,بيانات!$D:$D,0)-1,BG$1))</f>
        <v>0</v>
      </c>
      <c r="BH142" s="23"/>
      <c r="BI142" s="23">
        <f ca="1">IF($D142="","",OFFSET(بيانات!$A$1,MATCH($D142,بيانات!$D:$D,0)-1,BI$1))</f>
        <v>0</v>
      </c>
      <c r="BJ142" s="26">
        <f ca="1">IF($D142="","",OFFSET(بيانات!$A$1,MATCH($D142,بيانات!$D:$D,0)-1,BJ$1))</f>
        <v>0</v>
      </c>
      <c r="BK142" s="26">
        <f ca="1">IF($D142="","",OFFSET(بيانات!$A$1,MATCH($D142,بيانات!$D:$D,0)-1,BK$1))</f>
        <v>0</v>
      </c>
      <c r="BL142" s="26">
        <f ca="1">IF($D142="","",OFFSET(بيانات!$A$1,MATCH($D142,بيانات!$D:$D,0)-1,BL$1))</f>
        <v>0</v>
      </c>
      <c r="BM142" s="26">
        <f ca="1">IF($D142="","",OFFSET(بيانات!$A$1,MATCH($D142,بيانات!$D:$D,0)-1,BM$1))</f>
        <v>0</v>
      </c>
      <c r="BN142" s="26">
        <f ca="1">IF($D142="","",OFFSET(بيانات!$A$1,MATCH($D142,بيانات!$D:$D,0)-1,BN$1))</f>
        <v>0</v>
      </c>
      <c r="BO142" s="26">
        <f ca="1">IF($D142="","",OFFSET(بيانات!$A$1,MATCH($D142,بيانات!$D:$D,0)-1,BO$1))</f>
        <v>0</v>
      </c>
      <c r="BP142" s="26">
        <f ca="1">IF($D142="","",OFFSET(بيانات!$A$1,MATCH($D142,بيانات!$D:$D,0)-1,BP$1))</f>
        <v>0</v>
      </c>
      <c r="BQ142" s="26">
        <f ca="1">IF($D142="","",OFFSET(بيانات!$A$1,MATCH($D142,بيانات!$D:$D,0)-1,BQ$1))</f>
        <v>0</v>
      </c>
      <c r="BR142" s="26">
        <f ca="1">IF($D142="","",OFFSET(بيانات!$A$1,MATCH($D142,بيانات!$D:$D,0)-1,BR$1))</f>
        <v>0</v>
      </c>
      <c r="BS142" s="29">
        <f ca="1">IF((CF142-50)&gt;=5000,CEILING(TRUNC((CF142-50)*(8/1000),2),0.05),IF((CF142-50)&gt;=1000,CEILING(TRUNC((CF142-50)*(7.5/1000),2),0.05),IF((CF142-50)&gt;=500,CEILING(TRUNC((CF142-50)*(7/1000),2),0.05),IF((CF142-50)&gt;=250,CEILING(TRUNC((CF142-50)*(6.5/1000),2),0.05),IF(CF142&gt;50,CEILING(TRUNC((CF142-50)*(6/1000),2),0.05),0)))))</f>
        <v>0</v>
      </c>
      <c r="BT142" s="31"/>
      <c r="BU142" s="23">
        <f ca="1">IF($D142="","",OFFSET(بيانات!$A$1,MATCH($D142,بيانات!$D:$D,0)-1,BU$1))</f>
        <v>0</v>
      </c>
      <c r="BV142" s="29">
        <f t="shared" ca="1" si="283"/>
        <v>0</v>
      </c>
      <c r="BW142" s="38"/>
      <c r="BX142" s="31">
        <f t="shared" ref="BX142:BX149" ca="1" si="308">CJ142</f>
        <v>0</v>
      </c>
      <c r="BY142" s="31">
        <f t="shared" ca="1" si="252"/>
        <v>0</v>
      </c>
      <c r="BZ142" s="32">
        <f t="shared" ca="1" si="253"/>
        <v>0</v>
      </c>
      <c r="CA142" s="32">
        <f t="shared" ca="1" si="254"/>
        <v>0</v>
      </c>
      <c r="CB142" s="33" t="str">
        <f t="shared" si="255"/>
        <v>نهى اسماعيل ابراهيم</v>
      </c>
      <c r="CC142" s="34"/>
      <c r="CD142" s="82">
        <f t="shared" ref="CD142:CD149" si="309">E142</f>
        <v>90</v>
      </c>
      <c r="CF142" s="36">
        <f t="shared" ca="1" si="256"/>
        <v>0</v>
      </c>
      <c r="CG142" s="35">
        <v>30</v>
      </c>
      <c r="CH142" s="36">
        <f t="shared" ref="CH142" ca="1" si="310">ROUND(SUM(AR142/CG142),2)</f>
        <v>0</v>
      </c>
      <c r="CI142" s="35">
        <v>0</v>
      </c>
      <c r="CJ142" s="35">
        <f t="shared" ca="1" si="257"/>
        <v>0</v>
      </c>
      <c r="CK142" s="36">
        <f t="shared" ca="1" si="258"/>
        <v>0</v>
      </c>
      <c r="CL142" s="35">
        <v>0</v>
      </c>
      <c r="CM142" s="35">
        <f t="shared" ca="1" si="259"/>
        <v>0</v>
      </c>
      <c r="CN142" s="35">
        <f t="shared" ca="1" si="260"/>
        <v>0</v>
      </c>
    </row>
    <row r="143" spans="2:92" s="35" customFormat="1" ht="30.95" customHeight="1">
      <c r="B143" s="86" t="str">
        <f>IF(ROW($A136)&gt;MAX(بيانات!$A:$A),"",INDEX(بيانات!$D:$D,MATCH(ROW($A136),بيانات!$A:$A,0)))</f>
        <v/>
      </c>
      <c r="C143" s="76">
        <f ca="1">IF($D143="","",OFFSET(بيانات!$A$1,MATCH($D143,بيانات!$D:$D,0)-1,2))</f>
        <v>33</v>
      </c>
      <c r="D143" s="84" t="s">
        <v>89</v>
      </c>
      <c r="E143" s="87">
        <f>IF($D143="","",MAX($E$9:$E142)+1)</f>
        <v>91</v>
      </c>
      <c r="F143" s="23">
        <f ca="1">IF($D143="","",OFFSET(بيانات!$A$1,MATCH($D143,بيانات!$D:$D,0)-1,F$1))</f>
        <v>0</v>
      </c>
      <c r="G143" s="23">
        <f t="shared" ca="1" si="261"/>
        <v>0</v>
      </c>
      <c r="H143" s="23">
        <f t="shared" ca="1" si="262"/>
        <v>0</v>
      </c>
      <c r="I143" s="23">
        <f t="shared" ca="1" si="263"/>
        <v>0</v>
      </c>
      <c r="J143" s="23">
        <f t="shared" ca="1" si="264"/>
        <v>0</v>
      </c>
      <c r="K143" s="24">
        <f t="shared" ca="1" si="265"/>
        <v>0</v>
      </c>
      <c r="L143" s="23">
        <f ca="1">IF($D143="","",OFFSET(بيانات!$A$1,MATCH($D143,بيانات!$D:$D,0)-1,L$1))</f>
        <v>0</v>
      </c>
      <c r="M143" s="23">
        <f ca="1">IF($D143="","",OFFSET(بيانات!$A$1,MATCH($D143,بيانات!$D:$D,0)-1,M$1))</f>
        <v>0</v>
      </c>
      <c r="N143" s="23">
        <f ca="1">IF($D143="","",OFFSET(بيانات!$A$1,MATCH($D143,بيانات!$D:$D,0)-1,N$1))</f>
        <v>0</v>
      </c>
      <c r="O143" s="23">
        <f ca="1">IF($D143="","",OFFSET(بيانات!$A$1,MATCH($D143,بيانات!$D:$D,0)-1,O$1))</f>
        <v>0</v>
      </c>
      <c r="P143" s="23">
        <f ca="1">IF($D143="","",OFFSET(بيانات!$A$1,MATCH($D143,بيانات!$D:$D,0)-1,P$1))</f>
        <v>0</v>
      </c>
      <c r="Q143" s="24">
        <f t="shared" ca="1" si="266"/>
        <v>0</v>
      </c>
      <c r="R143" s="23">
        <f ca="1">IF($D143="","",OFFSET(بيانات!$A$1,MATCH($D143,بيانات!$D:$D,0)-1,R$1))</f>
        <v>0</v>
      </c>
      <c r="S143" s="23">
        <f ca="1">IF($D143="","",OFFSET(بيانات!$A$1,MATCH($D143,بيانات!$D:$D,0)-1,S$1))</f>
        <v>0</v>
      </c>
      <c r="T143" s="23">
        <f ca="1">IF($D143="","",OFFSET(بيانات!$A$1,MATCH($D143,بيانات!$D:$D,0)-1,T$1))</f>
        <v>0</v>
      </c>
      <c r="U143" s="23">
        <f ca="1">IF($D143="","",OFFSET(بيانات!$A$1,MATCH($D143,بيانات!$D:$D,0)-1,U$1))</f>
        <v>0</v>
      </c>
      <c r="V143" s="23">
        <f ca="1">IF($D143="","",OFFSET(بيانات!$A$1,MATCH($D143,بيانات!$D:$D,0)-1,V$1))</f>
        <v>0</v>
      </c>
      <c r="W143" s="23">
        <f ca="1">IF($D143="","",OFFSET(بيانات!$A$1,MATCH($D143,بيانات!$D:$D,0)-1,W$1))</f>
        <v>0</v>
      </c>
      <c r="X143" s="23">
        <f ca="1">IF($D143="","",OFFSET(بيانات!$A$1,MATCH($D143,بيانات!$D:$D,0)-1,X$1))</f>
        <v>0</v>
      </c>
      <c r="Y143" s="23">
        <f ca="1">IF($D143="","",OFFSET(بيانات!$A$1,MATCH($D143,بيانات!$D:$D,0)-1,Y$1))</f>
        <v>0</v>
      </c>
      <c r="Z143" s="23">
        <f ca="1">IF($D143="","",OFFSET(بيانات!$A$1,MATCH($D143,بيانات!$D:$D,0)-1,Z$1))</f>
        <v>0</v>
      </c>
      <c r="AA143" s="23">
        <f ca="1">IF($D143="","",OFFSET(بيانات!$A$1,MATCH($D143,بيانات!$D:$D,0)-1,AA$1))</f>
        <v>0</v>
      </c>
      <c r="AB143" s="23">
        <f ca="1">IF($D143="","",OFFSET(بيانات!$A$1,MATCH($D143,بيانات!$D:$D,0)-1,AB$1))</f>
        <v>0</v>
      </c>
      <c r="AC143" s="23">
        <f ca="1">IF($D143="","",OFFSET(بيانات!$A$1,MATCH($D143,بيانات!$D:$D,0)-1,AC$1))</f>
        <v>0</v>
      </c>
      <c r="AD143" s="23">
        <f ca="1">IF($D143="","",OFFSET(بيانات!$A$1,MATCH($D143,بيانات!$D:$D,0)-1,AD$1))</f>
        <v>0</v>
      </c>
      <c r="AE143" s="26">
        <f t="shared" ca="1" si="304"/>
        <v>0</v>
      </c>
      <c r="AF143" s="23">
        <f ca="1">IF($D143="","",OFFSET(بيانات!$A$1,MATCH($D143,بيانات!$D:$D,0)-1,AF$1))</f>
        <v>0</v>
      </c>
      <c r="AG143" s="23">
        <f t="shared" ca="1" si="305"/>
        <v>0</v>
      </c>
      <c r="AH143" s="23">
        <f ca="1">IF($D143="","",OFFSET(بيانات!$A$1,MATCH($D143,بيانات!$D:$D,0)-1,AH$1))</f>
        <v>0</v>
      </c>
      <c r="AI143" s="23">
        <f t="shared" ca="1" si="245"/>
        <v>0</v>
      </c>
      <c r="AJ143" s="27"/>
      <c r="AK143" s="23">
        <f t="shared" ca="1" si="306"/>
        <v>0</v>
      </c>
      <c r="AL143" s="24">
        <f t="shared" ref="AL143:AL147" ca="1" si="311">ROUND(SUM(AK143+AE143+Q143),2)</f>
        <v>0</v>
      </c>
      <c r="AM143" s="29">
        <f t="shared" ca="1" si="307"/>
        <v>0</v>
      </c>
      <c r="AN143" s="29">
        <f t="shared" ref="AN143:AN149" ca="1" si="312">ROUND(AL143*1%,2)</f>
        <v>0</v>
      </c>
      <c r="AO143" s="29"/>
      <c r="AP143" s="23">
        <f ca="1">IF($D143="","",OFFSET(بيانات!$A$1,MATCH($D143,بيانات!$D:$D,0)-1,AP$1))</f>
        <v>0</v>
      </c>
      <c r="AQ143" s="37">
        <f t="shared" ref="AQ143:AQ149" ca="1" si="313">ROUND(SUM(AM143:AP143),2)</f>
        <v>0</v>
      </c>
      <c r="AR143" s="40">
        <f t="shared" ref="AR143:AR149" ca="1" si="314">ROUND(SUM(AQ143+AL143+K143),2)</f>
        <v>0</v>
      </c>
      <c r="AS143" s="29">
        <f t="shared" ca="1" si="246"/>
        <v>0</v>
      </c>
      <c r="AT143" s="29">
        <f t="shared" ca="1" si="247"/>
        <v>0</v>
      </c>
      <c r="AU143" s="29">
        <f t="shared" ca="1" si="248"/>
        <v>0</v>
      </c>
      <c r="AV143" s="29">
        <f t="shared" ref="AV143:AV149" ca="1" si="315">ROUND(F143*10%,2)</f>
        <v>0</v>
      </c>
      <c r="AW143" s="29">
        <f t="shared" ref="AW143:AW149" ca="1" si="316">ROUND(F143*3%,2)</f>
        <v>0</v>
      </c>
      <c r="AX143" s="29">
        <f t="shared" ca="1" si="249"/>
        <v>0</v>
      </c>
      <c r="AY143" s="29">
        <f t="shared" ca="1" si="250"/>
        <v>0</v>
      </c>
      <c r="AZ143" s="29">
        <f t="shared" ca="1" si="251"/>
        <v>0</v>
      </c>
      <c r="BA143" s="29">
        <f t="shared" ref="BA143:BA149" ca="1" si="317">ROUND(F143*1.5%,2)</f>
        <v>0</v>
      </c>
      <c r="BB143" s="29">
        <f t="shared" ref="BB143:BB149" ca="1" si="318">ROUND(F143*0.5%,2)</f>
        <v>0</v>
      </c>
      <c r="BC143" s="23">
        <f ca="1">IF($D143="","",OFFSET(بيانات!$A$1,MATCH($D143,بيانات!$D:$D,0)-1,BC$1))</f>
        <v>0</v>
      </c>
      <c r="BD143" s="23">
        <f ca="1">IF($D143="","",OFFSET(بيانات!$A$1,MATCH($D143,بيانات!$D:$D,0)-1,BD$1))</f>
        <v>0</v>
      </c>
      <c r="BE143" s="23">
        <f ca="1">IF($D143="","",OFFSET(بيانات!$A$1,MATCH($D143,بيانات!$D:$D,0)-1,BE$1))</f>
        <v>0</v>
      </c>
      <c r="BF143" s="23">
        <f ca="1">IF($D143="","",OFFSET(بيانات!$A$1,MATCH($D143,بيانات!$D:$D,0)-1,BF$1))</f>
        <v>0</v>
      </c>
      <c r="BG143" s="23">
        <f ca="1">IF($D143="","",OFFSET(بيانات!$A$1,MATCH($D143,بيانات!$D:$D,0)-1,BG$1))</f>
        <v>0</v>
      </c>
      <c r="BH143" s="23"/>
      <c r="BI143" s="23">
        <f ca="1">IF($D143="","",OFFSET(بيانات!$A$1,MATCH($D143,بيانات!$D:$D,0)-1,BI$1))</f>
        <v>0</v>
      </c>
      <c r="BJ143" s="26">
        <f ca="1">IF($D143="","",OFFSET(بيانات!$A$1,MATCH($D143,بيانات!$D:$D,0)-1,BJ$1))</f>
        <v>0</v>
      </c>
      <c r="BK143" s="26">
        <f ca="1">IF($D143="","",OFFSET(بيانات!$A$1,MATCH($D143,بيانات!$D:$D,0)-1,BK$1))</f>
        <v>0</v>
      </c>
      <c r="BL143" s="26">
        <f ca="1">IF($D143="","",OFFSET(بيانات!$A$1,MATCH($D143,بيانات!$D:$D,0)-1,BL$1))</f>
        <v>0</v>
      </c>
      <c r="BM143" s="26">
        <f ca="1">IF($D143="","",OFFSET(بيانات!$A$1,MATCH($D143,بيانات!$D:$D,0)-1,BM$1))</f>
        <v>0</v>
      </c>
      <c r="BN143" s="26">
        <f ca="1">IF($D143="","",OFFSET(بيانات!$A$1,MATCH($D143,بيانات!$D:$D,0)-1,BN$1))</f>
        <v>0</v>
      </c>
      <c r="BO143" s="26">
        <f ca="1">IF($D143="","",OFFSET(بيانات!$A$1,MATCH($D143,بيانات!$D:$D,0)-1,BO$1))</f>
        <v>0</v>
      </c>
      <c r="BP143" s="26">
        <f ca="1">IF($D143="","",OFFSET(بيانات!$A$1,MATCH($D143,بيانات!$D:$D,0)-1,BP$1))</f>
        <v>0</v>
      </c>
      <c r="BQ143" s="26">
        <f ca="1">IF($D143="","",OFFSET(بيانات!$A$1,MATCH($D143,بيانات!$D:$D,0)-1,BQ$1))</f>
        <v>0</v>
      </c>
      <c r="BR143" s="26">
        <f ca="1">IF($D143="","",OFFSET(بيانات!$A$1,MATCH($D143,بيانات!$D:$D,0)-1,BR$1))</f>
        <v>0</v>
      </c>
      <c r="BS143" s="29">
        <f t="shared" ref="BS143:BS149" ca="1" si="319">IF((CF143-50)&gt;=5000,CEILING(TRUNC((CF143-50)*(8/1000),2),0.05),IF((CF143-50)&gt;=1000,CEILING(TRUNC((CF143-50)*(7.5/1000),2),0.05),IF((CF143-50)&gt;=500,CEILING(TRUNC((CF143-50)*(7/1000),2),0.05),IF((CF143-50)&gt;=250,CEILING(TRUNC((CF143-50)*(6.5/1000),2),0.05),IF(CF143&gt;50,CEILING(TRUNC((CF143-50)*(6/1000),2),0.05),0)))))</f>
        <v>0</v>
      </c>
      <c r="BT143" s="31"/>
      <c r="BU143" s="23">
        <f ca="1">IF($D143="","",OFFSET(بيانات!$A$1,MATCH($D143,بيانات!$D:$D,0)-1,BU$1))</f>
        <v>0</v>
      </c>
      <c r="BV143" s="29">
        <f t="shared" ca="1" si="283"/>
        <v>0</v>
      </c>
      <c r="BW143" s="38"/>
      <c r="BX143" s="31">
        <f t="shared" ca="1" si="308"/>
        <v>0</v>
      </c>
      <c r="BY143" s="31">
        <f t="shared" ca="1" si="252"/>
        <v>0</v>
      </c>
      <c r="BZ143" s="32">
        <f t="shared" ca="1" si="253"/>
        <v>0</v>
      </c>
      <c r="CA143" s="32">
        <f t="shared" ca="1" si="254"/>
        <v>0</v>
      </c>
      <c r="CB143" s="33" t="str">
        <f t="shared" si="255"/>
        <v>نورا السيد احمد حسن</v>
      </c>
      <c r="CC143" s="34"/>
      <c r="CD143" s="82">
        <f t="shared" si="309"/>
        <v>91</v>
      </c>
      <c r="CF143" s="36">
        <f t="shared" ca="1" si="256"/>
        <v>0</v>
      </c>
      <c r="CG143" s="35">
        <v>30</v>
      </c>
      <c r="CH143" s="36">
        <f t="shared" ref="CH143:CH149" ca="1" si="320">ROUND(SUM(AR143/CG143),2)</f>
        <v>0</v>
      </c>
      <c r="CI143" s="35">
        <v>0</v>
      </c>
      <c r="CJ143" s="35">
        <f t="shared" ca="1" si="257"/>
        <v>0</v>
      </c>
      <c r="CK143" s="36">
        <f t="shared" ca="1" si="258"/>
        <v>0</v>
      </c>
      <c r="CL143" s="35">
        <v>0</v>
      </c>
      <c r="CM143" s="35">
        <f t="shared" ca="1" si="259"/>
        <v>0</v>
      </c>
      <c r="CN143" s="35">
        <f t="shared" ca="1" si="260"/>
        <v>0</v>
      </c>
    </row>
    <row r="144" spans="2:92" s="35" customFormat="1" ht="30.95" customHeight="1">
      <c r="B144" s="86" t="str">
        <f>IF(ROW($A137)&gt;MAX(بيانات!$A:$A),"",INDEX(بيانات!$D:$D,MATCH(ROW($A137),بيانات!$A:$A,0)))</f>
        <v/>
      </c>
      <c r="C144" s="76">
        <f ca="1">IF($D144="","",OFFSET(بيانات!$A$1,MATCH($D144,بيانات!$D:$D,0)-1,2))</f>
        <v>19</v>
      </c>
      <c r="D144" s="84" t="s">
        <v>75</v>
      </c>
      <c r="E144" s="87">
        <f>IF($D144="","",MAX($E$9:$E143)+1)</f>
        <v>92</v>
      </c>
      <c r="F144" s="23">
        <f ca="1">IF($D144="","",OFFSET(بيانات!$A$1,MATCH($D144,بيانات!$D:$D,0)-1,F$1))</f>
        <v>0</v>
      </c>
      <c r="G144" s="23">
        <f t="shared" ca="1" si="261"/>
        <v>0</v>
      </c>
      <c r="H144" s="23">
        <f t="shared" ca="1" si="262"/>
        <v>0</v>
      </c>
      <c r="I144" s="23">
        <f t="shared" ca="1" si="263"/>
        <v>0</v>
      </c>
      <c r="J144" s="23">
        <f t="shared" ca="1" si="264"/>
        <v>0</v>
      </c>
      <c r="K144" s="24">
        <f t="shared" ca="1" si="265"/>
        <v>0</v>
      </c>
      <c r="L144" s="23">
        <f ca="1">IF($D144="","",OFFSET(بيانات!$A$1,MATCH($D144,بيانات!$D:$D,0)-1,L$1))</f>
        <v>0</v>
      </c>
      <c r="M144" s="23">
        <f ca="1">IF($D144="","",OFFSET(بيانات!$A$1,MATCH($D144,بيانات!$D:$D,0)-1,M$1))</f>
        <v>0</v>
      </c>
      <c r="N144" s="23">
        <f ca="1">IF($D144="","",OFFSET(بيانات!$A$1,MATCH($D144,بيانات!$D:$D,0)-1,N$1))</f>
        <v>0</v>
      </c>
      <c r="O144" s="23">
        <f ca="1">IF($D144="","",OFFSET(بيانات!$A$1,MATCH($D144,بيانات!$D:$D,0)-1,O$1))</f>
        <v>0</v>
      </c>
      <c r="P144" s="23">
        <f ca="1">IF($D144="","",OFFSET(بيانات!$A$1,MATCH($D144,بيانات!$D:$D,0)-1,P$1))</f>
        <v>0</v>
      </c>
      <c r="Q144" s="24">
        <f t="shared" ca="1" si="266"/>
        <v>0</v>
      </c>
      <c r="R144" s="23">
        <f ca="1">IF($D144="","",OFFSET(بيانات!$A$1,MATCH($D144,بيانات!$D:$D,0)-1,R$1))</f>
        <v>0</v>
      </c>
      <c r="S144" s="23">
        <f ca="1">IF($D144="","",OFFSET(بيانات!$A$1,MATCH($D144,بيانات!$D:$D,0)-1,S$1))</f>
        <v>0</v>
      </c>
      <c r="T144" s="23">
        <f ca="1">IF($D144="","",OFFSET(بيانات!$A$1,MATCH($D144,بيانات!$D:$D,0)-1,T$1))</f>
        <v>0</v>
      </c>
      <c r="U144" s="23">
        <f ca="1">IF($D144="","",OFFSET(بيانات!$A$1,MATCH($D144,بيانات!$D:$D,0)-1,U$1))</f>
        <v>0</v>
      </c>
      <c r="V144" s="23">
        <f ca="1">IF($D144="","",OFFSET(بيانات!$A$1,MATCH($D144,بيانات!$D:$D,0)-1,V$1))</f>
        <v>0</v>
      </c>
      <c r="W144" s="23">
        <f ca="1">IF($D144="","",OFFSET(بيانات!$A$1,MATCH($D144,بيانات!$D:$D,0)-1,W$1))</f>
        <v>0</v>
      </c>
      <c r="X144" s="23">
        <f ca="1">IF($D144="","",OFFSET(بيانات!$A$1,MATCH($D144,بيانات!$D:$D,0)-1,X$1))</f>
        <v>0</v>
      </c>
      <c r="Y144" s="23">
        <f ca="1">IF($D144="","",OFFSET(بيانات!$A$1,MATCH($D144,بيانات!$D:$D,0)-1,Y$1))</f>
        <v>0</v>
      </c>
      <c r="Z144" s="23">
        <f ca="1">IF($D144="","",OFFSET(بيانات!$A$1,MATCH($D144,بيانات!$D:$D,0)-1,Z$1))</f>
        <v>0</v>
      </c>
      <c r="AA144" s="23">
        <f ca="1">IF($D144="","",OFFSET(بيانات!$A$1,MATCH($D144,بيانات!$D:$D,0)-1,AA$1))</f>
        <v>0</v>
      </c>
      <c r="AB144" s="23">
        <f ca="1">IF($D144="","",OFFSET(بيانات!$A$1,MATCH($D144,بيانات!$D:$D,0)-1,AB$1))</f>
        <v>0</v>
      </c>
      <c r="AC144" s="23">
        <f ca="1">IF($D144="","",OFFSET(بيانات!$A$1,MATCH($D144,بيانات!$D:$D,0)-1,AC$1))</f>
        <v>0</v>
      </c>
      <c r="AD144" s="23">
        <f ca="1">IF($D144="","",OFFSET(بيانات!$A$1,MATCH($D144,بيانات!$D:$D,0)-1,AD$1))</f>
        <v>0</v>
      </c>
      <c r="AE144" s="26">
        <f t="shared" ca="1" si="304"/>
        <v>0</v>
      </c>
      <c r="AF144" s="23">
        <f ca="1">IF($D144="","",OFFSET(بيانات!$A$1,MATCH($D144,بيانات!$D:$D,0)-1,AF$1))</f>
        <v>0</v>
      </c>
      <c r="AG144" s="23">
        <f t="shared" ca="1" si="305"/>
        <v>0</v>
      </c>
      <c r="AH144" s="23">
        <f ca="1">IF($D144="","",OFFSET(بيانات!$A$1,MATCH($D144,بيانات!$D:$D,0)-1,AH$1))</f>
        <v>0</v>
      </c>
      <c r="AI144" s="23">
        <f t="shared" ca="1" si="245"/>
        <v>0</v>
      </c>
      <c r="AJ144" s="27"/>
      <c r="AK144" s="23">
        <f t="shared" ca="1" si="306"/>
        <v>0</v>
      </c>
      <c r="AL144" s="24">
        <f t="shared" ca="1" si="311"/>
        <v>0</v>
      </c>
      <c r="AM144" s="29">
        <f t="shared" ca="1" si="307"/>
        <v>0</v>
      </c>
      <c r="AN144" s="29">
        <f t="shared" ca="1" si="312"/>
        <v>0</v>
      </c>
      <c r="AO144" s="29"/>
      <c r="AP144" s="23">
        <f ca="1">IF($D144="","",OFFSET(بيانات!$A$1,MATCH($D144,بيانات!$D:$D,0)-1,AP$1))</f>
        <v>0</v>
      </c>
      <c r="AQ144" s="37">
        <f t="shared" ca="1" si="313"/>
        <v>0</v>
      </c>
      <c r="AR144" s="40">
        <f t="shared" ca="1" si="314"/>
        <v>0</v>
      </c>
      <c r="AS144" s="29">
        <f t="shared" ca="1" si="246"/>
        <v>0</v>
      </c>
      <c r="AT144" s="29">
        <f t="shared" ca="1" si="247"/>
        <v>0</v>
      </c>
      <c r="AU144" s="29">
        <f t="shared" ca="1" si="248"/>
        <v>0</v>
      </c>
      <c r="AV144" s="29">
        <f t="shared" ca="1" si="315"/>
        <v>0</v>
      </c>
      <c r="AW144" s="29">
        <f t="shared" ca="1" si="316"/>
        <v>0</v>
      </c>
      <c r="AX144" s="29">
        <f t="shared" ca="1" si="249"/>
        <v>0</v>
      </c>
      <c r="AY144" s="29">
        <f t="shared" ca="1" si="250"/>
        <v>0</v>
      </c>
      <c r="AZ144" s="29">
        <f t="shared" ca="1" si="251"/>
        <v>0</v>
      </c>
      <c r="BA144" s="29">
        <f t="shared" ca="1" si="317"/>
        <v>0</v>
      </c>
      <c r="BB144" s="29">
        <f t="shared" ca="1" si="318"/>
        <v>0</v>
      </c>
      <c r="BC144" s="23">
        <f ca="1">IF($D144="","",OFFSET(بيانات!$A$1,MATCH($D144,بيانات!$D:$D,0)-1,BC$1))</f>
        <v>0</v>
      </c>
      <c r="BD144" s="23">
        <f ca="1">IF($D144="","",OFFSET(بيانات!$A$1,MATCH($D144,بيانات!$D:$D,0)-1,BD$1))</f>
        <v>0</v>
      </c>
      <c r="BE144" s="23">
        <f ca="1">IF($D144="","",OFFSET(بيانات!$A$1,MATCH($D144,بيانات!$D:$D,0)-1,BE$1))</f>
        <v>0</v>
      </c>
      <c r="BF144" s="23">
        <f ca="1">IF($D144="","",OFFSET(بيانات!$A$1,MATCH($D144,بيانات!$D:$D,0)-1,BF$1))</f>
        <v>0</v>
      </c>
      <c r="BG144" s="23">
        <f ca="1">IF($D144="","",OFFSET(بيانات!$A$1,MATCH($D144,بيانات!$D:$D,0)-1,BG$1))</f>
        <v>0</v>
      </c>
      <c r="BH144" s="23"/>
      <c r="BI144" s="23">
        <f ca="1">IF($D144="","",OFFSET(بيانات!$A$1,MATCH($D144,بيانات!$D:$D,0)-1,BI$1))</f>
        <v>0</v>
      </c>
      <c r="BJ144" s="26">
        <f ca="1">IF($D144="","",OFFSET(بيانات!$A$1,MATCH($D144,بيانات!$D:$D,0)-1,BJ$1))</f>
        <v>0</v>
      </c>
      <c r="BK144" s="26">
        <f ca="1">IF($D144="","",OFFSET(بيانات!$A$1,MATCH($D144,بيانات!$D:$D,0)-1,BK$1))</f>
        <v>0</v>
      </c>
      <c r="BL144" s="26">
        <f ca="1">IF($D144="","",OFFSET(بيانات!$A$1,MATCH($D144,بيانات!$D:$D,0)-1,BL$1))</f>
        <v>0</v>
      </c>
      <c r="BM144" s="26">
        <f ca="1">IF($D144="","",OFFSET(بيانات!$A$1,MATCH($D144,بيانات!$D:$D,0)-1,BM$1))</f>
        <v>0</v>
      </c>
      <c r="BN144" s="26">
        <f ca="1">IF($D144="","",OFFSET(بيانات!$A$1,MATCH($D144,بيانات!$D:$D,0)-1,BN$1))</f>
        <v>0</v>
      </c>
      <c r="BO144" s="26">
        <f ca="1">IF($D144="","",OFFSET(بيانات!$A$1,MATCH($D144,بيانات!$D:$D,0)-1,BO$1))</f>
        <v>0</v>
      </c>
      <c r="BP144" s="26">
        <f ca="1">IF($D144="","",OFFSET(بيانات!$A$1,MATCH($D144,بيانات!$D:$D,0)-1,BP$1))</f>
        <v>0</v>
      </c>
      <c r="BQ144" s="26">
        <f ca="1">IF($D144="","",OFFSET(بيانات!$A$1,MATCH($D144,بيانات!$D:$D,0)-1,BQ$1))</f>
        <v>0</v>
      </c>
      <c r="BR144" s="26">
        <f ca="1">IF($D144="","",OFFSET(بيانات!$A$1,MATCH($D144,بيانات!$D:$D,0)-1,BR$1))</f>
        <v>0</v>
      </c>
      <c r="BS144" s="29">
        <f t="shared" ca="1" si="319"/>
        <v>0</v>
      </c>
      <c r="BT144" s="31"/>
      <c r="BU144" s="23">
        <f ca="1">IF($D144="","",OFFSET(بيانات!$A$1,MATCH($D144,بيانات!$D:$D,0)-1,BU$1))</f>
        <v>0</v>
      </c>
      <c r="BV144" s="29">
        <f t="shared" ca="1" si="283"/>
        <v>0</v>
      </c>
      <c r="BW144" s="38"/>
      <c r="BX144" s="31">
        <f t="shared" ca="1" si="308"/>
        <v>0</v>
      </c>
      <c r="BY144" s="31">
        <f t="shared" ca="1" si="252"/>
        <v>0</v>
      </c>
      <c r="BZ144" s="32">
        <f t="shared" ca="1" si="253"/>
        <v>0</v>
      </c>
      <c r="CA144" s="32">
        <f t="shared" ca="1" si="254"/>
        <v>0</v>
      </c>
      <c r="CB144" s="33" t="str">
        <f t="shared" si="255"/>
        <v>هاله فتحى حسين سالم</v>
      </c>
      <c r="CC144" s="34"/>
      <c r="CD144" s="82">
        <f t="shared" si="309"/>
        <v>92</v>
      </c>
      <c r="CF144" s="36">
        <f t="shared" ca="1" si="256"/>
        <v>0</v>
      </c>
      <c r="CG144" s="35">
        <v>30</v>
      </c>
      <c r="CH144" s="36">
        <f t="shared" ca="1" si="320"/>
        <v>0</v>
      </c>
      <c r="CI144" s="35">
        <v>0</v>
      </c>
      <c r="CJ144" s="35">
        <f t="shared" ca="1" si="257"/>
        <v>0</v>
      </c>
      <c r="CK144" s="36">
        <f t="shared" ca="1" si="258"/>
        <v>0</v>
      </c>
      <c r="CL144" s="35">
        <v>0</v>
      </c>
      <c r="CM144" s="35">
        <f t="shared" ca="1" si="259"/>
        <v>0</v>
      </c>
      <c r="CN144" s="35">
        <f t="shared" ca="1" si="260"/>
        <v>0</v>
      </c>
    </row>
    <row r="145" spans="1:102" s="35" customFormat="1" ht="30.75" customHeight="1">
      <c r="B145" s="86" t="str">
        <f>IF(ROW($A138)&gt;MAX(بيانات!$A:$A),"",INDEX(بيانات!$D:$D,MATCH(ROW($A138),بيانات!$A:$A,0)))</f>
        <v/>
      </c>
      <c r="C145" s="76">
        <f ca="1">IF($D145="","",OFFSET(بيانات!$A$1,MATCH($D145,بيانات!$D:$D,0)-1,2))</f>
        <v>11</v>
      </c>
      <c r="D145" s="84" t="s">
        <v>67</v>
      </c>
      <c r="E145" s="87">
        <f>IF($D145="","",MAX($E$9:$E144)+1)</f>
        <v>93</v>
      </c>
      <c r="F145" s="23">
        <f ca="1">IF($D145="","",OFFSET(بيانات!$A$1,MATCH($D145,بيانات!$D:$D,0)-1,F$1))</f>
        <v>0</v>
      </c>
      <c r="G145" s="23">
        <f t="shared" ca="1" si="261"/>
        <v>0</v>
      </c>
      <c r="H145" s="23">
        <f t="shared" ca="1" si="262"/>
        <v>0</v>
      </c>
      <c r="I145" s="23">
        <f t="shared" ca="1" si="263"/>
        <v>0</v>
      </c>
      <c r="J145" s="23">
        <f t="shared" ca="1" si="264"/>
        <v>0</v>
      </c>
      <c r="K145" s="24">
        <f t="shared" ca="1" si="265"/>
        <v>0</v>
      </c>
      <c r="L145" s="23">
        <f ca="1">IF($D145="","",OFFSET(بيانات!$A$1,MATCH($D145,بيانات!$D:$D,0)-1,L$1))</f>
        <v>0</v>
      </c>
      <c r="M145" s="23">
        <f ca="1">IF($D145="","",OFFSET(بيانات!$A$1,MATCH($D145,بيانات!$D:$D,0)-1,M$1))</f>
        <v>0</v>
      </c>
      <c r="N145" s="23">
        <f ca="1">IF($D145="","",OFFSET(بيانات!$A$1,MATCH($D145,بيانات!$D:$D,0)-1,N$1))</f>
        <v>0</v>
      </c>
      <c r="O145" s="23">
        <f ca="1">IF($D145="","",OFFSET(بيانات!$A$1,MATCH($D145,بيانات!$D:$D,0)-1,O$1))</f>
        <v>0</v>
      </c>
      <c r="P145" s="23">
        <f ca="1">IF($D145="","",OFFSET(بيانات!$A$1,MATCH($D145,بيانات!$D:$D,0)-1,P$1))</f>
        <v>0</v>
      </c>
      <c r="Q145" s="24">
        <f t="shared" ca="1" si="266"/>
        <v>0</v>
      </c>
      <c r="R145" s="23">
        <f ca="1">IF($D145="","",OFFSET(بيانات!$A$1,MATCH($D145,بيانات!$D:$D,0)-1,R$1))</f>
        <v>0</v>
      </c>
      <c r="S145" s="23">
        <f ca="1">IF($D145="","",OFFSET(بيانات!$A$1,MATCH($D145,بيانات!$D:$D,0)-1,S$1))</f>
        <v>0</v>
      </c>
      <c r="T145" s="23">
        <f ca="1">IF($D145="","",OFFSET(بيانات!$A$1,MATCH($D145,بيانات!$D:$D,0)-1,T$1))</f>
        <v>0</v>
      </c>
      <c r="U145" s="23">
        <f ca="1">IF($D145="","",OFFSET(بيانات!$A$1,MATCH($D145,بيانات!$D:$D,0)-1,U$1))</f>
        <v>0</v>
      </c>
      <c r="V145" s="23">
        <f ca="1">IF($D145="","",OFFSET(بيانات!$A$1,MATCH($D145,بيانات!$D:$D,0)-1,V$1))</f>
        <v>0</v>
      </c>
      <c r="W145" s="23">
        <f ca="1">IF($D145="","",OFFSET(بيانات!$A$1,MATCH($D145,بيانات!$D:$D,0)-1,W$1))</f>
        <v>0</v>
      </c>
      <c r="X145" s="23">
        <f ca="1">IF($D145="","",OFFSET(بيانات!$A$1,MATCH($D145,بيانات!$D:$D,0)-1,X$1))</f>
        <v>0</v>
      </c>
      <c r="Y145" s="23">
        <f ca="1">IF($D145="","",OFFSET(بيانات!$A$1,MATCH($D145,بيانات!$D:$D,0)-1,Y$1))</f>
        <v>0</v>
      </c>
      <c r="Z145" s="23">
        <f ca="1">IF($D145="","",OFFSET(بيانات!$A$1,MATCH($D145,بيانات!$D:$D,0)-1,Z$1))</f>
        <v>0</v>
      </c>
      <c r="AA145" s="23">
        <f ca="1">IF($D145="","",OFFSET(بيانات!$A$1,MATCH($D145,بيانات!$D:$D,0)-1,AA$1))</f>
        <v>0</v>
      </c>
      <c r="AB145" s="23">
        <f ca="1">IF($D145="","",OFFSET(بيانات!$A$1,MATCH($D145,بيانات!$D:$D,0)-1,AB$1))</f>
        <v>0</v>
      </c>
      <c r="AC145" s="23">
        <f ca="1">IF($D145="","",OFFSET(بيانات!$A$1,MATCH($D145,بيانات!$D:$D,0)-1,AC$1))</f>
        <v>0</v>
      </c>
      <c r="AD145" s="23">
        <f ca="1">IF($D145="","",OFFSET(بيانات!$A$1,MATCH($D145,بيانات!$D:$D,0)-1,AD$1))</f>
        <v>0</v>
      </c>
      <c r="AE145" s="26">
        <f t="shared" ca="1" si="304"/>
        <v>0</v>
      </c>
      <c r="AF145" s="23">
        <f ca="1">IF($D145="","",OFFSET(بيانات!$A$1,MATCH($D145,بيانات!$D:$D,0)-1,AF$1))</f>
        <v>0</v>
      </c>
      <c r="AG145" s="23">
        <f t="shared" ca="1" si="305"/>
        <v>0</v>
      </c>
      <c r="AH145" s="23">
        <f ca="1">IF($D145="","",OFFSET(بيانات!$A$1,MATCH($D145,بيانات!$D:$D,0)-1,AH$1))</f>
        <v>0</v>
      </c>
      <c r="AI145" s="23">
        <f t="shared" ca="1" si="245"/>
        <v>0</v>
      </c>
      <c r="AJ145" s="27"/>
      <c r="AK145" s="23">
        <f t="shared" ca="1" si="306"/>
        <v>0</v>
      </c>
      <c r="AL145" s="24">
        <f t="shared" ca="1" si="311"/>
        <v>0</v>
      </c>
      <c r="AM145" s="29">
        <f t="shared" ca="1" si="307"/>
        <v>0</v>
      </c>
      <c r="AN145" s="29">
        <f t="shared" ca="1" si="312"/>
        <v>0</v>
      </c>
      <c r="AO145" s="29"/>
      <c r="AP145" s="23">
        <f ca="1">IF($D145="","",OFFSET(بيانات!$A$1,MATCH($D145,بيانات!$D:$D,0)-1,AP$1))</f>
        <v>0</v>
      </c>
      <c r="AQ145" s="37">
        <f t="shared" ca="1" si="313"/>
        <v>0</v>
      </c>
      <c r="AR145" s="40">
        <f t="shared" ca="1" si="314"/>
        <v>0</v>
      </c>
      <c r="AS145" s="29">
        <f t="shared" ca="1" si="246"/>
        <v>0</v>
      </c>
      <c r="AT145" s="29">
        <f t="shared" ca="1" si="247"/>
        <v>0</v>
      </c>
      <c r="AU145" s="29">
        <f t="shared" ca="1" si="248"/>
        <v>0</v>
      </c>
      <c r="AV145" s="29">
        <f t="shared" ca="1" si="315"/>
        <v>0</v>
      </c>
      <c r="AW145" s="29">
        <f t="shared" ca="1" si="316"/>
        <v>0</v>
      </c>
      <c r="AX145" s="29">
        <f t="shared" ca="1" si="249"/>
        <v>0</v>
      </c>
      <c r="AY145" s="29">
        <f t="shared" ca="1" si="250"/>
        <v>0</v>
      </c>
      <c r="AZ145" s="29">
        <f t="shared" ca="1" si="251"/>
        <v>0</v>
      </c>
      <c r="BA145" s="29">
        <f t="shared" ca="1" si="317"/>
        <v>0</v>
      </c>
      <c r="BB145" s="29">
        <f t="shared" ca="1" si="318"/>
        <v>0</v>
      </c>
      <c r="BC145" s="23">
        <f ca="1">IF($D145="","",OFFSET(بيانات!$A$1,MATCH($D145,بيانات!$D:$D,0)-1,BC$1))</f>
        <v>0</v>
      </c>
      <c r="BD145" s="23">
        <f ca="1">IF($D145="","",OFFSET(بيانات!$A$1,MATCH($D145,بيانات!$D:$D,0)-1,BD$1))</f>
        <v>0</v>
      </c>
      <c r="BE145" s="23">
        <f ca="1">IF($D145="","",OFFSET(بيانات!$A$1,MATCH($D145,بيانات!$D:$D,0)-1,BE$1))</f>
        <v>0</v>
      </c>
      <c r="BF145" s="23">
        <f ca="1">IF($D145="","",OFFSET(بيانات!$A$1,MATCH($D145,بيانات!$D:$D,0)-1,BF$1))</f>
        <v>0</v>
      </c>
      <c r="BG145" s="23">
        <f ca="1">IF($D145="","",OFFSET(بيانات!$A$1,MATCH($D145,بيانات!$D:$D,0)-1,BG$1))</f>
        <v>0</v>
      </c>
      <c r="BH145" s="23"/>
      <c r="BI145" s="23">
        <f ca="1">IF($D145="","",OFFSET(بيانات!$A$1,MATCH($D145,بيانات!$D:$D,0)-1,BI$1))</f>
        <v>0</v>
      </c>
      <c r="BJ145" s="26">
        <f ca="1">IF($D145="","",OFFSET(بيانات!$A$1,MATCH($D145,بيانات!$D:$D,0)-1,BJ$1))</f>
        <v>0</v>
      </c>
      <c r="BK145" s="26">
        <f ca="1">IF($D145="","",OFFSET(بيانات!$A$1,MATCH($D145,بيانات!$D:$D,0)-1,BK$1))</f>
        <v>0</v>
      </c>
      <c r="BL145" s="26">
        <f ca="1">IF($D145="","",OFFSET(بيانات!$A$1,MATCH($D145,بيانات!$D:$D,0)-1,BL$1))</f>
        <v>0</v>
      </c>
      <c r="BM145" s="26">
        <f ca="1">IF($D145="","",OFFSET(بيانات!$A$1,MATCH($D145,بيانات!$D:$D,0)-1,BM$1))</f>
        <v>0</v>
      </c>
      <c r="BN145" s="26">
        <f ca="1">IF($D145="","",OFFSET(بيانات!$A$1,MATCH($D145,بيانات!$D:$D,0)-1,BN$1))</f>
        <v>0</v>
      </c>
      <c r="BO145" s="26">
        <f ca="1">IF($D145="","",OFFSET(بيانات!$A$1,MATCH($D145,بيانات!$D:$D,0)-1,BO$1))</f>
        <v>0</v>
      </c>
      <c r="BP145" s="26">
        <f ca="1">IF($D145="","",OFFSET(بيانات!$A$1,MATCH($D145,بيانات!$D:$D,0)-1,BP$1))</f>
        <v>0</v>
      </c>
      <c r="BQ145" s="26">
        <f ca="1">IF($D145="","",OFFSET(بيانات!$A$1,MATCH($D145,بيانات!$D:$D,0)-1,BQ$1))</f>
        <v>0</v>
      </c>
      <c r="BR145" s="26">
        <f ca="1">IF($D145="","",OFFSET(بيانات!$A$1,MATCH($D145,بيانات!$D:$D,0)-1,BR$1))</f>
        <v>0</v>
      </c>
      <c r="BS145" s="29">
        <f t="shared" ca="1" si="319"/>
        <v>0</v>
      </c>
      <c r="BT145" s="31"/>
      <c r="BU145" s="23">
        <f ca="1">IF($D145="","",OFFSET(بيانات!$A$1,MATCH($D145,بيانات!$D:$D,0)-1,BU$1))</f>
        <v>0</v>
      </c>
      <c r="BV145" s="29">
        <f t="shared" ca="1" si="283"/>
        <v>0</v>
      </c>
      <c r="BW145" s="38"/>
      <c r="BX145" s="31">
        <f t="shared" ca="1" si="308"/>
        <v>0</v>
      </c>
      <c r="BY145" s="31">
        <f t="shared" ca="1" si="252"/>
        <v>0</v>
      </c>
      <c r="BZ145" s="32">
        <f t="shared" ca="1" si="253"/>
        <v>0</v>
      </c>
      <c r="CA145" s="32">
        <f t="shared" ca="1" si="254"/>
        <v>0</v>
      </c>
      <c r="CB145" s="33" t="str">
        <f t="shared" si="255"/>
        <v>هانى عامر على</v>
      </c>
      <c r="CC145" s="34"/>
      <c r="CD145" s="82">
        <f t="shared" si="309"/>
        <v>93</v>
      </c>
      <c r="CF145" s="36">
        <f t="shared" ca="1" si="256"/>
        <v>0</v>
      </c>
      <c r="CG145" s="35">
        <v>30</v>
      </c>
      <c r="CH145" s="36">
        <f t="shared" ca="1" si="320"/>
        <v>0</v>
      </c>
      <c r="CI145" s="35">
        <v>0</v>
      </c>
      <c r="CJ145" s="35">
        <f t="shared" ca="1" si="257"/>
        <v>0</v>
      </c>
      <c r="CK145" s="36">
        <f t="shared" ca="1" si="258"/>
        <v>0</v>
      </c>
      <c r="CL145" s="35">
        <v>0</v>
      </c>
      <c r="CM145" s="35">
        <f t="shared" ca="1" si="259"/>
        <v>0</v>
      </c>
      <c r="CN145" s="35">
        <f t="shared" ca="1" si="260"/>
        <v>0</v>
      </c>
    </row>
    <row r="146" spans="1:102" s="35" customFormat="1" ht="30.95" customHeight="1">
      <c r="B146" s="86" t="str">
        <f>IF(ROW($A139)&gt;MAX(بيانات!$A:$A),"",INDEX(بيانات!$D:$D,MATCH(ROW($A139),بيانات!$A:$A,0)))</f>
        <v/>
      </c>
      <c r="C146" s="76">
        <f ca="1">IF($D146="","",OFFSET(بيانات!$A$1,MATCH($D146,بيانات!$D:$D,0)-1,2))</f>
        <v>65</v>
      </c>
      <c r="D146" s="84" t="s">
        <v>122</v>
      </c>
      <c r="E146" s="87">
        <f>IF($D146="","",MAX($E$9:$E145)+1)</f>
        <v>94</v>
      </c>
      <c r="F146" s="23">
        <f ca="1">IF($D146="","",OFFSET(بيانات!$A$1,MATCH($D146,بيانات!$D:$D,0)-1,F$1))</f>
        <v>0</v>
      </c>
      <c r="G146" s="23">
        <f t="shared" ca="1" si="261"/>
        <v>0</v>
      </c>
      <c r="H146" s="23">
        <f t="shared" ca="1" si="262"/>
        <v>0</v>
      </c>
      <c r="I146" s="23">
        <f t="shared" ca="1" si="263"/>
        <v>0</v>
      </c>
      <c r="J146" s="23">
        <f t="shared" ca="1" si="264"/>
        <v>0</v>
      </c>
      <c r="K146" s="24">
        <f t="shared" ca="1" si="265"/>
        <v>0</v>
      </c>
      <c r="L146" s="23">
        <f ca="1">IF($D146="","",OFFSET(بيانات!$A$1,MATCH($D146,بيانات!$D:$D,0)-1,L$1))</f>
        <v>0</v>
      </c>
      <c r="M146" s="23">
        <f ca="1">IF($D146="","",OFFSET(بيانات!$A$1,MATCH($D146,بيانات!$D:$D,0)-1,M$1))</f>
        <v>0</v>
      </c>
      <c r="N146" s="23">
        <f ca="1">IF($D146="","",OFFSET(بيانات!$A$1,MATCH($D146,بيانات!$D:$D,0)-1,N$1))</f>
        <v>0</v>
      </c>
      <c r="O146" s="23">
        <f ca="1">IF($D146="","",OFFSET(بيانات!$A$1,MATCH($D146,بيانات!$D:$D,0)-1,O$1))</f>
        <v>0</v>
      </c>
      <c r="P146" s="23">
        <f ca="1">IF($D146="","",OFFSET(بيانات!$A$1,MATCH($D146,بيانات!$D:$D,0)-1,P$1))</f>
        <v>0</v>
      </c>
      <c r="Q146" s="24">
        <f t="shared" ca="1" si="266"/>
        <v>0</v>
      </c>
      <c r="R146" s="23">
        <f ca="1">IF($D146="","",OFFSET(بيانات!$A$1,MATCH($D146,بيانات!$D:$D,0)-1,R$1))</f>
        <v>0</v>
      </c>
      <c r="S146" s="23">
        <f ca="1">IF($D146="","",OFFSET(بيانات!$A$1,MATCH($D146,بيانات!$D:$D,0)-1,S$1))</f>
        <v>0</v>
      </c>
      <c r="T146" s="23">
        <f ca="1">IF($D146="","",OFFSET(بيانات!$A$1,MATCH($D146,بيانات!$D:$D,0)-1,T$1))</f>
        <v>0</v>
      </c>
      <c r="U146" s="23">
        <f ca="1">IF($D146="","",OFFSET(بيانات!$A$1,MATCH($D146,بيانات!$D:$D,0)-1,U$1))</f>
        <v>0</v>
      </c>
      <c r="V146" s="23">
        <f ca="1">IF($D146="","",OFFSET(بيانات!$A$1,MATCH($D146,بيانات!$D:$D,0)-1,V$1))</f>
        <v>0</v>
      </c>
      <c r="W146" s="23">
        <f ca="1">IF($D146="","",OFFSET(بيانات!$A$1,MATCH($D146,بيانات!$D:$D,0)-1,W$1))</f>
        <v>0</v>
      </c>
      <c r="X146" s="23">
        <f ca="1">IF($D146="","",OFFSET(بيانات!$A$1,MATCH($D146,بيانات!$D:$D,0)-1,X$1))</f>
        <v>0</v>
      </c>
      <c r="Y146" s="23">
        <f ca="1">IF($D146="","",OFFSET(بيانات!$A$1,MATCH($D146,بيانات!$D:$D,0)-1,Y$1))</f>
        <v>0</v>
      </c>
      <c r="Z146" s="23">
        <f ca="1">IF($D146="","",OFFSET(بيانات!$A$1,MATCH($D146,بيانات!$D:$D,0)-1,Z$1))</f>
        <v>0</v>
      </c>
      <c r="AA146" s="23">
        <f ca="1">IF($D146="","",OFFSET(بيانات!$A$1,MATCH($D146,بيانات!$D:$D,0)-1,AA$1))</f>
        <v>0</v>
      </c>
      <c r="AB146" s="23">
        <f ca="1">IF($D146="","",OFFSET(بيانات!$A$1,MATCH($D146,بيانات!$D:$D,0)-1,AB$1))</f>
        <v>0</v>
      </c>
      <c r="AC146" s="23">
        <f ca="1">IF($D146="","",OFFSET(بيانات!$A$1,MATCH($D146,بيانات!$D:$D,0)-1,AC$1))</f>
        <v>0</v>
      </c>
      <c r="AD146" s="23">
        <f ca="1">IF($D146="","",OFFSET(بيانات!$A$1,MATCH($D146,بيانات!$D:$D,0)-1,AD$1))</f>
        <v>0</v>
      </c>
      <c r="AE146" s="26">
        <f t="shared" ca="1" si="304"/>
        <v>0</v>
      </c>
      <c r="AF146" s="23">
        <f ca="1">IF($D146="","",OFFSET(بيانات!$A$1,MATCH($D146,بيانات!$D:$D,0)-1,AF$1))</f>
        <v>0</v>
      </c>
      <c r="AG146" s="23">
        <f t="shared" ca="1" si="305"/>
        <v>0</v>
      </c>
      <c r="AH146" s="23">
        <f ca="1">IF($D146="","",OFFSET(بيانات!$A$1,MATCH($D146,بيانات!$D:$D,0)-1,AH$1))</f>
        <v>0</v>
      </c>
      <c r="AI146" s="23">
        <f t="shared" ca="1" si="245"/>
        <v>0</v>
      </c>
      <c r="AJ146" s="27"/>
      <c r="AK146" s="23">
        <f t="shared" ca="1" si="306"/>
        <v>0</v>
      </c>
      <c r="AL146" s="24">
        <f t="shared" ca="1" si="311"/>
        <v>0</v>
      </c>
      <c r="AM146" s="29">
        <f t="shared" ca="1" si="307"/>
        <v>0</v>
      </c>
      <c r="AN146" s="29">
        <f t="shared" ca="1" si="312"/>
        <v>0</v>
      </c>
      <c r="AO146" s="29"/>
      <c r="AP146" s="23">
        <f ca="1">IF($D146="","",OFFSET(بيانات!$A$1,MATCH($D146,بيانات!$D:$D,0)-1,AP$1))</f>
        <v>0</v>
      </c>
      <c r="AQ146" s="37">
        <f t="shared" ca="1" si="313"/>
        <v>0</v>
      </c>
      <c r="AR146" s="40">
        <f t="shared" ca="1" si="314"/>
        <v>0</v>
      </c>
      <c r="AS146" s="29">
        <f t="shared" ca="1" si="246"/>
        <v>0</v>
      </c>
      <c r="AT146" s="29">
        <f t="shared" ca="1" si="247"/>
        <v>0</v>
      </c>
      <c r="AU146" s="29">
        <f t="shared" ca="1" si="248"/>
        <v>0</v>
      </c>
      <c r="AV146" s="29">
        <f t="shared" ca="1" si="315"/>
        <v>0</v>
      </c>
      <c r="AW146" s="29">
        <f t="shared" ca="1" si="316"/>
        <v>0</v>
      </c>
      <c r="AX146" s="29">
        <f t="shared" ca="1" si="249"/>
        <v>0</v>
      </c>
      <c r="AY146" s="29">
        <f t="shared" ca="1" si="250"/>
        <v>0</v>
      </c>
      <c r="AZ146" s="29">
        <f t="shared" ca="1" si="251"/>
        <v>0</v>
      </c>
      <c r="BA146" s="29">
        <f t="shared" ca="1" si="317"/>
        <v>0</v>
      </c>
      <c r="BB146" s="29">
        <f t="shared" ca="1" si="318"/>
        <v>0</v>
      </c>
      <c r="BC146" s="23">
        <f ca="1">IF($D146="","",OFFSET(بيانات!$A$1,MATCH($D146,بيانات!$D:$D,0)-1,BC$1))</f>
        <v>0</v>
      </c>
      <c r="BD146" s="23">
        <f ca="1">IF($D146="","",OFFSET(بيانات!$A$1,MATCH($D146,بيانات!$D:$D,0)-1,BD$1))</f>
        <v>0</v>
      </c>
      <c r="BE146" s="23">
        <f ca="1">IF($D146="","",OFFSET(بيانات!$A$1,MATCH($D146,بيانات!$D:$D,0)-1,BE$1))</f>
        <v>0</v>
      </c>
      <c r="BF146" s="23">
        <f ca="1">IF($D146="","",OFFSET(بيانات!$A$1,MATCH($D146,بيانات!$D:$D,0)-1,BF$1))</f>
        <v>0</v>
      </c>
      <c r="BG146" s="23">
        <f ca="1">IF($D146="","",OFFSET(بيانات!$A$1,MATCH($D146,بيانات!$D:$D,0)-1,BG$1))</f>
        <v>0</v>
      </c>
      <c r="BH146" s="23"/>
      <c r="BI146" s="23">
        <f ca="1">IF($D146="","",OFFSET(بيانات!$A$1,MATCH($D146,بيانات!$D:$D,0)-1,BI$1))</f>
        <v>0</v>
      </c>
      <c r="BJ146" s="26">
        <f ca="1">IF($D146="","",OFFSET(بيانات!$A$1,MATCH($D146,بيانات!$D:$D,0)-1,BJ$1))</f>
        <v>0</v>
      </c>
      <c r="BK146" s="26">
        <f ca="1">IF($D146="","",OFFSET(بيانات!$A$1,MATCH($D146,بيانات!$D:$D,0)-1,BK$1))</f>
        <v>0</v>
      </c>
      <c r="BL146" s="26">
        <f ca="1">IF($D146="","",OFFSET(بيانات!$A$1,MATCH($D146,بيانات!$D:$D,0)-1,BL$1))</f>
        <v>0</v>
      </c>
      <c r="BM146" s="26">
        <f ca="1">IF($D146="","",OFFSET(بيانات!$A$1,MATCH($D146,بيانات!$D:$D,0)-1,BM$1))</f>
        <v>0</v>
      </c>
      <c r="BN146" s="26">
        <f ca="1">IF($D146="","",OFFSET(بيانات!$A$1,MATCH($D146,بيانات!$D:$D,0)-1,BN$1))</f>
        <v>0</v>
      </c>
      <c r="BO146" s="26">
        <f ca="1">IF($D146="","",OFFSET(بيانات!$A$1,MATCH($D146,بيانات!$D:$D,0)-1,BO$1))</f>
        <v>0</v>
      </c>
      <c r="BP146" s="26">
        <f ca="1">IF($D146="","",OFFSET(بيانات!$A$1,MATCH($D146,بيانات!$D:$D,0)-1,BP$1))</f>
        <v>0</v>
      </c>
      <c r="BQ146" s="26">
        <f ca="1">IF($D146="","",OFFSET(بيانات!$A$1,MATCH($D146,بيانات!$D:$D,0)-1,BQ$1))</f>
        <v>0</v>
      </c>
      <c r="BR146" s="26">
        <f ca="1">IF($D146="","",OFFSET(بيانات!$A$1,MATCH($D146,بيانات!$D:$D,0)-1,BR$1))</f>
        <v>0</v>
      </c>
      <c r="BS146" s="29">
        <f t="shared" ca="1" si="319"/>
        <v>0</v>
      </c>
      <c r="BT146" s="31"/>
      <c r="BU146" s="23">
        <f ca="1">IF($D146="","",OFFSET(بيانات!$A$1,MATCH($D146,بيانات!$D:$D,0)-1,BU$1))</f>
        <v>0</v>
      </c>
      <c r="BV146" s="29">
        <f t="shared" ca="1" si="283"/>
        <v>0</v>
      </c>
      <c r="BW146" s="38"/>
      <c r="BX146" s="31">
        <f t="shared" ca="1" si="308"/>
        <v>0</v>
      </c>
      <c r="BY146" s="31">
        <f t="shared" ca="1" si="252"/>
        <v>0</v>
      </c>
      <c r="BZ146" s="32">
        <f t="shared" ca="1" si="253"/>
        <v>0</v>
      </c>
      <c r="CA146" s="32">
        <f t="shared" ca="1" si="254"/>
        <v>0</v>
      </c>
      <c r="CB146" s="33" t="str">
        <f t="shared" si="255"/>
        <v>هبه حمدان عكاشه</v>
      </c>
      <c r="CC146" s="34"/>
      <c r="CD146" s="82">
        <f t="shared" si="309"/>
        <v>94</v>
      </c>
      <c r="CF146" s="36">
        <f t="shared" ca="1" si="256"/>
        <v>0</v>
      </c>
      <c r="CG146" s="35">
        <v>30</v>
      </c>
      <c r="CH146" s="36">
        <f t="shared" ca="1" si="320"/>
        <v>0</v>
      </c>
      <c r="CI146" s="35">
        <v>0</v>
      </c>
      <c r="CJ146" s="35">
        <f t="shared" ca="1" si="257"/>
        <v>0</v>
      </c>
      <c r="CK146" s="36">
        <f t="shared" ca="1" si="258"/>
        <v>0</v>
      </c>
      <c r="CL146" s="35">
        <v>0</v>
      </c>
      <c r="CM146" s="35">
        <f t="shared" ca="1" si="259"/>
        <v>0</v>
      </c>
      <c r="CN146" s="35">
        <f t="shared" ca="1" si="260"/>
        <v>0</v>
      </c>
    </row>
    <row r="147" spans="1:102" s="35" customFormat="1" ht="30.95" customHeight="1">
      <c r="B147" s="86" t="str">
        <f>IF(ROW($A140)&gt;MAX(بيانات!$A:$A),"",INDEX(بيانات!$D:$D,MATCH(ROW($A140),بيانات!$A:$A,0)))</f>
        <v/>
      </c>
      <c r="C147" s="76">
        <f ca="1">IF($D147="","",OFFSET(بيانات!$A$1,MATCH($D147,بيانات!$D:$D,0)-1,2))</f>
        <v>58</v>
      </c>
      <c r="D147" s="84" t="s">
        <v>114</v>
      </c>
      <c r="E147" s="87">
        <f>IF($D147="","",MAX($E$9:$E146)+1)</f>
        <v>95</v>
      </c>
      <c r="F147" s="23">
        <f ca="1">IF($D147="","",OFFSET(بيانات!$A$1,MATCH($D147,بيانات!$D:$D,0)-1,F$1))</f>
        <v>0</v>
      </c>
      <c r="G147" s="23">
        <f t="shared" ca="1" si="261"/>
        <v>0</v>
      </c>
      <c r="H147" s="23">
        <f t="shared" ca="1" si="262"/>
        <v>0</v>
      </c>
      <c r="I147" s="23">
        <f t="shared" ca="1" si="263"/>
        <v>0</v>
      </c>
      <c r="J147" s="23">
        <f t="shared" ca="1" si="264"/>
        <v>0</v>
      </c>
      <c r="K147" s="24">
        <f t="shared" ca="1" si="265"/>
        <v>0</v>
      </c>
      <c r="L147" s="23">
        <f ca="1">IF($D147="","",OFFSET(بيانات!$A$1,MATCH($D147,بيانات!$D:$D,0)-1,L$1))</f>
        <v>0</v>
      </c>
      <c r="M147" s="23">
        <f ca="1">IF($D147="","",OFFSET(بيانات!$A$1,MATCH($D147,بيانات!$D:$D,0)-1,M$1))</f>
        <v>0</v>
      </c>
      <c r="N147" s="23">
        <f ca="1">IF($D147="","",OFFSET(بيانات!$A$1,MATCH($D147,بيانات!$D:$D,0)-1,N$1))</f>
        <v>0</v>
      </c>
      <c r="O147" s="23">
        <f ca="1">IF($D147="","",OFFSET(بيانات!$A$1,MATCH($D147,بيانات!$D:$D,0)-1,O$1))</f>
        <v>0</v>
      </c>
      <c r="P147" s="23">
        <f ca="1">IF($D147="","",OFFSET(بيانات!$A$1,MATCH($D147,بيانات!$D:$D,0)-1,P$1))</f>
        <v>0</v>
      </c>
      <c r="Q147" s="24">
        <f t="shared" ca="1" si="266"/>
        <v>0</v>
      </c>
      <c r="R147" s="23">
        <f ca="1">IF($D147="","",OFFSET(بيانات!$A$1,MATCH($D147,بيانات!$D:$D,0)-1,R$1))</f>
        <v>0</v>
      </c>
      <c r="S147" s="23">
        <f ca="1">IF($D147="","",OFFSET(بيانات!$A$1,MATCH($D147,بيانات!$D:$D,0)-1,S$1))</f>
        <v>0</v>
      </c>
      <c r="T147" s="23">
        <f ca="1">IF($D147="","",OFFSET(بيانات!$A$1,MATCH($D147,بيانات!$D:$D,0)-1,T$1))</f>
        <v>0</v>
      </c>
      <c r="U147" s="23">
        <f ca="1">IF($D147="","",OFFSET(بيانات!$A$1,MATCH($D147,بيانات!$D:$D,0)-1,U$1))</f>
        <v>0</v>
      </c>
      <c r="V147" s="23">
        <f ca="1">IF($D147="","",OFFSET(بيانات!$A$1,MATCH($D147,بيانات!$D:$D,0)-1,V$1))</f>
        <v>0</v>
      </c>
      <c r="W147" s="23">
        <f ca="1">IF($D147="","",OFFSET(بيانات!$A$1,MATCH($D147,بيانات!$D:$D,0)-1,W$1))</f>
        <v>0</v>
      </c>
      <c r="X147" s="23">
        <f ca="1">IF($D147="","",OFFSET(بيانات!$A$1,MATCH($D147,بيانات!$D:$D,0)-1,X$1))</f>
        <v>0</v>
      </c>
      <c r="Y147" s="23">
        <f ca="1">IF($D147="","",OFFSET(بيانات!$A$1,MATCH($D147,بيانات!$D:$D,0)-1,Y$1))</f>
        <v>0</v>
      </c>
      <c r="Z147" s="23">
        <f ca="1">IF($D147="","",OFFSET(بيانات!$A$1,MATCH($D147,بيانات!$D:$D,0)-1,Z$1))</f>
        <v>0</v>
      </c>
      <c r="AA147" s="23">
        <f ca="1">IF($D147="","",OFFSET(بيانات!$A$1,MATCH($D147,بيانات!$D:$D,0)-1,AA$1))</f>
        <v>0</v>
      </c>
      <c r="AB147" s="23">
        <f ca="1">IF($D147="","",OFFSET(بيانات!$A$1,MATCH($D147,بيانات!$D:$D,0)-1,AB$1))</f>
        <v>0</v>
      </c>
      <c r="AC147" s="23">
        <f ca="1">IF($D147="","",OFFSET(بيانات!$A$1,MATCH($D147,بيانات!$D:$D,0)-1,AC$1))</f>
        <v>0</v>
      </c>
      <c r="AD147" s="23">
        <f ca="1">IF($D147="","",OFFSET(بيانات!$A$1,MATCH($D147,بيانات!$D:$D,0)-1,AD$1))</f>
        <v>0</v>
      </c>
      <c r="AE147" s="26">
        <f t="shared" ca="1" si="304"/>
        <v>0</v>
      </c>
      <c r="AF147" s="23">
        <f ca="1">IF($D147="","",OFFSET(بيانات!$A$1,MATCH($D147,بيانات!$D:$D,0)-1,AF$1))</f>
        <v>0</v>
      </c>
      <c r="AG147" s="23">
        <f t="shared" ca="1" si="305"/>
        <v>0</v>
      </c>
      <c r="AH147" s="23">
        <f ca="1">IF($D147="","",OFFSET(بيانات!$A$1,MATCH($D147,بيانات!$D:$D,0)-1,AH$1))</f>
        <v>0</v>
      </c>
      <c r="AI147" s="23">
        <f t="shared" ca="1" si="245"/>
        <v>0</v>
      </c>
      <c r="AJ147" s="27"/>
      <c r="AK147" s="23">
        <f t="shared" ca="1" si="306"/>
        <v>0</v>
      </c>
      <c r="AL147" s="24">
        <f t="shared" ca="1" si="311"/>
        <v>0</v>
      </c>
      <c r="AM147" s="29">
        <f t="shared" ca="1" si="307"/>
        <v>0</v>
      </c>
      <c r="AN147" s="29">
        <f t="shared" ca="1" si="312"/>
        <v>0</v>
      </c>
      <c r="AO147" s="29"/>
      <c r="AP147" s="23">
        <f ca="1">IF($D147="","",OFFSET(بيانات!$A$1,MATCH($D147,بيانات!$D:$D,0)-1,AP$1))</f>
        <v>0</v>
      </c>
      <c r="AQ147" s="37">
        <f t="shared" ca="1" si="313"/>
        <v>0</v>
      </c>
      <c r="AR147" s="40">
        <f t="shared" ca="1" si="314"/>
        <v>0</v>
      </c>
      <c r="AS147" s="29">
        <f t="shared" ca="1" si="246"/>
        <v>0</v>
      </c>
      <c r="AT147" s="29">
        <f t="shared" ca="1" si="247"/>
        <v>0</v>
      </c>
      <c r="AU147" s="29">
        <f t="shared" ca="1" si="248"/>
        <v>0</v>
      </c>
      <c r="AV147" s="29">
        <f t="shared" ca="1" si="315"/>
        <v>0</v>
      </c>
      <c r="AW147" s="29">
        <f t="shared" ca="1" si="316"/>
        <v>0</v>
      </c>
      <c r="AX147" s="29">
        <f t="shared" ca="1" si="249"/>
        <v>0</v>
      </c>
      <c r="AY147" s="29">
        <f t="shared" ca="1" si="250"/>
        <v>0</v>
      </c>
      <c r="AZ147" s="29">
        <f t="shared" ca="1" si="251"/>
        <v>0</v>
      </c>
      <c r="BA147" s="29">
        <f t="shared" ca="1" si="317"/>
        <v>0</v>
      </c>
      <c r="BB147" s="29">
        <f t="shared" ca="1" si="318"/>
        <v>0</v>
      </c>
      <c r="BC147" s="23">
        <f ca="1">IF($D147="","",OFFSET(بيانات!$A$1,MATCH($D147,بيانات!$D:$D,0)-1,BC$1))</f>
        <v>0</v>
      </c>
      <c r="BD147" s="23">
        <f ca="1">IF($D147="","",OFFSET(بيانات!$A$1,MATCH($D147,بيانات!$D:$D,0)-1,BD$1))</f>
        <v>0</v>
      </c>
      <c r="BE147" s="23">
        <f ca="1">IF($D147="","",OFFSET(بيانات!$A$1,MATCH($D147,بيانات!$D:$D,0)-1,BE$1))</f>
        <v>0</v>
      </c>
      <c r="BF147" s="23">
        <f ca="1">IF($D147="","",OFFSET(بيانات!$A$1,MATCH($D147,بيانات!$D:$D,0)-1,BF$1))</f>
        <v>0</v>
      </c>
      <c r="BG147" s="23">
        <f ca="1">IF($D147="","",OFFSET(بيانات!$A$1,MATCH($D147,بيانات!$D:$D,0)-1,BG$1))</f>
        <v>0</v>
      </c>
      <c r="BH147" s="23"/>
      <c r="BI147" s="23">
        <f ca="1">IF($D147="","",OFFSET(بيانات!$A$1,MATCH($D147,بيانات!$D:$D,0)-1,BI$1))</f>
        <v>0</v>
      </c>
      <c r="BJ147" s="26">
        <f ca="1">IF($D147="","",OFFSET(بيانات!$A$1,MATCH($D147,بيانات!$D:$D,0)-1,BJ$1))</f>
        <v>0</v>
      </c>
      <c r="BK147" s="26">
        <f ca="1">IF($D147="","",OFFSET(بيانات!$A$1,MATCH($D147,بيانات!$D:$D,0)-1,BK$1))</f>
        <v>0</v>
      </c>
      <c r="BL147" s="26">
        <f ca="1">IF($D147="","",OFFSET(بيانات!$A$1,MATCH($D147,بيانات!$D:$D,0)-1,BL$1))</f>
        <v>0</v>
      </c>
      <c r="BM147" s="26">
        <f ca="1">IF($D147="","",OFFSET(بيانات!$A$1,MATCH($D147,بيانات!$D:$D,0)-1,BM$1))</f>
        <v>0</v>
      </c>
      <c r="BN147" s="26">
        <f ca="1">IF($D147="","",OFFSET(بيانات!$A$1,MATCH($D147,بيانات!$D:$D,0)-1,BN$1))</f>
        <v>0</v>
      </c>
      <c r="BO147" s="26">
        <f ca="1">IF($D147="","",OFFSET(بيانات!$A$1,MATCH($D147,بيانات!$D:$D,0)-1,BO$1))</f>
        <v>0</v>
      </c>
      <c r="BP147" s="26">
        <f ca="1">IF($D147="","",OFFSET(بيانات!$A$1,MATCH($D147,بيانات!$D:$D,0)-1,BP$1))</f>
        <v>0</v>
      </c>
      <c r="BQ147" s="26">
        <f ca="1">IF($D147="","",OFFSET(بيانات!$A$1,MATCH($D147,بيانات!$D:$D,0)-1,BQ$1))</f>
        <v>0</v>
      </c>
      <c r="BR147" s="26">
        <f ca="1">IF($D147="","",OFFSET(بيانات!$A$1,MATCH($D147,بيانات!$D:$D,0)-1,BR$1))</f>
        <v>0</v>
      </c>
      <c r="BS147" s="29">
        <f t="shared" ca="1" si="319"/>
        <v>0</v>
      </c>
      <c r="BT147" s="31"/>
      <c r="BU147" s="23">
        <f ca="1">IF($D147="","",OFFSET(بيانات!$A$1,MATCH($D147,بيانات!$D:$D,0)-1,BU$1))</f>
        <v>0</v>
      </c>
      <c r="BV147" s="29">
        <f t="shared" ca="1" si="283"/>
        <v>0</v>
      </c>
      <c r="BW147" s="38"/>
      <c r="BX147" s="31">
        <f t="shared" ca="1" si="308"/>
        <v>0</v>
      </c>
      <c r="BY147" s="31">
        <f t="shared" ca="1" si="252"/>
        <v>0</v>
      </c>
      <c r="BZ147" s="32">
        <f t="shared" ca="1" si="253"/>
        <v>0</v>
      </c>
      <c r="CA147" s="32">
        <f t="shared" ca="1" si="254"/>
        <v>0</v>
      </c>
      <c r="CB147" s="33" t="str">
        <f t="shared" si="255"/>
        <v>هبه محمد عطيه حسين</v>
      </c>
      <c r="CC147" s="34"/>
      <c r="CD147" s="82">
        <f t="shared" si="309"/>
        <v>95</v>
      </c>
      <c r="CF147" s="36">
        <f t="shared" ca="1" si="256"/>
        <v>0</v>
      </c>
      <c r="CG147" s="35">
        <v>30</v>
      </c>
      <c r="CH147" s="36">
        <f t="shared" ca="1" si="320"/>
        <v>0</v>
      </c>
      <c r="CI147" s="35">
        <v>0</v>
      </c>
      <c r="CJ147" s="35">
        <f t="shared" ca="1" si="257"/>
        <v>0</v>
      </c>
      <c r="CK147" s="36">
        <f t="shared" ca="1" si="258"/>
        <v>0</v>
      </c>
      <c r="CL147" s="35">
        <v>0</v>
      </c>
      <c r="CM147" s="35">
        <f t="shared" ca="1" si="259"/>
        <v>0</v>
      </c>
      <c r="CN147" s="35">
        <f t="shared" ca="1" si="260"/>
        <v>0</v>
      </c>
    </row>
    <row r="148" spans="1:102" s="35" customFormat="1" ht="30.95" customHeight="1">
      <c r="B148" s="86" t="str">
        <f>IF(ROW($A141)&gt;MAX(بيانات!$A:$A),"",INDEX(بيانات!$D:$D,MATCH(ROW($A141),بيانات!$A:$A,0)))</f>
        <v/>
      </c>
      <c r="C148" s="76">
        <f ca="1">IF($D148="","",OFFSET(بيانات!$A$1,MATCH($D148,بيانات!$D:$D,0)-1,2))</f>
        <v>54</v>
      </c>
      <c r="D148" s="84" t="s">
        <v>110</v>
      </c>
      <c r="E148" s="87">
        <f>IF($D148="","",MAX($E$9:$E147)+1)</f>
        <v>96</v>
      </c>
      <c r="F148" s="23">
        <f ca="1">IF($D148="","",OFFSET(بيانات!$A$1,MATCH($D148,بيانات!$D:$D,0)-1,F$1))</f>
        <v>0</v>
      </c>
      <c r="G148" s="23">
        <f t="shared" ca="1" si="261"/>
        <v>0</v>
      </c>
      <c r="H148" s="23">
        <f t="shared" ca="1" si="262"/>
        <v>0</v>
      </c>
      <c r="I148" s="23">
        <f t="shared" ca="1" si="263"/>
        <v>0</v>
      </c>
      <c r="J148" s="23">
        <f t="shared" ca="1" si="264"/>
        <v>0</v>
      </c>
      <c r="K148" s="24">
        <f t="shared" ca="1" si="265"/>
        <v>0</v>
      </c>
      <c r="L148" s="23">
        <f ca="1">IF($D148="","",OFFSET(بيانات!$A$1,MATCH($D148,بيانات!$D:$D,0)-1,L$1))</f>
        <v>0</v>
      </c>
      <c r="M148" s="23">
        <f ca="1">IF($D148="","",OFFSET(بيانات!$A$1,MATCH($D148,بيانات!$D:$D,0)-1,M$1))</f>
        <v>0</v>
      </c>
      <c r="N148" s="23">
        <f ca="1">IF($D148="","",OFFSET(بيانات!$A$1,MATCH($D148,بيانات!$D:$D,0)-1,N$1))</f>
        <v>0</v>
      </c>
      <c r="O148" s="23">
        <f ca="1">IF($D148="","",OFFSET(بيانات!$A$1,MATCH($D148,بيانات!$D:$D,0)-1,O$1))</f>
        <v>0</v>
      </c>
      <c r="P148" s="23">
        <f ca="1">IF($D148="","",OFFSET(بيانات!$A$1,MATCH($D148,بيانات!$D:$D,0)-1,P$1))</f>
        <v>0</v>
      </c>
      <c r="Q148" s="24">
        <f t="shared" ca="1" si="266"/>
        <v>0</v>
      </c>
      <c r="R148" s="23">
        <f ca="1">IF($D148="","",OFFSET(بيانات!$A$1,MATCH($D148,بيانات!$D:$D,0)-1,R$1))</f>
        <v>0</v>
      </c>
      <c r="S148" s="23">
        <f ca="1">IF($D148="","",OFFSET(بيانات!$A$1,MATCH($D148,بيانات!$D:$D,0)-1,S$1))</f>
        <v>0</v>
      </c>
      <c r="T148" s="23">
        <f ca="1">IF($D148="","",OFFSET(بيانات!$A$1,MATCH($D148,بيانات!$D:$D,0)-1,T$1))</f>
        <v>0</v>
      </c>
      <c r="U148" s="23">
        <f ca="1">IF($D148="","",OFFSET(بيانات!$A$1,MATCH($D148,بيانات!$D:$D,0)-1,U$1))</f>
        <v>0</v>
      </c>
      <c r="V148" s="23">
        <f ca="1">IF($D148="","",OFFSET(بيانات!$A$1,MATCH($D148,بيانات!$D:$D,0)-1,V$1))</f>
        <v>0</v>
      </c>
      <c r="W148" s="23">
        <f ca="1">IF($D148="","",OFFSET(بيانات!$A$1,MATCH($D148,بيانات!$D:$D,0)-1,W$1))</f>
        <v>0</v>
      </c>
      <c r="X148" s="23">
        <f ca="1">IF($D148="","",OFFSET(بيانات!$A$1,MATCH($D148,بيانات!$D:$D,0)-1,X$1))</f>
        <v>0</v>
      </c>
      <c r="Y148" s="23">
        <f ca="1">IF($D148="","",OFFSET(بيانات!$A$1,MATCH($D148,بيانات!$D:$D,0)-1,Y$1))</f>
        <v>0</v>
      </c>
      <c r="Z148" s="23">
        <f ca="1">IF($D148="","",OFFSET(بيانات!$A$1,MATCH($D148,بيانات!$D:$D,0)-1,Z$1))</f>
        <v>0</v>
      </c>
      <c r="AA148" s="23">
        <f ca="1">IF($D148="","",OFFSET(بيانات!$A$1,MATCH($D148,بيانات!$D:$D,0)-1,AA$1))</f>
        <v>0</v>
      </c>
      <c r="AB148" s="23">
        <f ca="1">IF($D148="","",OFFSET(بيانات!$A$1,MATCH($D148,بيانات!$D:$D,0)-1,AB$1))</f>
        <v>0</v>
      </c>
      <c r="AC148" s="23">
        <f ca="1">IF($D148="","",OFFSET(بيانات!$A$1,MATCH($D148,بيانات!$D:$D,0)-1,AC$1))</f>
        <v>0</v>
      </c>
      <c r="AD148" s="23">
        <f ca="1">IF($D148="","",OFFSET(بيانات!$A$1,MATCH($D148,بيانات!$D:$D,0)-1,AD$1))</f>
        <v>0</v>
      </c>
      <c r="AE148" s="26">
        <f t="shared" ca="1" si="304"/>
        <v>0</v>
      </c>
      <c r="AF148" s="23">
        <f ca="1">IF($D148="","",OFFSET(بيانات!$A$1,MATCH($D148,بيانات!$D:$D,0)-1,AF$1))</f>
        <v>0</v>
      </c>
      <c r="AG148" s="23">
        <f t="shared" ca="1" si="305"/>
        <v>0</v>
      </c>
      <c r="AH148" s="23">
        <f ca="1">IF($D148="","",OFFSET(بيانات!$A$1,MATCH($D148,بيانات!$D:$D,0)-1,AH$1))</f>
        <v>0</v>
      </c>
      <c r="AI148" s="23">
        <f t="shared" ca="1" si="245"/>
        <v>0</v>
      </c>
      <c r="AJ148" s="27"/>
      <c r="AK148" s="23">
        <f t="shared" ca="1" si="306"/>
        <v>0</v>
      </c>
      <c r="AL148" s="24">
        <f ca="1">ROUND(SUM(AK148+AE148+Q148),2)</f>
        <v>0</v>
      </c>
      <c r="AM148" s="29">
        <f t="shared" ca="1" si="307"/>
        <v>0</v>
      </c>
      <c r="AN148" s="29">
        <f t="shared" ca="1" si="312"/>
        <v>0</v>
      </c>
      <c r="AO148" s="29"/>
      <c r="AP148" s="23">
        <f ca="1">IF($D148="","",OFFSET(بيانات!$A$1,MATCH($D148,بيانات!$D:$D,0)-1,AP$1))</f>
        <v>0</v>
      </c>
      <c r="AQ148" s="37">
        <f t="shared" ca="1" si="313"/>
        <v>0</v>
      </c>
      <c r="AR148" s="40">
        <f t="shared" ca="1" si="314"/>
        <v>0</v>
      </c>
      <c r="AS148" s="29">
        <f t="shared" ca="1" si="246"/>
        <v>0</v>
      </c>
      <c r="AT148" s="29">
        <f t="shared" ca="1" si="247"/>
        <v>0</v>
      </c>
      <c r="AU148" s="29">
        <f t="shared" ca="1" si="248"/>
        <v>0</v>
      </c>
      <c r="AV148" s="29">
        <f t="shared" ca="1" si="315"/>
        <v>0</v>
      </c>
      <c r="AW148" s="29">
        <f t="shared" ca="1" si="316"/>
        <v>0</v>
      </c>
      <c r="AX148" s="29">
        <f t="shared" ca="1" si="249"/>
        <v>0</v>
      </c>
      <c r="AY148" s="29">
        <f t="shared" ca="1" si="250"/>
        <v>0</v>
      </c>
      <c r="AZ148" s="29">
        <f t="shared" ca="1" si="251"/>
        <v>0</v>
      </c>
      <c r="BA148" s="29">
        <f t="shared" ca="1" si="317"/>
        <v>0</v>
      </c>
      <c r="BB148" s="29">
        <f t="shared" ca="1" si="318"/>
        <v>0</v>
      </c>
      <c r="BC148" s="23">
        <f ca="1">IF($D148="","",OFFSET(بيانات!$A$1,MATCH($D148,بيانات!$D:$D,0)-1,BC$1))</f>
        <v>0</v>
      </c>
      <c r="BD148" s="23">
        <f ca="1">IF($D148="","",OFFSET(بيانات!$A$1,MATCH($D148,بيانات!$D:$D,0)-1,BD$1))</f>
        <v>0</v>
      </c>
      <c r="BE148" s="23">
        <f ca="1">IF($D148="","",OFFSET(بيانات!$A$1,MATCH($D148,بيانات!$D:$D,0)-1,BE$1))</f>
        <v>0</v>
      </c>
      <c r="BF148" s="23">
        <f ca="1">IF($D148="","",OFFSET(بيانات!$A$1,MATCH($D148,بيانات!$D:$D,0)-1,BF$1))</f>
        <v>0</v>
      </c>
      <c r="BG148" s="23">
        <f ca="1">IF($D148="","",OFFSET(بيانات!$A$1,MATCH($D148,بيانات!$D:$D,0)-1,BG$1))</f>
        <v>0</v>
      </c>
      <c r="BH148" s="23"/>
      <c r="BI148" s="23">
        <f ca="1">IF($D148="","",OFFSET(بيانات!$A$1,MATCH($D148,بيانات!$D:$D,0)-1,BI$1))</f>
        <v>0</v>
      </c>
      <c r="BJ148" s="26">
        <f ca="1">IF($D148="","",OFFSET(بيانات!$A$1,MATCH($D148,بيانات!$D:$D,0)-1,BJ$1))</f>
        <v>0</v>
      </c>
      <c r="BK148" s="26">
        <f ca="1">IF($D148="","",OFFSET(بيانات!$A$1,MATCH($D148,بيانات!$D:$D,0)-1,BK$1))</f>
        <v>0</v>
      </c>
      <c r="BL148" s="26">
        <f ca="1">IF($D148="","",OFFSET(بيانات!$A$1,MATCH($D148,بيانات!$D:$D,0)-1,BL$1))</f>
        <v>0</v>
      </c>
      <c r="BM148" s="26">
        <f ca="1">IF($D148="","",OFFSET(بيانات!$A$1,MATCH($D148,بيانات!$D:$D,0)-1,BM$1))</f>
        <v>0</v>
      </c>
      <c r="BN148" s="26">
        <f ca="1">IF($D148="","",OFFSET(بيانات!$A$1,MATCH($D148,بيانات!$D:$D,0)-1,BN$1))</f>
        <v>0</v>
      </c>
      <c r="BO148" s="26">
        <f ca="1">IF($D148="","",OFFSET(بيانات!$A$1,MATCH($D148,بيانات!$D:$D,0)-1,BO$1))</f>
        <v>0</v>
      </c>
      <c r="BP148" s="26">
        <f ca="1">IF($D148="","",OFFSET(بيانات!$A$1,MATCH($D148,بيانات!$D:$D,0)-1,BP$1))</f>
        <v>0</v>
      </c>
      <c r="BQ148" s="26">
        <f ca="1">IF($D148="","",OFFSET(بيانات!$A$1,MATCH($D148,بيانات!$D:$D,0)-1,BQ$1))</f>
        <v>0</v>
      </c>
      <c r="BR148" s="26">
        <f ca="1">IF($D148="","",OFFSET(بيانات!$A$1,MATCH($D148,بيانات!$D:$D,0)-1,BR$1))</f>
        <v>0</v>
      </c>
      <c r="BS148" s="29">
        <f t="shared" ca="1" si="319"/>
        <v>0</v>
      </c>
      <c r="BT148" s="31"/>
      <c r="BU148" s="23">
        <f ca="1">IF($D148="","",OFFSET(بيانات!$A$1,MATCH($D148,بيانات!$D:$D,0)-1,BU$1))</f>
        <v>0</v>
      </c>
      <c r="BV148" s="29">
        <f t="shared" ca="1" si="283"/>
        <v>0</v>
      </c>
      <c r="BW148" s="38"/>
      <c r="BX148" s="31">
        <f t="shared" ca="1" si="308"/>
        <v>0</v>
      </c>
      <c r="BY148" s="31">
        <f t="shared" ca="1" si="252"/>
        <v>0</v>
      </c>
      <c r="BZ148" s="32">
        <f t="shared" ca="1" si="253"/>
        <v>0</v>
      </c>
      <c r="CA148" s="32">
        <f t="shared" ca="1" si="254"/>
        <v>0</v>
      </c>
      <c r="CB148" s="33" t="str">
        <f t="shared" si="255"/>
        <v>هناء ابراهيم عبدالله</v>
      </c>
      <c r="CC148" s="34"/>
      <c r="CD148" s="82">
        <f t="shared" si="309"/>
        <v>96</v>
      </c>
      <c r="CF148" s="36">
        <f t="shared" ca="1" si="256"/>
        <v>0</v>
      </c>
      <c r="CG148" s="35">
        <v>30</v>
      </c>
      <c r="CH148" s="36">
        <f t="shared" ca="1" si="320"/>
        <v>0</v>
      </c>
      <c r="CI148" s="35">
        <v>0</v>
      </c>
      <c r="CJ148" s="35">
        <f t="shared" ca="1" si="257"/>
        <v>0</v>
      </c>
      <c r="CK148" s="36">
        <f t="shared" ca="1" si="258"/>
        <v>0</v>
      </c>
      <c r="CL148" s="35">
        <v>0</v>
      </c>
      <c r="CM148" s="35">
        <f t="shared" ca="1" si="259"/>
        <v>0</v>
      </c>
      <c r="CN148" s="35">
        <f t="shared" ca="1" si="260"/>
        <v>0</v>
      </c>
    </row>
    <row r="149" spans="1:102" s="35" customFormat="1" ht="30.95" customHeight="1" thickBot="1">
      <c r="B149" s="86" t="str">
        <f>IF(ROW($A142)&gt;MAX(بيانات!$A:$A),"",INDEX(بيانات!$D:$D,MATCH(ROW($A142),بيانات!$A:$A,0)))</f>
        <v/>
      </c>
      <c r="C149" s="76">
        <f ca="1">IF($D149="","",OFFSET(بيانات!$A$1,MATCH($D149,بيانات!$D:$D,0)-1,2))</f>
        <v>52</v>
      </c>
      <c r="D149" s="84" t="s">
        <v>108</v>
      </c>
      <c r="E149" s="87">
        <f>IF($D149="","",MAX($E$9:$E148)+1)</f>
        <v>97</v>
      </c>
      <c r="F149" s="23">
        <f ca="1">IF($D149="","",OFFSET(بيانات!$A$1,MATCH($D149,بيانات!$D:$D,0)-1,F$1))</f>
        <v>0</v>
      </c>
      <c r="G149" s="23">
        <f t="shared" ca="1" si="261"/>
        <v>0</v>
      </c>
      <c r="H149" s="23">
        <f t="shared" ca="1" si="262"/>
        <v>0</v>
      </c>
      <c r="I149" s="23">
        <f t="shared" ca="1" si="263"/>
        <v>0</v>
      </c>
      <c r="J149" s="23">
        <f t="shared" ca="1" si="264"/>
        <v>0</v>
      </c>
      <c r="K149" s="24">
        <f t="shared" ca="1" si="265"/>
        <v>0</v>
      </c>
      <c r="L149" s="23">
        <f ca="1">IF($D149="","",OFFSET(بيانات!$A$1,MATCH($D149,بيانات!$D:$D,0)-1,L$1))</f>
        <v>0</v>
      </c>
      <c r="M149" s="23">
        <f ca="1">IF($D149="","",OFFSET(بيانات!$A$1,MATCH($D149,بيانات!$D:$D,0)-1,M$1))</f>
        <v>0</v>
      </c>
      <c r="N149" s="23">
        <f ca="1">IF($D149="","",OFFSET(بيانات!$A$1,MATCH($D149,بيانات!$D:$D,0)-1,N$1))</f>
        <v>0</v>
      </c>
      <c r="O149" s="23">
        <f ca="1">IF($D149="","",OFFSET(بيانات!$A$1,MATCH($D149,بيانات!$D:$D,0)-1,O$1))</f>
        <v>0</v>
      </c>
      <c r="P149" s="23">
        <f ca="1">IF($D149="","",OFFSET(بيانات!$A$1,MATCH($D149,بيانات!$D:$D,0)-1,P$1))</f>
        <v>0</v>
      </c>
      <c r="Q149" s="24">
        <f t="shared" ca="1" si="266"/>
        <v>0</v>
      </c>
      <c r="R149" s="23">
        <f ca="1">IF($D149="","",OFFSET(بيانات!$A$1,MATCH($D149,بيانات!$D:$D,0)-1,R$1))</f>
        <v>0</v>
      </c>
      <c r="S149" s="23">
        <f ca="1">IF($D149="","",OFFSET(بيانات!$A$1,MATCH($D149,بيانات!$D:$D,0)-1,S$1))</f>
        <v>0</v>
      </c>
      <c r="T149" s="23">
        <f ca="1">IF($D149="","",OFFSET(بيانات!$A$1,MATCH($D149,بيانات!$D:$D,0)-1,T$1))</f>
        <v>0</v>
      </c>
      <c r="U149" s="23">
        <f ca="1">IF($D149="","",OFFSET(بيانات!$A$1,MATCH($D149,بيانات!$D:$D,0)-1,U$1))</f>
        <v>0</v>
      </c>
      <c r="V149" s="23">
        <f ca="1">IF($D149="","",OFFSET(بيانات!$A$1,MATCH($D149,بيانات!$D:$D,0)-1,V$1))</f>
        <v>0</v>
      </c>
      <c r="W149" s="23">
        <f ca="1">IF($D149="","",OFFSET(بيانات!$A$1,MATCH($D149,بيانات!$D:$D,0)-1,W$1))</f>
        <v>0</v>
      </c>
      <c r="X149" s="23">
        <f ca="1">IF($D149="","",OFFSET(بيانات!$A$1,MATCH($D149,بيانات!$D:$D,0)-1,X$1))</f>
        <v>0</v>
      </c>
      <c r="Y149" s="23">
        <f ca="1">IF($D149="","",OFFSET(بيانات!$A$1,MATCH($D149,بيانات!$D:$D,0)-1,Y$1))</f>
        <v>0</v>
      </c>
      <c r="Z149" s="23">
        <f ca="1">IF($D149="","",OFFSET(بيانات!$A$1,MATCH($D149,بيانات!$D:$D,0)-1,Z$1))</f>
        <v>0</v>
      </c>
      <c r="AA149" s="23">
        <f ca="1">IF($D149="","",OFFSET(بيانات!$A$1,MATCH($D149,بيانات!$D:$D,0)-1,AA$1))</f>
        <v>0</v>
      </c>
      <c r="AB149" s="23">
        <f ca="1">IF($D149="","",OFFSET(بيانات!$A$1,MATCH($D149,بيانات!$D:$D,0)-1,AB$1))</f>
        <v>0</v>
      </c>
      <c r="AC149" s="23">
        <f ca="1">IF($D149="","",OFFSET(بيانات!$A$1,MATCH($D149,بيانات!$D:$D,0)-1,AC$1))</f>
        <v>0</v>
      </c>
      <c r="AD149" s="23">
        <f ca="1">IF($D149="","",OFFSET(بيانات!$A$1,MATCH($D149,بيانات!$D:$D,0)-1,AD$1))</f>
        <v>0</v>
      </c>
      <c r="AE149" s="26">
        <f t="shared" ca="1" si="304"/>
        <v>0</v>
      </c>
      <c r="AF149" s="23">
        <f ca="1">IF($D149="","",OFFSET(بيانات!$A$1,MATCH($D149,بيانات!$D:$D,0)-1,AF$1))</f>
        <v>0</v>
      </c>
      <c r="AG149" s="23">
        <f t="shared" ca="1" si="305"/>
        <v>0</v>
      </c>
      <c r="AH149" s="23">
        <f ca="1">IF($D149="","",OFFSET(بيانات!$A$1,MATCH($D149,بيانات!$D:$D,0)-1,AH$1))</f>
        <v>0</v>
      </c>
      <c r="AI149" s="23">
        <f t="shared" ca="1" si="245"/>
        <v>0</v>
      </c>
      <c r="AJ149" s="27"/>
      <c r="AK149" s="23">
        <f t="shared" ca="1" si="306"/>
        <v>0</v>
      </c>
      <c r="AL149" s="24">
        <f t="shared" ref="AL149" ca="1" si="321">ROUND(SUM(AK149+AE149+Q149),2)</f>
        <v>0</v>
      </c>
      <c r="AM149" s="29">
        <f t="shared" ca="1" si="307"/>
        <v>0</v>
      </c>
      <c r="AN149" s="29">
        <f t="shared" ca="1" si="312"/>
        <v>0</v>
      </c>
      <c r="AO149" s="29"/>
      <c r="AP149" s="23">
        <f ca="1">IF($D149="","",OFFSET(بيانات!$A$1,MATCH($D149,بيانات!$D:$D,0)-1,AP$1))</f>
        <v>0</v>
      </c>
      <c r="AQ149" s="37">
        <f t="shared" ca="1" si="313"/>
        <v>0</v>
      </c>
      <c r="AR149" s="40">
        <f t="shared" ca="1" si="314"/>
        <v>0</v>
      </c>
      <c r="AS149" s="29">
        <f t="shared" ca="1" si="246"/>
        <v>0</v>
      </c>
      <c r="AT149" s="29">
        <f t="shared" ca="1" si="247"/>
        <v>0</v>
      </c>
      <c r="AU149" s="29">
        <f t="shared" ca="1" si="248"/>
        <v>0</v>
      </c>
      <c r="AV149" s="29">
        <f t="shared" ca="1" si="315"/>
        <v>0</v>
      </c>
      <c r="AW149" s="29">
        <f t="shared" ca="1" si="316"/>
        <v>0</v>
      </c>
      <c r="AX149" s="29">
        <f t="shared" ca="1" si="249"/>
        <v>0</v>
      </c>
      <c r="AY149" s="29">
        <f t="shared" ca="1" si="250"/>
        <v>0</v>
      </c>
      <c r="AZ149" s="29">
        <f t="shared" ca="1" si="251"/>
        <v>0</v>
      </c>
      <c r="BA149" s="29">
        <f t="shared" ca="1" si="317"/>
        <v>0</v>
      </c>
      <c r="BB149" s="29">
        <f t="shared" ca="1" si="318"/>
        <v>0</v>
      </c>
      <c r="BC149" s="23">
        <f ca="1">IF($D149="","",OFFSET(بيانات!$A$1,MATCH($D149,بيانات!$D:$D,0)-1,BC$1))</f>
        <v>0</v>
      </c>
      <c r="BD149" s="23">
        <f ca="1">IF($D149="","",OFFSET(بيانات!$A$1,MATCH($D149,بيانات!$D:$D,0)-1,BD$1))</f>
        <v>0</v>
      </c>
      <c r="BE149" s="23">
        <f ca="1">IF($D149="","",OFFSET(بيانات!$A$1,MATCH($D149,بيانات!$D:$D,0)-1,BE$1))</f>
        <v>0</v>
      </c>
      <c r="BF149" s="23">
        <f ca="1">IF($D149="","",OFFSET(بيانات!$A$1,MATCH($D149,بيانات!$D:$D,0)-1,BF$1))</f>
        <v>0</v>
      </c>
      <c r="BG149" s="23">
        <f ca="1">IF($D149="","",OFFSET(بيانات!$A$1,MATCH($D149,بيانات!$D:$D,0)-1,BG$1))</f>
        <v>0</v>
      </c>
      <c r="BH149" s="23"/>
      <c r="BI149" s="23">
        <f ca="1">IF($D149="","",OFFSET(بيانات!$A$1,MATCH($D149,بيانات!$D:$D,0)-1,BI$1))</f>
        <v>0</v>
      </c>
      <c r="BJ149" s="26">
        <f ca="1">IF($D149="","",OFFSET(بيانات!$A$1,MATCH($D149,بيانات!$D:$D,0)-1,BJ$1))</f>
        <v>0</v>
      </c>
      <c r="BK149" s="26">
        <f ca="1">IF($D149="","",OFFSET(بيانات!$A$1,MATCH($D149,بيانات!$D:$D,0)-1,BK$1))</f>
        <v>0</v>
      </c>
      <c r="BL149" s="26">
        <f ca="1">IF($D149="","",OFFSET(بيانات!$A$1,MATCH($D149,بيانات!$D:$D,0)-1,BL$1))</f>
        <v>0</v>
      </c>
      <c r="BM149" s="26">
        <f ca="1">IF($D149="","",OFFSET(بيانات!$A$1,MATCH($D149,بيانات!$D:$D,0)-1,BM$1))</f>
        <v>0</v>
      </c>
      <c r="BN149" s="26">
        <f ca="1">IF($D149="","",OFFSET(بيانات!$A$1,MATCH($D149,بيانات!$D:$D,0)-1,BN$1))</f>
        <v>0</v>
      </c>
      <c r="BO149" s="26">
        <f ca="1">IF($D149="","",OFFSET(بيانات!$A$1,MATCH($D149,بيانات!$D:$D,0)-1,BO$1))</f>
        <v>0</v>
      </c>
      <c r="BP149" s="26">
        <f ca="1">IF($D149="","",OFFSET(بيانات!$A$1,MATCH($D149,بيانات!$D:$D,0)-1,BP$1))</f>
        <v>0</v>
      </c>
      <c r="BQ149" s="26">
        <f ca="1">IF($D149="","",OFFSET(بيانات!$A$1,MATCH($D149,بيانات!$D:$D,0)-1,BQ$1))</f>
        <v>0</v>
      </c>
      <c r="BR149" s="26">
        <f ca="1">IF($D149="","",OFFSET(بيانات!$A$1,MATCH($D149,بيانات!$D:$D,0)-1,BR$1))</f>
        <v>0</v>
      </c>
      <c r="BS149" s="29">
        <f t="shared" ca="1" si="319"/>
        <v>0</v>
      </c>
      <c r="BT149" s="31"/>
      <c r="BU149" s="23">
        <f ca="1">IF($D149="","",OFFSET(بيانات!$A$1,MATCH($D149,بيانات!$D:$D,0)-1,BU$1))</f>
        <v>0</v>
      </c>
      <c r="BV149" s="29">
        <f t="shared" ca="1" si="283"/>
        <v>0</v>
      </c>
      <c r="BW149" s="38"/>
      <c r="BX149" s="31">
        <f t="shared" ca="1" si="308"/>
        <v>0</v>
      </c>
      <c r="BY149" s="31">
        <f t="shared" ca="1" si="252"/>
        <v>0</v>
      </c>
      <c r="BZ149" s="32">
        <f t="shared" ca="1" si="253"/>
        <v>0</v>
      </c>
      <c r="CA149" s="32">
        <f t="shared" ca="1" si="254"/>
        <v>0</v>
      </c>
      <c r="CB149" s="33" t="str">
        <f t="shared" si="255"/>
        <v>هناء عبدالله فخرى</v>
      </c>
      <c r="CC149" s="34"/>
      <c r="CD149" s="82">
        <f t="shared" si="309"/>
        <v>97</v>
      </c>
      <c r="CF149" s="36">
        <f t="shared" ca="1" si="256"/>
        <v>0</v>
      </c>
      <c r="CG149" s="35">
        <v>30</v>
      </c>
      <c r="CH149" s="36">
        <f t="shared" ca="1" si="320"/>
        <v>0</v>
      </c>
      <c r="CI149" s="35">
        <v>0</v>
      </c>
      <c r="CJ149" s="35">
        <f t="shared" ca="1" si="257"/>
        <v>0</v>
      </c>
      <c r="CK149" s="36">
        <f t="shared" ca="1" si="258"/>
        <v>0</v>
      </c>
      <c r="CL149" s="35">
        <v>0</v>
      </c>
      <c r="CM149" s="35">
        <f t="shared" ca="1" si="259"/>
        <v>0</v>
      </c>
      <c r="CN149" s="35">
        <f t="shared" ca="1" si="260"/>
        <v>0</v>
      </c>
    </row>
    <row r="150" spans="1:102" s="41" customFormat="1" ht="52.5" customHeight="1" thickBot="1">
      <c r="B150" s="86" t="str">
        <f>IF(ROW($A143)&gt;MAX(بيانات!$A:$A),"",INDEX(بيانات!$D:$D,MATCH(ROW($A143),بيانات!$A:$A,0)))</f>
        <v/>
      </c>
      <c r="D150" s="42" t="str">
        <f>CB150</f>
        <v>جملة</v>
      </c>
      <c r="E150" s="43"/>
      <c r="F150" s="44">
        <f t="shared" ref="F150:AE150" ca="1" si="322">ROUND(SUM(F121:F149),2)</f>
        <v>0</v>
      </c>
      <c r="G150" s="44">
        <f t="shared" ca="1" si="322"/>
        <v>0</v>
      </c>
      <c r="H150" s="44">
        <f t="shared" ca="1" si="322"/>
        <v>0</v>
      </c>
      <c r="I150" s="44">
        <f t="shared" ca="1" si="322"/>
        <v>0</v>
      </c>
      <c r="J150" s="44">
        <f t="shared" ca="1" si="322"/>
        <v>0</v>
      </c>
      <c r="K150" s="44">
        <f t="shared" ca="1" si="322"/>
        <v>0</v>
      </c>
      <c r="L150" s="44">
        <f t="shared" ca="1" si="322"/>
        <v>0</v>
      </c>
      <c r="M150" s="44">
        <f t="shared" ca="1" si="322"/>
        <v>0</v>
      </c>
      <c r="N150" s="44">
        <f t="shared" ca="1" si="322"/>
        <v>0</v>
      </c>
      <c r="O150" s="44">
        <f t="shared" ca="1" si="322"/>
        <v>0</v>
      </c>
      <c r="P150" s="44">
        <f t="shared" ca="1" si="322"/>
        <v>0</v>
      </c>
      <c r="Q150" s="44">
        <f t="shared" ca="1" si="322"/>
        <v>0</v>
      </c>
      <c r="R150" s="45">
        <f t="shared" ca="1" si="322"/>
        <v>0</v>
      </c>
      <c r="S150" s="45">
        <f t="shared" ca="1" si="322"/>
        <v>0</v>
      </c>
      <c r="T150" s="45">
        <f t="shared" ca="1" si="322"/>
        <v>0</v>
      </c>
      <c r="U150" s="45">
        <f t="shared" ca="1" si="322"/>
        <v>0</v>
      </c>
      <c r="V150" s="45">
        <f t="shared" ca="1" si="322"/>
        <v>0</v>
      </c>
      <c r="W150" s="45">
        <f t="shared" ca="1" si="322"/>
        <v>0</v>
      </c>
      <c r="X150" s="44">
        <f t="shared" ca="1" si="322"/>
        <v>0</v>
      </c>
      <c r="Y150" s="45">
        <f t="shared" ca="1" si="322"/>
        <v>0</v>
      </c>
      <c r="Z150" s="44">
        <f t="shared" ca="1" si="322"/>
        <v>0</v>
      </c>
      <c r="AA150" s="44">
        <f t="shared" ca="1" si="322"/>
        <v>0</v>
      </c>
      <c r="AB150" s="44">
        <f t="shared" ca="1" si="322"/>
        <v>0</v>
      </c>
      <c r="AC150" s="45">
        <f t="shared" ca="1" si="322"/>
        <v>0</v>
      </c>
      <c r="AD150" s="45">
        <f t="shared" ca="1" si="322"/>
        <v>0</v>
      </c>
      <c r="AE150" s="45">
        <f t="shared" ca="1" si="322"/>
        <v>0</v>
      </c>
      <c r="AF150" s="45"/>
      <c r="AG150" s="45">
        <f t="shared" ref="AG150" ca="1" si="323">ROUND(SUM(AG121:AG149),2)</f>
        <v>0</v>
      </c>
      <c r="AH150" s="45"/>
      <c r="AI150" s="45">
        <f t="shared" ref="AI150:CA150" ca="1" si="324">ROUND(SUM(AI121:AI149),2)</f>
        <v>0</v>
      </c>
      <c r="AJ150" s="45">
        <f t="shared" si="324"/>
        <v>0</v>
      </c>
      <c r="AK150" s="44">
        <f t="shared" ca="1" si="324"/>
        <v>0</v>
      </c>
      <c r="AL150" s="44">
        <f t="shared" ca="1" si="324"/>
        <v>0</v>
      </c>
      <c r="AM150" s="44">
        <f t="shared" ca="1" si="324"/>
        <v>0</v>
      </c>
      <c r="AN150" s="44">
        <f t="shared" ca="1" si="324"/>
        <v>0</v>
      </c>
      <c r="AO150" s="45">
        <f t="shared" si="324"/>
        <v>0</v>
      </c>
      <c r="AP150" s="45">
        <f t="shared" ca="1" si="324"/>
        <v>0</v>
      </c>
      <c r="AQ150" s="44">
        <f t="shared" ca="1" si="324"/>
        <v>0</v>
      </c>
      <c r="AR150" s="40">
        <f t="shared" ca="1" si="324"/>
        <v>0</v>
      </c>
      <c r="AS150" s="44">
        <f t="shared" ca="1" si="324"/>
        <v>0</v>
      </c>
      <c r="AT150" s="44">
        <f t="shared" ca="1" si="324"/>
        <v>0</v>
      </c>
      <c r="AU150" s="44">
        <f t="shared" ca="1" si="324"/>
        <v>0</v>
      </c>
      <c r="AV150" s="44">
        <f t="shared" ca="1" si="324"/>
        <v>0</v>
      </c>
      <c r="AW150" s="44">
        <f t="shared" ca="1" si="324"/>
        <v>0</v>
      </c>
      <c r="AX150" s="44">
        <f t="shared" ca="1" si="324"/>
        <v>0</v>
      </c>
      <c r="AY150" s="44">
        <f t="shared" ca="1" si="324"/>
        <v>0</v>
      </c>
      <c r="AZ150" s="44">
        <f t="shared" ca="1" si="324"/>
        <v>0</v>
      </c>
      <c r="BA150" s="44">
        <f t="shared" ca="1" si="324"/>
        <v>0</v>
      </c>
      <c r="BB150" s="44">
        <f t="shared" ca="1" si="324"/>
        <v>0</v>
      </c>
      <c r="BC150" s="44">
        <f t="shared" ca="1" si="324"/>
        <v>0</v>
      </c>
      <c r="BD150" s="44">
        <f t="shared" ca="1" si="324"/>
        <v>0</v>
      </c>
      <c r="BE150" s="44">
        <f t="shared" ca="1" si="324"/>
        <v>0</v>
      </c>
      <c r="BF150" s="44">
        <f t="shared" ca="1" si="324"/>
        <v>0</v>
      </c>
      <c r="BG150" s="44">
        <f t="shared" ca="1" si="324"/>
        <v>0</v>
      </c>
      <c r="BH150" s="44">
        <f t="shared" si="324"/>
        <v>0</v>
      </c>
      <c r="BI150" s="44">
        <f t="shared" ca="1" si="324"/>
        <v>0</v>
      </c>
      <c r="BJ150" s="45">
        <f t="shared" ca="1" si="324"/>
        <v>0</v>
      </c>
      <c r="BK150" s="45">
        <f t="shared" ca="1" si="324"/>
        <v>0</v>
      </c>
      <c r="BL150" s="45">
        <f t="shared" ca="1" si="324"/>
        <v>0</v>
      </c>
      <c r="BM150" s="45">
        <f t="shared" ca="1" si="324"/>
        <v>0</v>
      </c>
      <c r="BN150" s="45">
        <f t="shared" ca="1" si="324"/>
        <v>0</v>
      </c>
      <c r="BO150" s="45">
        <f t="shared" ca="1" si="324"/>
        <v>0</v>
      </c>
      <c r="BP150" s="45">
        <f t="shared" ca="1" si="324"/>
        <v>0</v>
      </c>
      <c r="BQ150" s="45">
        <f t="shared" ca="1" si="324"/>
        <v>0</v>
      </c>
      <c r="BR150" s="45">
        <f t="shared" ca="1" si="324"/>
        <v>0</v>
      </c>
      <c r="BS150" s="44">
        <f t="shared" ca="1" si="324"/>
        <v>0</v>
      </c>
      <c r="BT150" s="44">
        <f t="shared" si="324"/>
        <v>0</v>
      </c>
      <c r="BU150" s="44">
        <f t="shared" ca="1" si="324"/>
        <v>0</v>
      </c>
      <c r="BV150" s="44">
        <f t="shared" ca="1" si="324"/>
        <v>0</v>
      </c>
      <c r="BW150" s="44">
        <f t="shared" si="324"/>
        <v>0</v>
      </c>
      <c r="BX150" s="44">
        <f t="shared" ca="1" si="324"/>
        <v>0</v>
      </c>
      <c r="BY150" s="44">
        <f t="shared" ca="1" si="324"/>
        <v>0</v>
      </c>
      <c r="BZ150" s="40">
        <f t="shared" ca="1" si="324"/>
        <v>0</v>
      </c>
      <c r="CA150" s="32">
        <f t="shared" ca="1" si="324"/>
        <v>0</v>
      </c>
      <c r="CB150" s="223" t="s">
        <v>465</v>
      </c>
      <c r="CC150" s="224" t="str">
        <f>BZ116</f>
        <v>استمارة رقم 4</v>
      </c>
      <c r="CD150" s="43"/>
      <c r="CF150" s="36">
        <f ca="1">ROUND(SUM(F150+L150+M150+N150+O150+P150)-(AV150+AW150+AZ150),2)</f>
        <v>0</v>
      </c>
    </row>
    <row r="151" spans="1:102" s="41" customFormat="1" ht="52.5" customHeight="1">
      <c r="B151" s="86" t="str">
        <f>IF(ROW($A144)&gt;MAX(بيانات!$A:$A),"",INDEX(بيانات!$D:$D,MATCH(ROW($A144),بيانات!$A:$A,0)))</f>
        <v/>
      </c>
      <c r="C151" s="1"/>
      <c r="D151" s="1"/>
      <c r="E151" s="2"/>
      <c r="F151" s="255"/>
      <c r="G151" s="255"/>
      <c r="H151" s="255"/>
      <c r="I151" s="255"/>
      <c r="J151" s="255"/>
      <c r="K151" s="255"/>
      <c r="L151" s="255"/>
      <c r="M151" s="2"/>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3"/>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4"/>
      <c r="BX151" s="4"/>
      <c r="BY151" s="4"/>
      <c r="BZ151" s="1"/>
      <c r="CA151" s="1"/>
      <c r="CB151" s="5"/>
      <c r="CC151" s="1"/>
      <c r="CD151" s="2"/>
      <c r="CE151" s="1"/>
      <c r="CF151" s="1"/>
      <c r="CG151" s="1"/>
      <c r="CH151" s="1"/>
      <c r="CI151" s="1"/>
      <c r="CJ151" s="1"/>
      <c r="CK151" s="1"/>
      <c r="CL151" s="1"/>
      <c r="CM151" s="1"/>
      <c r="CN151" s="1"/>
      <c r="CO151" s="1"/>
      <c r="CP151" s="1"/>
      <c r="CQ151" s="1"/>
      <c r="CR151" s="1"/>
      <c r="CS151" s="1"/>
      <c r="CT151" s="1"/>
      <c r="CU151" s="1"/>
      <c r="CV151" s="1"/>
      <c r="CW151" s="1"/>
      <c r="CX151" s="1"/>
    </row>
    <row r="152" spans="1:102" s="1" customFormat="1" ht="20.25" customHeight="1">
      <c r="B152" s="1" t="str">
        <f>IF(ROW($A145)&gt;MAX(بيانات!$A:$A),"",INDEX(بيانات!$D:$D,MATCH(ROW($A145),بيانات!$A:$A,0)))</f>
        <v/>
      </c>
      <c r="E152" s="6"/>
      <c r="F152" s="250" t="str">
        <f>'مرايه مرتب'!H12</f>
        <v>كشف مرتبات الاداريين ( امور دفع )</v>
      </c>
      <c r="G152" s="250"/>
      <c r="H152" s="250"/>
      <c r="I152" s="250"/>
      <c r="J152" s="250"/>
      <c r="K152" s="250"/>
      <c r="N152" s="249" t="s">
        <v>424</v>
      </c>
      <c r="O152" s="249"/>
      <c r="P152" s="8">
        <f>'مرايه مرتب'!H13</f>
        <v>41730</v>
      </c>
      <c r="Q152" s="7" t="s">
        <v>464</v>
      </c>
      <c r="R152" s="249" t="str">
        <f>'مرايه مرتب'!K13</f>
        <v>2015 م</v>
      </c>
      <c r="S152" s="249"/>
      <c r="AE152" s="9"/>
      <c r="AF152" s="9"/>
      <c r="AG152" s="9"/>
      <c r="AH152" s="9"/>
      <c r="AI152" s="9"/>
      <c r="AJ152" s="9"/>
      <c r="AK152" s="9"/>
      <c r="AL152" s="9"/>
      <c r="AR152" s="3"/>
      <c r="AS152" s="250" t="str">
        <f>'مرايه مرتب'!H12</f>
        <v>كشف مرتبات الاداريين ( امور دفع )</v>
      </c>
      <c r="AT152" s="250"/>
      <c r="AU152" s="250"/>
      <c r="AV152" s="250"/>
      <c r="AW152" s="250"/>
      <c r="AX152" s="250"/>
      <c r="BA152" s="249" t="s">
        <v>424</v>
      </c>
      <c r="BB152" s="249"/>
      <c r="BC152" s="8">
        <f>'مرايه مرتب'!H13</f>
        <v>41730</v>
      </c>
      <c r="BD152" s="7" t="s">
        <v>464</v>
      </c>
      <c r="BE152" s="249" t="str">
        <f>'مرايه مرتب'!K13</f>
        <v>2015 م</v>
      </c>
      <c r="BF152" s="249"/>
      <c r="BG152" s="250"/>
      <c r="BH152" s="250"/>
      <c r="BR152" s="9"/>
      <c r="BS152" s="9"/>
      <c r="BT152" s="9"/>
      <c r="BU152" s="9"/>
      <c r="BV152" s="9"/>
      <c r="BW152" s="10"/>
      <c r="BX152" s="10"/>
      <c r="BY152" s="10"/>
      <c r="BZ152" s="9"/>
      <c r="CA152" s="9"/>
      <c r="CB152" s="251" t="s">
        <v>272</v>
      </c>
      <c r="CC152" s="251"/>
      <c r="CD152" s="6"/>
    </row>
    <row r="153" spans="1:102" s="1" customFormat="1" ht="21" thickBot="1">
      <c r="B153" s="1" t="str">
        <f>IF(ROW($A146)&gt;MAX(بيانات!$A:$A),"",INDEX(بيانات!$D:$D,MATCH(ROW($A146),بيانات!$A:$A,0)))</f>
        <v/>
      </c>
      <c r="E153" s="11"/>
      <c r="F153" s="252" t="s">
        <v>273</v>
      </c>
      <c r="G153" s="252"/>
      <c r="H153" s="252"/>
      <c r="I153" s="252"/>
      <c r="J153" s="252"/>
      <c r="K153" s="252"/>
      <c r="L153" s="252" t="s">
        <v>274</v>
      </c>
      <c r="M153" s="252"/>
      <c r="N153" s="252"/>
      <c r="O153" s="252"/>
      <c r="P153" s="252"/>
      <c r="Q153" s="252"/>
      <c r="AD153" s="253" t="str">
        <f>BZ153</f>
        <v>استمارة رقم 5</v>
      </c>
      <c r="AE153" s="253"/>
      <c r="AF153" s="253"/>
      <c r="AG153" s="253"/>
      <c r="AH153" s="253"/>
      <c r="AI153" s="253"/>
      <c r="AJ153" s="253"/>
      <c r="AK153" s="253"/>
      <c r="AL153" s="12"/>
      <c r="AR153" s="3"/>
      <c r="AS153" s="252" t="s">
        <v>273</v>
      </c>
      <c r="AT153" s="252"/>
      <c r="AU153" s="252"/>
      <c r="AV153" s="252"/>
      <c r="AW153" s="252"/>
      <c r="AX153" s="252"/>
      <c r="AY153" s="252" t="s">
        <v>274</v>
      </c>
      <c r="AZ153" s="252"/>
      <c r="BA153" s="252"/>
      <c r="BB153" s="252"/>
      <c r="BC153" s="252"/>
      <c r="BD153" s="252"/>
      <c r="BE153" s="252"/>
      <c r="BF153" s="252"/>
      <c r="BG153" s="252"/>
      <c r="BH153" s="252"/>
      <c r="BR153" s="12"/>
      <c r="BS153" s="12"/>
      <c r="BT153" s="12"/>
      <c r="BU153" s="12"/>
      <c r="BV153" s="12"/>
      <c r="BW153" s="13"/>
      <c r="BX153" s="13"/>
      <c r="BY153" s="13"/>
      <c r="BZ153" s="253" t="s">
        <v>467</v>
      </c>
      <c r="CA153" s="253"/>
      <c r="CB153" s="254" t="s">
        <v>276</v>
      </c>
      <c r="CC153" s="254"/>
      <c r="CD153" s="11"/>
    </row>
    <row r="154" spans="1:102" s="1" customFormat="1" ht="27" customHeight="1">
      <c r="A154" s="239"/>
      <c r="B154" s="85" t="str">
        <f>IF(ROW($A147)&gt;MAX(بيانات!$A:$A),"",INDEX(بيانات!$D:$D,MATCH(ROW($A147),بيانات!$A:$A,0)))</f>
        <v/>
      </c>
      <c r="C154" s="268"/>
      <c r="D154" s="269" t="s">
        <v>277</v>
      </c>
      <c r="E154" s="268" t="s">
        <v>278</v>
      </c>
      <c r="F154" s="79" t="s">
        <v>279</v>
      </c>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1"/>
      <c r="AL154" s="248" t="s">
        <v>280</v>
      </c>
      <c r="AM154" s="260"/>
      <c r="AN154" s="260"/>
      <c r="AO154" s="260"/>
      <c r="AP154" s="260"/>
      <c r="AQ154" s="260"/>
      <c r="AR154" s="270" t="s">
        <v>281</v>
      </c>
      <c r="AS154" s="260" t="s">
        <v>282</v>
      </c>
      <c r="AT154" s="260"/>
      <c r="AU154" s="260"/>
      <c r="AV154" s="260"/>
      <c r="AW154" s="260"/>
      <c r="AX154" s="260"/>
      <c r="AY154" s="260"/>
      <c r="AZ154" s="260"/>
      <c r="BA154" s="260"/>
      <c r="BB154" s="260"/>
      <c r="BC154" s="260"/>
      <c r="BD154" s="260"/>
      <c r="BE154" s="260"/>
      <c r="BF154" s="260"/>
      <c r="BG154" s="260"/>
      <c r="BH154" s="260"/>
      <c r="BI154" s="260"/>
      <c r="BJ154" s="260"/>
      <c r="BK154" s="260"/>
      <c r="BL154" s="260"/>
      <c r="BM154" s="260"/>
      <c r="BN154" s="260"/>
      <c r="BO154" s="260"/>
      <c r="BP154" s="260"/>
      <c r="BQ154" s="260"/>
      <c r="BR154" s="260"/>
      <c r="BS154" s="260"/>
      <c r="BT154" s="260"/>
      <c r="BU154" s="260"/>
      <c r="BV154" s="260"/>
      <c r="BW154" s="260"/>
      <c r="BX154" s="260"/>
      <c r="BY154" s="260"/>
      <c r="BZ154" s="261" t="s">
        <v>283</v>
      </c>
      <c r="CA154" s="261" t="s">
        <v>284</v>
      </c>
      <c r="CB154" s="262" t="s">
        <v>330</v>
      </c>
      <c r="CC154" s="261" t="s">
        <v>286</v>
      </c>
      <c r="CD154" s="261" t="s">
        <v>278</v>
      </c>
      <c r="CF154" s="282" t="s">
        <v>287</v>
      </c>
      <c r="CG154" s="283" t="s">
        <v>288</v>
      </c>
      <c r="CH154" s="285" t="s">
        <v>289</v>
      </c>
      <c r="CI154" s="286"/>
      <c r="CJ154" s="287"/>
      <c r="CK154" s="285" t="s">
        <v>290</v>
      </c>
      <c r="CL154" s="286"/>
      <c r="CM154" s="287"/>
      <c r="CN154" s="256" t="s">
        <v>291</v>
      </c>
    </row>
    <row r="155" spans="1:102" s="1" customFormat="1" ht="15" customHeight="1">
      <c r="A155" s="240"/>
      <c r="B155" s="85" t="str">
        <f>IF(ROW($A148)&gt;MAX(بيانات!$A:$A),"",INDEX(بيانات!$D:$D,MATCH(ROW($A148),بيانات!$A:$A,0)))</f>
        <v/>
      </c>
      <c r="C155" s="268"/>
      <c r="D155" s="269"/>
      <c r="E155" s="268"/>
      <c r="F155" s="257" t="s">
        <v>292</v>
      </c>
      <c r="G155" s="258"/>
      <c r="H155" s="258"/>
      <c r="I155" s="258"/>
      <c r="J155" s="258"/>
      <c r="K155" s="259" t="s">
        <v>280</v>
      </c>
      <c r="L155" s="257"/>
      <c r="M155" s="257"/>
      <c r="N155" s="257"/>
      <c r="O155" s="257"/>
      <c r="P155" s="257"/>
      <c r="Q155" s="259" t="s">
        <v>280</v>
      </c>
      <c r="R155" s="257" t="s">
        <v>293</v>
      </c>
      <c r="S155" s="257"/>
      <c r="T155" s="257"/>
      <c r="U155" s="257"/>
      <c r="V155" s="257"/>
      <c r="W155" s="257"/>
      <c r="X155" s="257"/>
      <c r="Y155" s="257"/>
      <c r="Z155" s="257"/>
      <c r="AA155" s="257"/>
      <c r="AB155" s="257"/>
      <c r="AC155" s="257"/>
      <c r="AD155" s="257"/>
      <c r="AE155" s="257"/>
      <c r="AF155" s="257"/>
      <c r="AG155" s="257"/>
      <c r="AH155" s="257"/>
      <c r="AI155" s="257"/>
      <c r="AJ155" s="257"/>
      <c r="AK155" s="257"/>
      <c r="AL155" s="248"/>
      <c r="AM155" s="241" t="s">
        <v>294</v>
      </c>
      <c r="AN155" s="242"/>
      <c r="AO155" s="243"/>
      <c r="AP155" s="247" t="s">
        <v>295</v>
      </c>
      <c r="AQ155" s="248" t="s">
        <v>280</v>
      </c>
      <c r="AR155" s="270"/>
      <c r="AS155" s="265" t="s">
        <v>296</v>
      </c>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65"/>
      <c r="BS155" s="266" t="s">
        <v>297</v>
      </c>
      <c r="BT155" s="266"/>
      <c r="BU155" s="266"/>
      <c r="BV155" s="266"/>
      <c r="BW155" s="267" t="s">
        <v>298</v>
      </c>
      <c r="BX155" s="267" t="s">
        <v>299</v>
      </c>
      <c r="BY155" s="267" t="s">
        <v>300</v>
      </c>
      <c r="BZ155" s="261"/>
      <c r="CA155" s="261"/>
      <c r="CB155" s="263"/>
      <c r="CC155" s="261"/>
      <c r="CD155" s="261"/>
      <c r="CF155" s="282"/>
      <c r="CG155" s="283"/>
      <c r="CH155" s="276" t="s">
        <v>301</v>
      </c>
      <c r="CI155" s="279" t="s">
        <v>302</v>
      </c>
      <c r="CJ155" s="271" t="s">
        <v>303</v>
      </c>
      <c r="CK155" s="276" t="s">
        <v>301</v>
      </c>
      <c r="CL155" s="279" t="s">
        <v>304</v>
      </c>
      <c r="CM155" s="271" t="s">
        <v>305</v>
      </c>
      <c r="CN155" s="256"/>
    </row>
    <row r="156" spans="1:102" s="1" customFormat="1" ht="15" customHeight="1" thickBot="1">
      <c r="A156" s="240"/>
      <c r="B156" s="85" t="str">
        <f>IF(ROW($A149)&gt;MAX(بيانات!$A:$A),"",INDEX(بيانات!$D:$D,MATCH(ROW($A149),بيانات!$A:$A,0)))</f>
        <v/>
      </c>
      <c r="C156" s="268"/>
      <c r="D156" s="269"/>
      <c r="E156" s="268"/>
      <c r="F156" s="258"/>
      <c r="G156" s="258"/>
      <c r="H156" s="258"/>
      <c r="I156" s="258"/>
      <c r="J156" s="258"/>
      <c r="K156" s="259"/>
      <c r="L156" s="257"/>
      <c r="M156" s="257"/>
      <c r="N156" s="257"/>
      <c r="O156" s="257"/>
      <c r="P156" s="257"/>
      <c r="Q156" s="259"/>
      <c r="R156" s="257"/>
      <c r="S156" s="257"/>
      <c r="T156" s="257"/>
      <c r="U156" s="257"/>
      <c r="V156" s="257"/>
      <c r="W156" s="257"/>
      <c r="X156" s="257"/>
      <c r="Y156" s="257"/>
      <c r="Z156" s="257"/>
      <c r="AA156" s="257"/>
      <c r="AB156" s="257"/>
      <c r="AC156" s="257"/>
      <c r="AD156" s="257"/>
      <c r="AE156" s="257"/>
      <c r="AF156" s="257"/>
      <c r="AG156" s="257"/>
      <c r="AH156" s="257"/>
      <c r="AI156" s="257"/>
      <c r="AJ156" s="257"/>
      <c r="AK156" s="257"/>
      <c r="AL156" s="248"/>
      <c r="AM156" s="244"/>
      <c r="AN156" s="245"/>
      <c r="AO156" s="246"/>
      <c r="AP156" s="247"/>
      <c r="AQ156" s="248"/>
      <c r="AR156" s="270"/>
      <c r="AS156" s="274" t="s">
        <v>306</v>
      </c>
      <c r="AT156" s="274"/>
      <c r="AU156" s="274"/>
      <c r="AV156" s="274"/>
      <c r="AW156" s="274"/>
      <c r="AX156" s="274" t="s">
        <v>307</v>
      </c>
      <c r="AY156" s="274"/>
      <c r="AZ156" s="274"/>
      <c r="BA156" s="274"/>
      <c r="BB156" s="274"/>
      <c r="BC156" s="274"/>
      <c r="BD156" s="274"/>
      <c r="BE156" s="274"/>
      <c r="BF156" s="274"/>
      <c r="BG156" s="274"/>
      <c r="BH156" s="274"/>
      <c r="BI156" s="274"/>
      <c r="BJ156" s="275" t="s">
        <v>308</v>
      </c>
      <c r="BK156" s="275"/>
      <c r="BL156" s="275"/>
      <c r="BM156" s="275"/>
      <c r="BN156" s="275"/>
      <c r="BO156" s="275"/>
      <c r="BP156" s="275"/>
      <c r="BQ156" s="275"/>
      <c r="BR156" s="275"/>
      <c r="BS156" s="267" t="s">
        <v>309</v>
      </c>
      <c r="BT156" s="267" t="s">
        <v>310</v>
      </c>
      <c r="BU156" s="267" t="s">
        <v>40</v>
      </c>
      <c r="BV156" s="267" t="s">
        <v>311</v>
      </c>
      <c r="BW156" s="267"/>
      <c r="BX156" s="267"/>
      <c r="BY156" s="267"/>
      <c r="BZ156" s="261"/>
      <c r="CA156" s="261"/>
      <c r="CB156" s="263"/>
      <c r="CC156" s="261"/>
      <c r="CD156" s="261"/>
      <c r="CF156" s="282"/>
      <c r="CG156" s="283"/>
      <c r="CH156" s="277"/>
      <c r="CI156" s="280"/>
      <c r="CJ156" s="272"/>
      <c r="CK156" s="277"/>
      <c r="CL156" s="280"/>
      <c r="CM156" s="272"/>
      <c r="CN156" s="256"/>
    </row>
    <row r="157" spans="1:102" s="1" customFormat="1" ht="56.25" customHeight="1" thickBot="1">
      <c r="A157" s="75"/>
      <c r="B157" s="88" t="str">
        <f>IF(ROW($A150)&gt;MAX(بيانات!$A:$A),"",INDEX(بيانات!$D:$D,MATCH(ROW($A150),بيانات!$A:$A,0)))</f>
        <v/>
      </c>
      <c r="C157" s="268"/>
      <c r="D157" s="269"/>
      <c r="E157" s="268"/>
      <c r="F157" s="14" t="s">
        <v>258</v>
      </c>
      <c r="G157" s="14" t="s">
        <v>312</v>
      </c>
      <c r="H157" s="14" t="s">
        <v>313</v>
      </c>
      <c r="I157" s="14" t="s">
        <v>314</v>
      </c>
      <c r="J157" s="225" t="s">
        <v>315</v>
      </c>
      <c r="K157" s="259"/>
      <c r="L157" s="225" t="s">
        <v>259</v>
      </c>
      <c r="M157" s="225" t="s">
        <v>260</v>
      </c>
      <c r="N157" s="225" t="s">
        <v>261</v>
      </c>
      <c r="O157" s="225" t="s">
        <v>262</v>
      </c>
      <c r="P157" s="225" t="s">
        <v>263</v>
      </c>
      <c r="Q157" s="259"/>
      <c r="R157" s="16" t="s">
        <v>264</v>
      </c>
      <c r="S157" s="16" t="s">
        <v>265</v>
      </c>
      <c r="T157" s="16" t="s">
        <v>266</v>
      </c>
      <c r="U157" s="16" t="s">
        <v>12</v>
      </c>
      <c r="V157" s="16" t="s">
        <v>13</v>
      </c>
      <c r="W157" s="16" t="s">
        <v>267</v>
      </c>
      <c r="X157" s="16" t="s">
        <v>17</v>
      </c>
      <c r="Y157" s="16" t="s">
        <v>268</v>
      </c>
      <c r="Z157" s="16" t="s">
        <v>19</v>
      </c>
      <c r="AA157" s="16" t="s">
        <v>20</v>
      </c>
      <c r="AB157" s="16" t="s">
        <v>21</v>
      </c>
      <c r="AC157" s="16" t="s">
        <v>22</v>
      </c>
      <c r="AD157" s="16" t="s">
        <v>316</v>
      </c>
      <c r="AE157" s="17"/>
      <c r="AF157" s="16" t="s">
        <v>317</v>
      </c>
      <c r="AG157" s="16" t="s">
        <v>318</v>
      </c>
      <c r="AH157" s="16" t="s">
        <v>319</v>
      </c>
      <c r="AI157" s="16" t="s">
        <v>320</v>
      </c>
      <c r="AJ157" s="16"/>
      <c r="AK157" s="16" t="s">
        <v>321</v>
      </c>
      <c r="AL157" s="248"/>
      <c r="AM157" s="225" t="s">
        <v>312</v>
      </c>
      <c r="AN157" s="225" t="s">
        <v>322</v>
      </c>
      <c r="AO157" s="16" t="s">
        <v>269</v>
      </c>
      <c r="AP157" s="225" t="s">
        <v>323</v>
      </c>
      <c r="AQ157" s="248"/>
      <c r="AR157" s="270"/>
      <c r="AS157" s="225" t="s">
        <v>324</v>
      </c>
      <c r="AT157" s="225" t="s">
        <v>313</v>
      </c>
      <c r="AU157" s="225" t="s">
        <v>325</v>
      </c>
      <c r="AV157" s="225" t="s">
        <v>326</v>
      </c>
      <c r="AW157" s="225" t="s">
        <v>327</v>
      </c>
      <c r="AX157" s="225" t="s">
        <v>328</v>
      </c>
      <c r="AY157" s="225" t="s">
        <v>313</v>
      </c>
      <c r="AZ157" s="225" t="s">
        <v>326</v>
      </c>
      <c r="BA157" s="18">
        <v>1.4999999999999999E-2</v>
      </c>
      <c r="BB157" s="19">
        <v>5.0000000000000001E-3</v>
      </c>
      <c r="BC157" s="19" t="s">
        <v>42</v>
      </c>
      <c r="BD157" s="19" t="s">
        <v>270</v>
      </c>
      <c r="BE157" s="19" t="s">
        <v>43</v>
      </c>
      <c r="BF157" s="19" t="s">
        <v>44</v>
      </c>
      <c r="BG157" s="16" t="s">
        <v>45</v>
      </c>
      <c r="BH157" s="16" t="s">
        <v>41</v>
      </c>
      <c r="BI157" s="20" t="s">
        <v>30</v>
      </c>
      <c r="BJ157" s="16" t="s">
        <v>31</v>
      </c>
      <c r="BK157" s="16" t="s">
        <v>32</v>
      </c>
      <c r="BL157" s="16" t="s">
        <v>33</v>
      </c>
      <c r="BM157" s="16" t="s">
        <v>34</v>
      </c>
      <c r="BN157" s="16" t="s">
        <v>35</v>
      </c>
      <c r="BO157" s="16" t="s">
        <v>36</v>
      </c>
      <c r="BP157" s="16" t="s">
        <v>37</v>
      </c>
      <c r="BQ157" s="16" t="s">
        <v>38</v>
      </c>
      <c r="BR157" s="16" t="s">
        <v>39</v>
      </c>
      <c r="BS157" s="267"/>
      <c r="BT157" s="267"/>
      <c r="BU157" s="267"/>
      <c r="BV157" s="267"/>
      <c r="BW157" s="267"/>
      <c r="BX157" s="267"/>
      <c r="BY157" s="267"/>
      <c r="BZ157" s="261"/>
      <c r="CA157" s="261"/>
      <c r="CB157" s="264"/>
      <c r="CC157" s="261"/>
      <c r="CD157" s="261"/>
      <c r="CF157" s="282"/>
      <c r="CG157" s="284"/>
      <c r="CH157" s="278"/>
      <c r="CI157" s="281"/>
      <c r="CJ157" s="273"/>
      <c r="CK157" s="278"/>
      <c r="CL157" s="281"/>
      <c r="CM157" s="273"/>
      <c r="CN157" s="256"/>
    </row>
    <row r="158" spans="1:102" s="21" customFormat="1" ht="30.95" customHeight="1">
      <c r="A158" s="83"/>
      <c r="B158" s="86" t="str">
        <f>IF(ROW($A151)&gt;MAX(بيانات!$A:$A),"",INDEX(بيانات!$D:$D,MATCH(ROW($A151),بيانات!$A:$A,0)))</f>
        <v/>
      </c>
      <c r="C158" s="76">
        <f ca="1">IF($D158="","",OFFSET(بيانات!$A$1,MATCH($D158,بيانات!$D:$D,0)-1,2))</f>
        <v>49</v>
      </c>
      <c r="D158" s="84" t="s">
        <v>105</v>
      </c>
      <c r="E158" s="87">
        <f>IF($D158="","",MAX($E$9:$E157)+1)</f>
        <v>98</v>
      </c>
      <c r="F158" s="23">
        <f ca="1">IF($D158="","",OFFSET(بيانات!$A$1,MATCH($D158,بيانات!$D:$D,0)-1,F$1))</f>
        <v>0</v>
      </c>
      <c r="G158" s="23">
        <f ca="1">IF($E158="","",ROUND(F158*15%,2))</f>
        <v>0</v>
      </c>
      <c r="H158" s="23">
        <f ca="1">IF($E158="","",ROUND(F158*1%,2))</f>
        <v>0</v>
      </c>
      <c r="I158" s="23">
        <f ca="1">IF($E158="","",ROUND(F158*2%,2))</f>
        <v>0</v>
      </c>
      <c r="J158" s="23">
        <f ca="1">IF($E158="","",ROUND(F158*1.5%,2))</f>
        <v>0</v>
      </c>
      <c r="K158" s="24">
        <f ca="1">IF($E158="","",ROUND(SUM(F158:J158),2))</f>
        <v>0</v>
      </c>
      <c r="L158" s="23">
        <f ca="1">IF($D158="","",OFFSET(بيانات!$A$1,MATCH($D158,بيانات!$D:$D,0)-1,L$1))</f>
        <v>0</v>
      </c>
      <c r="M158" s="23">
        <f ca="1">IF($D158="","",OFFSET(بيانات!$A$1,MATCH($D158,بيانات!$D:$D,0)-1,M$1))</f>
        <v>0</v>
      </c>
      <c r="N158" s="23">
        <f ca="1">IF($D158="","",OFFSET(بيانات!$A$1,MATCH($D158,بيانات!$D:$D,0)-1,N$1))</f>
        <v>0</v>
      </c>
      <c r="O158" s="23">
        <f ca="1">IF($D158="","",OFFSET(بيانات!$A$1,MATCH($D158,بيانات!$D:$D,0)-1,O$1))</f>
        <v>0</v>
      </c>
      <c r="P158" s="23">
        <f ca="1">IF($D158="","",OFFSET(بيانات!$A$1,MATCH($D158,بيانات!$D:$D,0)-1,P$1))</f>
        <v>0</v>
      </c>
      <c r="Q158" s="24">
        <f ca="1">IF($E158="","",ROUND(SUM(L158:P158),2))</f>
        <v>0</v>
      </c>
      <c r="R158" s="23">
        <f ca="1">IF($D158="","",OFFSET(بيانات!$A$1,MATCH($D158,بيانات!$D:$D,0)-1,R$1))</f>
        <v>0</v>
      </c>
      <c r="S158" s="23">
        <f ca="1">IF($D158="","",OFFSET(بيانات!$A$1,MATCH($D158,بيانات!$D:$D,0)-1,S$1))</f>
        <v>0</v>
      </c>
      <c r="T158" s="23">
        <f ca="1">IF($D158="","",OFFSET(بيانات!$A$1,MATCH($D158,بيانات!$D:$D,0)-1,T$1))</f>
        <v>0</v>
      </c>
      <c r="U158" s="23">
        <f ca="1">IF($D158="","",OFFSET(بيانات!$A$1,MATCH($D158,بيانات!$D:$D,0)-1,U$1))</f>
        <v>0</v>
      </c>
      <c r="V158" s="23">
        <f ca="1">IF($D158="","",OFFSET(بيانات!$A$1,MATCH($D158,بيانات!$D:$D,0)-1,V$1))</f>
        <v>0</v>
      </c>
      <c r="W158" s="23">
        <f ca="1">IF($D158="","",OFFSET(بيانات!$A$1,MATCH($D158,بيانات!$D:$D,0)-1,W$1))</f>
        <v>0</v>
      </c>
      <c r="X158" s="23">
        <f ca="1">IF($D158="","",OFFSET(بيانات!$A$1,MATCH($D158,بيانات!$D:$D,0)-1,X$1))</f>
        <v>0</v>
      </c>
      <c r="Y158" s="23">
        <f ca="1">IF($D158="","",OFFSET(بيانات!$A$1,MATCH($D158,بيانات!$D:$D,0)-1,Y$1))</f>
        <v>0</v>
      </c>
      <c r="Z158" s="23">
        <f ca="1">IF($D158="","",OFFSET(بيانات!$A$1,MATCH($D158,بيانات!$D:$D,0)-1,Z$1))</f>
        <v>0</v>
      </c>
      <c r="AA158" s="23">
        <f ca="1">IF($D158="","",OFFSET(بيانات!$A$1,MATCH($D158,بيانات!$D:$D,0)-1,AA$1))</f>
        <v>0</v>
      </c>
      <c r="AB158" s="23">
        <f ca="1">IF($D158="","",OFFSET(بيانات!$A$1,MATCH($D158,بيانات!$D:$D,0)-1,AB$1))</f>
        <v>0</v>
      </c>
      <c r="AC158" s="23">
        <f ca="1">IF($D158="","",OFFSET(بيانات!$A$1,MATCH($D158,بيانات!$D:$D,0)-1,AC$1))</f>
        <v>0</v>
      </c>
      <c r="AD158" s="23">
        <f ca="1">IF($D158="","",OFFSET(بيانات!$A$1,MATCH($D158,بيانات!$D:$D,0)-1,AD$1))</f>
        <v>0</v>
      </c>
      <c r="AE158" s="26">
        <f ca="1">IF($E158="","",SUM(R158:AD158))</f>
        <v>0</v>
      </c>
      <c r="AF158" s="27">
        <f ca="1">IF($D158="","",OFFSET(بيانات!$A$1,MATCH($D158,بيانات!$D:$D,0)-1,AF$1))</f>
        <v>0</v>
      </c>
      <c r="AG158" s="23">
        <f ca="1">IF($E158="","",ROUND(AF158*F158,2))</f>
        <v>0</v>
      </c>
      <c r="AH158" s="27">
        <f ca="1">IF($D158="","",OFFSET(بيانات!$A$1,MATCH($D158,بيانات!$D:$D,0)-1,AH$1))</f>
        <v>0</v>
      </c>
      <c r="AI158" s="23">
        <f t="shared" ref="AI158:AI160" ca="1" si="325">IF($E158="","",ROUND(AH158*F158,2))</f>
        <v>0</v>
      </c>
      <c r="AJ158" s="27"/>
      <c r="AK158" s="23">
        <f ca="1">AI158+AG158</f>
        <v>0</v>
      </c>
      <c r="AL158" s="24">
        <f ca="1">ROUND(SUM(AK158+AE158+Q158),2)</f>
        <v>0</v>
      </c>
      <c r="AM158" s="23">
        <f ca="1">IF($E158="","",ROUND(AL158*15%,2))</f>
        <v>0</v>
      </c>
      <c r="AN158" s="23">
        <f ca="1">IF($E158="","",ROUND(AL158*1%,2))</f>
        <v>0</v>
      </c>
      <c r="AO158" s="23"/>
      <c r="AP158" s="23">
        <f ca="1">IF($D158="","",OFFSET(بيانات!$A$1,MATCH($D158,بيانات!$D:$D,0)-1,AP$1))</f>
        <v>0</v>
      </c>
      <c r="AQ158" s="24">
        <f ca="1">ROUND(SUM(AM158:AP158),2)</f>
        <v>0</v>
      </c>
      <c r="AR158" s="28">
        <f ca="1">ROUND(SUM(AQ158+AL158+K158),2)</f>
        <v>0</v>
      </c>
      <c r="AS158" s="23">
        <f t="shared" ref="AS158:AS160" ca="1" si="326">G158</f>
        <v>0</v>
      </c>
      <c r="AT158" s="23">
        <f t="shared" ref="AT158:AT160" ca="1" si="327">H158</f>
        <v>0</v>
      </c>
      <c r="AU158" s="23">
        <f t="shared" ref="AU158:AU160" ca="1" si="328">I158</f>
        <v>0</v>
      </c>
      <c r="AV158" s="23">
        <f ca="1">ROUND(F158*10%,2)</f>
        <v>0</v>
      </c>
      <c r="AW158" s="23">
        <f ca="1">ROUND(F158*3%,2)</f>
        <v>0</v>
      </c>
      <c r="AX158" s="23">
        <f t="shared" ref="AX158:AX160" ca="1" si="329">AM158</f>
        <v>0</v>
      </c>
      <c r="AY158" s="23">
        <f t="shared" ref="AY158:AY160" ca="1" si="330">AN158</f>
        <v>0</v>
      </c>
      <c r="AZ158" s="29">
        <f t="shared" ref="AZ158:AZ160" ca="1" si="331">ROUND(AL158*10%,2)</f>
        <v>0</v>
      </c>
      <c r="BA158" s="23">
        <f ca="1">ROUND(F158*1.5%,2)</f>
        <v>0</v>
      </c>
      <c r="BB158" s="23">
        <f ca="1">ROUND(F158*0.5%,2)</f>
        <v>0</v>
      </c>
      <c r="BC158" s="23">
        <f ca="1">IF($D158="","",OFFSET(بيانات!$A$1,MATCH($D158,بيانات!$D:$D,0)-1,BC$1))</f>
        <v>0</v>
      </c>
      <c r="BD158" s="23">
        <f ca="1">IF($D158="","",OFFSET(بيانات!$A$1,MATCH($D158,بيانات!$D:$D,0)-1,BD$1))</f>
        <v>0</v>
      </c>
      <c r="BE158" s="23">
        <f ca="1">IF($D158="","",OFFSET(بيانات!$A$1,MATCH($D158,بيانات!$D:$D,0)-1,BE$1))</f>
        <v>0</v>
      </c>
      <c r="BF158" s="23">
        <f ca="1">IF($D158="","",OFFSET(بيانات!$A$1,MATCH($D158,بيانات!$D:$D,0)-1,BF$1))</f>
        <v>0</v>
      </c>
      <c r="BG158" s="23">
        <f ca="1">IF($D158="","",OFFSET(بيانات!$A$1,MATCH($D158,بيانات!$D:$D,0)-1,BG$1))</f>
        <v>0</v>
      </c>
      <c r="BH158" s="23"/>
      <c r="BI158" s="23">
        <f ca="1">IF($D158="","",OFFSET(بيانات!$A$1,MATCH($D158,بيانات!$D:$D,0)-1,BI$1))</f>
        <v>0</v>
      </c>
      <c r="BJ158" s="26">
        <f ca="1">IF($D158="","",OFFSET(بيانات!$A$1,MATCH($D158,بيانات!$D:$D,0)-1,BJ$1))</f>
        <v>0</v>
      </c>
      <c r="BK158" s="26">
        <f ca="1">IF($D158="","",OFFSET(بيانات!$A$1,MATCH($D158,بيانات!$D:$D,0)-1,BK$1))</f>
        <v>0</v>
      </c>
      <c r="BL158" s="26">
        <f ca="1">IF($D158="","",OFFSET(بيانات!$A$1,MATCH($D158,بيانات!$D:$D,0)-1,BL$1))</f>
        <v>0</v>
      </c>
      <c r="BM158" s="26">
        <f ca="1">IF($D158="","",OFFSET(بيانات!$A$1,MATCH($D158,بيانات!$D:$D,0)-1,BM$1))</f>
        <v>0</v>
      </c>
      <c r="BN158" s="26">
        <f ca="1">IF($D158="","",OFFSET(بيانات!$A$1,MATCH($D158,بيانات!$D:$D,0)-1,BN$1))</f>
        <v>0</v>
      </c>
      <c r="BO158" s="26">
        <f ca="1">IF($D158="","",OFFSET(بيانات!$A$1,MATCH($D158,بيانات!$D:$D,0)-1,BO$1))</f>
        <v>0</v>
      </c>
      <c r="BP158" s="26">
        <f ca="1">IF($D158="","",OFFSET(بيانات!$A$1,MATCH($D158,بيانات!$D:$D,0)-1,BP$1))</f>
        <v>0</v>
      </c>
      <c r="BQ158" s="26">
        <f ca="1">IF($D158="","",OFFSET(بيانات!$A$1,MATCH($D158,بيانات!$D:$D,0)-1,BQ$1))</f>
        <v>0</v>
      </c>
      <c r="BR158" s="26">
        <f ca="1">IF($D158="","",OFFSET(بيانات!$A$1,MATCH($D158,بيانات!$D:$D,0)-1,BR$1))</f>
        <v>0</v>
      </c>
      <c r="BS158" s="23">
        <f ca="1">IF((CF158-50)&gt;=5000,CEILING(TRUNC((CF158-50)*(8/1000),2),0.05),IF((CF158-50)&gt;=1000,CEILING(TRUNC((CF158-50)*(7.5/1000),2),0.05),IF((CF158-50)&gt;=500,CEILING(TRUNC((CF158-50)*(7/1000),2),0.05),IF((CF158-50)&gt;=250,CEILING(TRUNC((CF158-50)*(6.5/1000),2),0.05),IF(CF158&gt;50,CEILING(TRUNC((CF158-50)*(6/1000),2),0.05),0)))))</f>
        <v>0</v>
      </c>
      <c r="BT158" s="30"/>
      <c r="BU158" s="23" t="str">
        <f t="shared" ref="BU158:BU160" si="332">IF(COUNTIF(AllNames,$D158)&lt;&gt;0,VLOOKUP($D158,AllData,51,FALSE),"")</f>
        <v/>
      </c>
      <c r="BV158" s="23">
        <f ca="1">ROUND(SUM(BJ158:BQ158)*1%,2)</f>
        <v>0</v>
      </c>
      <c r="BW158" s="25"/>
      <c r="BX158" s="31">
        <f ca="1">CJ158</f>
        <v>0</v>
      </c>
      <c r="BY158" s="31">
        <f t="shared" ref="BY158:BY160" ca="1" si="333">CM158</f>
        <v>0</v>
      </c>
      <c r="BZ158" s="32">
        <f t="shared" ref="BZ158:BZ160" ca="1" si="334">ROUND(SUM(AS158:BY158),2)</f>
        <v>0</v>
      </c>
      <c r="CA158" s="32">
        <f t="shared" ref="CA158:CA160" ca="1" si="335">ROUND(SUM(AR158-BZ158),2)</f>
        <v>0</v>
      </c>
      <c r="CB158" s="33" t="str">
        <f t="shared" ref="CB158:CB160" si="336">D158</f>
        <v>هيام عبد العاطى هلال</v>
      </c>
      <c r="CC158" s="34"/>
      <c r="CD158" s="82">
        <f>E158</f>
        <v>98</v>
      </c>
      <c r="CE158" s="35"/>
      <c r="CF158" s="36">
        <f t="shared" ref="CF158:CF160" ca="1" si="337">ROUND(SUM(F158+AL158)-(Q158+AV158+AW158+AZ158+BB158),2)</f>
        <v>0</v>
      </c>
      <c r="CG158" s="35">
        <v>30</v>
      </c>
      <c r="CH158" s="36">
        <f ca="1">ROUND(SUM(AR158/CG158),2)</f>
        <v>0</v>
      </c>
      <c r="CI158" s="35">
        <v>0</v>
      </c>
      <c r="CJ158" s="35">
        <f t="shared" ref="CJ158:CJ160" ca="1" si="338">ROUND(CI158*CH158,2)</f>
        <v>0</v>
      </c>
      <c r="CK158" s="36">
        <f t="shared" ref="CK158:CK160" ca="1" si="339">ROUND(SUM(F158+Q158+T158)/(CG158),2)</f>
        <v>0</v>
      </c>
      <c r="CL158" s="35">
        <v>0</v>
      </c>
      <c r="CM158" s="35">
        <f t="shared" ref="CM158:CM160" ca="1" si="340">ROUND(CL158*CK158,2)</f>
        <v>0</v>
      </c>
      <c r="CN158" s="35">
        <f t="shared" ref="CN158:CN160" ca="1" si="341">ROUND(CM158+CJ158,2)</f>
        <v>0</v>
      </c>
    </row>
    <row r="159" spans="1:102" s="35" customFormat="1" ht="30.95" customHeight="1">
      <c r="B159" s="86" t="str">
        <f>IF(ROW($A152)&gt;MAX(بيانات!$A:$A),"",INDEX(بيانات!$D:$D,MATCH(ROW($A152),بيانات!$A:$A,0)))</f>
        <v/>
      </c>
      <c r="C159" s="76">
        <f ca="1">IF($D159="","",OFFSET(بيانات!$A$1,MATCH($D159,بيانات!$D:$D,0)-1,2))</f>
        <v>36</v>
      </c>
      <c r="D159" s="84" t="s">
        <v>92</v>
      </c>
      <c r="E159" s="87">
        <f>IF($D159="","",MAX($E$9:$E158)+1)</f>
        <v>99</v>
      </c>
      <c r="F159" s="23">
        <f ca="1">IF($D159="","",OFFSET(بيانات!$A$1,MATCH($D159,بيانات!$D:$D,0)-1,F$1))</f>
        <v>0</v>
      </c>
      <c r="G159" s="23">
        <f t="shared" ref="G159:G186" ca="1" si="342">IF($E159="","",ROUND(F159*15%,2))</f>
        <v>0</v>
      </c>
      <c r="H159" s="23">
        <f t="shared" ref="H159:H186" ca="1" si="343">IF($E159="","",ROUND(F159*1%,2))</f>
        <v>0</v>
      </c>
      <c r="I159" s="23">
        <f t="shared" ref="I159:I186" ca="1" si="344">IF($E159="","",ROUND(F159*2%,2))</f>
        <v>0</v>
      </c>
      <c r="J159" s="23">
        <f t="shared" ref="J159:J186" ca="1" si="345">IF($E159="","",ROUND(F159*1.5%,2))</f>
        <v>0</v>
      </c>
      <c r="K159" s="24">
        <f t="shared" ref="K159:K186" ca="1" si="346">IF($E159="","",ROUND(SUM(F159:J159),2))</f>
        <v>0</v>
      </c>
      <c r="L159" s="23">
        <f ca="1">IF($D159="","",OFFSET(بيانات!$A$1,MATCH($D159,بيانات!$D:$D,0)-1,L$1))</f>
        <v>0</v>
      </c>
      <c r="M159" s="23">
        <f ca="1">IF($D159="","",OFFSET(بيانات!$A$1,MATCH($D159,بيانات!$D:$D,0)-1,M$1))</f>
        <v>0</v>
      </c>
      <c r="N159" s="23">
        <f ca="1">IF($D159="","",OFFSET(بيانات!$A$1,MATCH($D159,بيانات!$D:$D,0)-1,N$1))</f>
        <v>0</v>
      </c>
      <c r="O159" s="23">
        <f ca="1">IF($D159="","",OFFSET(بيانات!$A$1,MATCH($D159,بيانات!$D:$D,0)-1,O$1))</f>
        <v>0</v>
      </c>
      <c r="P159" s="23">
        <f ca="1">IF($D159="","",OFFSET(بيانات!$A$1,MATCH($D159,بيانات!$D:$D,0)-1,P$1))</f>
        <v>0</v>
      </c>
      <c r="Q159" s="24">
        <f t="shared" ref="Q159:Q186" ca="1" si="347">IF($E159="","",ROUND(SUM(L159:P159),2))</f>
        <v>0</v>
      </c>
      <c r="R159" s="23">
        <f ca="1">IF($D159="","",OFFSET(بيانات!$A$1,MATCH($D159,بيانات!$D:$D,0)-1,R$1))</f>
        <v>0</v>
      </c>
      <c r="S159" s="23">
        <f ca="1">IF($D159="","",OFFSET(بيانات!$A$1,MATCH($D159,بيانات!$D:$D,0)-1,S$1))</f>
        <v>0</v>
      </c>
      <c r="T159" s="23">
        <f ca="1">IF($D159="","",OFFSET(بيانات!$A$1,MATCH($D159,بيانات!$D:$D,0)-1,T$1))</f>
        <v>0</v>
      </c>
      <c r="U159" s="23">
        <f ca="1">IF($D159="","",OFFSET(بيانات!$A$1,MATCH($D159,بيانات!$D:$D,0)-1,U$1))</f>
        <v>0</v>
      </c>
      <c r="V159" s="23">
        <f ca="1">IF($D159="","",OFFSET(بيانات!$A$1,MATCH($D159,بيانات!$D:$D,0)-1,V$1))</f>
        <v>0</v>
      </c>
      <c r="W159" s="23">
        <f ca="1">IF($D159="","",OFFSET(بيانات!$A$1,MATCH($D159,بيانات!$D:$D,0)-1,W$1))</f>
        <v>0</v>
      </c>
      <c r="X159" s="23">
        <f ca="1">IF($D159="","",OFFSET(بيانات!$A$1,MATCH($D159,بيانات!$D:$D,0)-1,X$1))</f>
        <v>0</v>
      </c>
      <c r="Y159" s="23">
        <f ca="1">IF($D159="","",OFFSET(بيانات!$A$1,MATCH($D159,بيانات!$D:$D,0)-1,Y$1))</f>
        <v>0</v>
      </c>
      <c r="Z159" s="23">
        <f ca="1">IF($D159="","",OFFSET(بيانات!$A$1,MATCH($D159,بيانات!$D:$D,0)-1,Z$1))</f>
        <v>0</v>
      </c>
      <c r="AA159" s="23">
        <f ca="1">IF($D159="","",OFFSET(بيانات!$A$1,MATCH($D159,بيانات!$D:$D,0)-1,AA$1))</f>
        <v>0</v>
      </c>
      <c r="AB159" s="23">
        <f ca="1">IF($D159="","",OFFSET(بيانات!$A$1,MATCH($D159,بيانات!$D:$D,0)-1,AB$1))</f>
        <v>0</v>
      </c>
      <c r="AC159" s="23">
        <f ca="1">IF($D159="","",OFFSET(بيانات!$A$1,MATCH($D159,بيانات!$D:$D,0)-1,AC$1))</f>
        <v>0</v>
      </c>
      <c r="AD159" s="23">
        <f ca="1">IF($D159="","",OFFSET(بيانات!$A$1,MATCH($D159,بيانات!$D:$D,0)-1,AD$1))</f>
        <v>0</v>
      </c>
      <c r="AE159" s="26">
        <f t="shared" ref="AE159:AE167" ca="1" si="348">IF($E159="","",SUM(R159:AD159))</f>
        <v>0</v>
      </c>
      <c r="AF159" s="27">
        <f ca="1">IF($D159="","",OFFSET(بيانات!$A$1,MATCH($D159,بيانات!$D:$D,0)-1,AF$1))</f>
        <v>0</v>
      </c>
      <c r="AG159" s="23">
        <f t="shared" ref="AG159:AG167" ca="1" si="349">IF($E159="","",ROUND(AF159*F159,2))</f>
        <v>0</v>
      </c>
      <c r="AH159" s="27">
        <f ca="1">IF($D159="","",OFFSET(بيانات!$A$1,MATCH($D159,بيانات!$D:$D,0)-1,AH$1))</f>
        <v>0</v>
      </c>
      <c r="AI159" s="23">
        <f t="shared" ca="1" si="325"/>
        <v>0</v>
      </c>
      <c r="AJ159" s="27"/>
      <c r="AK159" s="23">
        <f t="shared" ref="AK159:AK160" ca="1" si="350">AI159+AG159</f>
        <v>0</v>
      </c>
      <c r="AL159" s="24">
        <f ca="1">ROUND(SUM(AK159+AE159+Q159),2)</f>
        <v>0</v>
      </c>
      <c r="AM159" s="29">
        <f t="shared" ref="AM159:AM160" ca="1" si="351">ROUND(AL159*15%,2)</f>
        <v>0</v>
      </c>
      <c r="AN159" s="29">
        <f ca="1">ROUND(AL159*1%,2)</f>
        <v>0</v>
      </c>
      <c r="AO159" s="29"/>
      <c r="AP159" s="23">
        <f ca="1">IF($D159="","",OFFSET(بيانات!$A$1,MATCH($D159,بيانات!$D:$D,0)-1,AP$1))</f>
        <v>0</v>
      </c>
      <c r="AQ159" s="37">
        <f ca="1">ROUND(SUM(AM159:AP159),2)</f>
        <v>0</v>
      </c>
      <c r="AR159" s="40">
        <f ca="1">ROUND(SUM(AQ159+AL159+K159),2)</f>
        <v>0</v>
      </c>
      <c r="AS159" s="29">
        <f t="shared" ca="1" si="326"/>
        <v>0</v>
      </c>
      <c r="AT159" s="29">
        <f t="shared" ca="1" si="327"/>
        <v>0</v>
      </c>
      <c r="AU159" s="29">
        <f t="shared" ca="1" si="328"/>
        <v>0</v>
      </c>
      <c r="AV159" s="29">
        <f ca="1">ROUND(F159*10%,2)</f>
        <v>0</v>
      </c>
      <c r="AW159" s="29">
        <f ca="1">ROUND(F159*3%,2)</f>
        <v>0</v>
      </c>
      <c r="AX159" s="29">
        <f t="shared" ca="1" si="329"/>
        <v>0</v>
      </c>
      <c r="AY159" s="29">
        <f t="shared" ca="1" si="330"/>
        <v>0</v>
      </c>
      <c r="AZ159" s="29">
        <f t="shared" ca="1" si="331"/>
        <v>0</v>
      </c>
      <c r="BA159" s="29">
        <f ca="1">ROUND(F159*1.5%,2)</f>
        <v>0</v>
      </c>
      <c r="BB159" s="29">
        <f ca="1">ROUND(F159*0.5%,2)</f>
        <v>0</v>
      </c>
      <c r="BC159" s="23">
        <f ca="1">IF($D159="","",OFFSET(بيانات!$A$1,MATCH($D159,بيانات!$D:$D,0)-1,BC$1))</f>
        <v>0</v>
      </c>
      <c r="BD159" s="23">
        <f ca="1">IF($D159="","",OFFSET(بيانات!$A$1,MATCH($D159,بيانات!$D:$D,0)-1,BD$1))</f>
        <v>0</v>
      </c>
      <c r="BE159" s="23">
        <f ca="1">IF($D159="","",OFFSET(بيانات!$A$1,MATCH($D159,بيانات!$D:$D,0)-1,BE$1))</f>
        <v>0</v>
      </c>
      <c r="BF159" s="23">
        <f ca="1">IF($D159="","",OFFSET(بيانات!$A$1,MATCH($D159,بيانات!$D:$D,0)-1,BF$1))</f>
        <v>0</v>
      </c>
      <c r="BG159" s="23">
        <f ca="1">IF($D159="","",OFFSET(بيانات!$A$1,MATCH($D159,بيانات!$D:$D,0)-1,BG$1))</f>
        <v>0</v>
      </c>
      <c r="BH159" s="23"/>
      <c r="BI159" s="23">
        <f ca="1">IF($D159="","",OFFSET(بيانات!$A$1,MATCH($D159,بيانات!$D:$D,0)-1,BI$1))</f>
        <v>0</v>
      </c>
      <c r="BJ159" s="26">
        <f ca="1">IF($D159="","",OFFSET(بيانات!$A$1,MATCH($D159,بيانات!$D:$D,0)-1,BJ$1))</f>
        <v>0</v>
      </c>
      <c r="BK159" s="26">
        <f ca="1">IF($D159="","",OFFSET(بيانات!$A$1,MATCH($D159,بيانات!$D:$D,0)-1,BK$1))</f>
        <v>0</v>
      </c>
      <c r="BL159" s="26">
        <f ca="1">IF($D159="","",OFFSET(بيانات!$A$1,MATCH($D159,بيانات!$D:$D,0)-1,BL$1))</f>
        <v>0</v>
      </c>
      <c r="BM159" s="26">
        <f ca="1">IF($D159="","",OFFSET(بيانات!$A$1,MATCH($D159,بيانات!$D:$D,0)-1,BM$1))</f>
        <v>0</v>
      </c>
      <c r="BN159" s="26">
        <f ca="1">IF($D159="","",OFFSET(بيانات!$A$1,MATCH($D159,بيانات!$D:$D,0)-1,BN$1))</f>
        <v>0</v>
      </c>
      <c r="BO159" s="26">
        <f ca="1">IF($D159="","",OFFSET(بيانات!$A$1,MATCH($D159,بيانات!$D:$D,0)-1,BO$1))</f>
        <v>0</v>
      </c>
      <c r="BP159" s="26">
        <f ca="1">IF($D159="","",OFFSET(بيانات!$A$1,MATCH($D159,بيانات!$D:$D,0)-1,BP$1))</f>
        <v>0</v>
      </c>
      <c r="BQ159" s="26">
        <f ca="1">IF($D159="","",OFFSET(بيانات!$A$1,MATCH($D159,بيانات!$D:$D,0)-1,BQ$1))</f>
        <v>0</v>
      </c>
      <c r="BR159" s="26">
        <f ca="1">IF($D159="","",OFFSET(بيانات!$A$1,MATCH($D159,بيانات!$D:$D,0)-1,BR$1))</f>
        <v>0</v>
      </c>
      <c r="BS159" s="29">
        <f ca="1">IF((CF159-50)&gt;=5000,CEILING(TRUNC((CF159-50)*(8/1000),2),0.05),IF((CF159-50)&gt;=1000,CEILING(TRUNC((CF159-50)*(7.5/1000),2),0.05),IF((CF159-50)&gt;=500,CEILING(TRUNC((CF159-50)*(7/1000),2),0.05),IF((CF159-50)&gt;=250,CEILING(TRUNC((CF159-50)*(6.5/1000),2),0.05),IF(CF159&gt;50,CEILING(TRUNC((CF159-50)*(6/1000),2),0.05),0)))))</f>
        <v>0</v>
      </c>
      <c r="BT159" s="31"/>
      <c r="BU159" s="23" t="str">
        <f t="shared" si="332"/>
        <v/>
      </c>
      <c r="BV159" s="29">
        <f ca="1">ROUND(SUM(BJ159:BQ159)*1%,2)</f>
        <v>0</v>
      </c>
      <c r="BW159" s="38"/>
      <c r="BX159" s="31">
        <f t="shared" ref="BX159:BX160" ca="1" si="352">CJ159</f>
        <v>0</v>
      </c>
      <c r="BY159" s="31">
        <f t="shared" ca="1" si="333"/>
        <v>0</v>
      </c>
      <c r="BZ159" s="32">
        <f t="shared" ca="1" si="334"/>
        <v>0</v>
      </c>
      <c r="CA159" s="32">
        <f t="shared" ca="1" si="335"/>
        <v>0</v>
      </c>
      <c r="CB159" s="33" t="str">
        <f t="shared" si="336"/>
        <v>ولاء عبد الباسط عبدالله</v>
      </c>
      <c r="CC159" s="34"/>
      <c r="CD159" s="82">
        <f t="shared" ref="CD159:CD160" si="353">E159</f>
        <v>99</v>
      </c>
      <c r="CF159" s="36">
        <f t="shared" ca="1" si="337"/>
        <v>0</v>
      </c>
      <c r="CG159" s="35">
        <v>30</v>
      </c>
      <c r="CH159" s="36">
        <f t="shared" ref="CH159" ca="1" si="354">ROUND(SUM(AR159/CG159),2)</f>
        <v>0</v>
      </c>
      <c r="CI159" s="35">
        <v>0</v>
      </c>
      <c r="CJ159" s="35">
        <f t="shared" ca="1" si="338"/>
        <v>0</v>
      </c>
      <c r="CK159" s="36">
        <f t="shared" ca="1" si="339"/>
        <v>0</v>
      </c>
      <c r="CL159" s="35">
        <v>0</v>
      </c>
      <c r="CM159" s="35">
        <f t="shared" ca="1" si="340"/>
        <v>0</v>
      </c>
      <c r="CN159" s="35">
        <f t="shared" ca="1" si="341"/>
        <v>0</v>
      </c>
    </row>
    <row r="160" spans="1:102" s="35" customFormat="1" ht="30.95" customHeight="1">
      <c r="B160" s="86" t="str">
        <f>IF(ROW($A153)&gt;MAX(بيانات!$A:$A),"",INDEX(بيانات!$D:$D,MATCH(ROW($A153),بيانات!$A:$A,0)))</f>
        <v/>
      </c>
      <c r="C160" s="76">
        <f ca="1">IF($D160="","",OFFSET(بيانات!$A$1,MATCH($D160,بيانات!$D:$D,0)-1,2))</f>
        <v>88</v>
      </c>
      <c r="D160" s="84" t="s">
        <v>143</v>
      </c>
      <c r="E160" s="87">
        <f>IF($D160="","",MAX($E$9:$E159)+1)</f>
        <v>100</v>
      </c>
      <c r="F160" s="23">
        <f ca="1">IF($D160="","",OFFSET(بيانات!$A$1,MATCH($D160,بيانات!$D:$D,0)-1,F$1))</f>
        <v>0</v>
      </c>
      <c r="G160" s="23">
        <f t="shared" ca="1" si="342"/>
        <v>0</v>
      </c>
      <c r="H160" s="23">
        <f t="shared" ca="1" si="343"/>
        <v>0</v>
      </c>
      <c r="I160" s="23">
        <f t="shared" ca="1" si="344"/>
        <v>0</v>
      </c>
      <c r="J160" s="23">
        <f t="shared" ca="1" si="345"/>
        <v>0</v>
      </c>
      <c r="K160" s="24">
        <f t="shared" ca="1" si="346"/>
        <v>0</v>
      </c>
      <c r="L160" s="23">
        <f ca="1">IF($D160="","",OFFSET(بيانات!$A$1,MATCH($D160,بيانات!$D:$D,0)-1,L$1))</f>
        <v>0</v>
      </c>
      <c r="M160" s="23">
        <f ca="1">IF($D160="","",OFFSET(بيانات!$A$1,MATCH($D160,بيانات!$D:$D,0)-1,M$1))</f>
        <v>0</v>
      </c>
      <c r="N160" s="23">
        <f ca="1">IF($D160="","",OFFSET(بيانات!$A$1,MATCH($D160,بيانات!$D:$D,0)-1,N$1))</f>
        <v>0</v>
      </c>
      <c r="O160" s="23">
        <f ca="1">IF($D160="","",OFFSET(بيانات!$A$1,MATCH($D160,بيانات!$D:$D,0)-1,O$1))</f>
        <v>0</v>
      </c>
      <c r="P160" s="23">
        <f ca="1">IF($D160="","",OFFSET(بيانات!$A$1,MATCH($D160,بيانات!$D:$D,0)-1,P$1))</f>
        <v>0</v>
      </c>
      <c r="Q160" s="24">
        <f t="shared" ca="1" si="347"/>
        <v>0</v>
      </c>
      <c r="R160" s="23">
        <f ca="1">IF($D160="","",OFFSET(بيانات!$A$1,MATCH($D160,بيانات!$D:$D,0)-1,R$1))</f>
        <v>0</v>
      </c>
      <c r="S160" s="23">
        <f ca="1">IF($D160="","",OFFSET(بيانات!$A$1,MATCH($D160,بيانات!$D:$D,0)-1,S$1))</f>
        <v>0</v>
      </c>
      <c r="T160" s="23">
        <f ca="1">IF($D160="","",OFFSET(بيانات!$A$1,MATCH($D160,بيانات!$D:$D,0)-1,T$1))</f>
        <v>0</v>
      </c>
      <c r="U160" s="23">
        <f ca="1">IF($D160="","",OFFSET(بيانات!$A$1,MATCH($D160,بيانات!$D:$D,0)-1,U$1))</f>
        <v>0</v>
      </c>
      <c r="V160" s="23">
        <f ca="1">IF($D160="","",OFFSET(بيانات!$A$1,MATCH($D160,بيانات!$D:$D,0)-1,V$1))</f>
        <v>0</v>
      </c>
      <c r="W160" s="23">
        <f ca="1">IF($D160="","",OFFSET(بيانات!$A$1,MATCH($D160,بيانات!$D:$D,0)-1,W$1))</f>
        <v>0</v>
      </c>
      <c r="X160" s="23">
        <f ca="1">IF($D160="","",OFFSET(بيانات!$A$1,MATCH($D160,بيانات!$D:$D,0)-1,X$1))</f>
        <v>0</v>
      </c>
      <c r="Y160" s="23">
        <f ca="1">IF($D160="","",OFFSET(بيانات!$A$1,MATCH($D160,بيانات!$D:$D,0)-1,Y$1))</f>
        <v>0</v>
      </c>
      <c r="Z160" s="23">
        <f ca="1">IF($D160="","",OFFSET(بيانات!$A$1,MATCH($D160,بيانات!$D:$D,0)-1,Z$1))</f>
        <v>0</v>
      </c>
      <c r="AA160" s="23">
        <f ca="1">IF($D160="","",OFFSET(بيانات!$A$1,MATCH($D160,بيانات!$D:$D,0)-1,AA$1))</f>
        <v>0</v>
      </c>
      <c r="AB160" s="23">
        <f ca="1">IF($D160="","",OFFSET(بيانات!$A$1,MATCH($D160,بيانات!$D:$D,0)-1,AB$1))</f>
        <v>0</v>
      </c>
      <c r="AC160" s="23">
        <f ca="1">IF($D160="","",OFFSET(بيانات!$A$1,MATCH($D160,بيانات!$D:$D,0)-1,AC$1))</f>
        <v>0</v>
      </c>
      <c r="AD160" s="23">
        <f ca="1">IF($D160="","",OFFSET(بيانات!$A$1,MATCH($D160,بيانات!$D:$D,0)-1,AD$1))</f>
        <v>0</v>
      </c>
      <c r="AE160" s="26">
        <f t="shared" ca="1" si="348"/>
        <v>0</v>
      </c>
      <c r="AF160" s="27">
        <f ca="1">IF($D160="","",OFFSET(بيانات!$A$1,MATCH($D160,بيانات!$D:$D,0)-1,AF$1))</f>
        <v>0</v>
      </c>
      <c r="AG160" s="23">
        <f t="shared" ca="1" si="349"/>
        <v>0</v>
      </c>
      <c r="AH160" s="27">
        <f ca="1">IF($D160="","",OFFSET(بيانات!$A$1,MATCH($D160,بيانات!$D:$D,0)-1,AH$1))</f>
        <v>0</v>
      </c>
      <c r="AI160" s="23">
        <f t="shared" ca="1" si="325"/>
        <v>0</v>
      </c>
      <c r="AJ160" s="27"/>
      <c r="AK160" s="23">
        <f t="shared" ca="1" si="350"/>
        <v>0</v>
      </c>
      <c r="AL160" s="24">
        <f t="shared" ref="AL160" ca="1" si="355">ROUND(SUM(AK160+AE160+Q160),2)</f>
        <v>0</v>
      </c>
      <c r="AM160" s="29">
        <f t="shared" ca="1" si="351"/>
        <v>0</v>
      </c>
      <c r="AN160" s="29">
        <f t="shared" ref="AN160" ca="1" si="356">ROUND(AL160*1%,2)</f>
        <v>0</v>
      </c>
      <c r="AO160" s="29"/>
      <c r="AP160" s="23">
        <f ca="1">IF($D160="","",OFFSET(بيانات!$A$1,MATCH($D160,بيانات!$D:$D,0)-1,AP$1))</f>
        <v>0</v>
      </c>
      <c r="AQ160" s="37">
        <f t="shared" ref="AQ160" ca="1" si="357">ROUND(SUM(AM160:AP160),2)</f>
        <v>0</v>
      </c>
      <c r="AR160" s="40">
        <f t="shared" ref="AR160" ca="1" si="358">ROUND(SUM(AQ160+AL160+K160),2)</f>
        <v>0</v>
      </c>
      <c r="AS160" s="29">
        <f t="shared" ca="1" si="326"/>
        <v>0</v>
      </c>
      <c r="AT160" s="29">
        <f t="shared" ca="1" si="327"/>
        <v>0</v>
      </c>
      <c r="AU160" s="29">
        <f t="shared" ca="1" si="328"/>
        <v>0</v>
      </c>
      <c r="AV160" s="29">
        <f t="shared" ref="AV160" ca="1" si="359">ROUND(F160*10%,2)</f>
        <v>0</v>
      </c>
      <c r="AW160" s="29">
        <f t="shared" ref="AW160" ca="1" si="360">ROUND(F160*3%,2)</f>
        <v>0</v>
      </c>
      <c r="AX160" s="29">
        <f t="shared" ca="1" si="329"/>
        <v>0</v>
      </c>
      <c r="AY160" s="29">
        <f t="shared" ca="1" si="330"/>
        <v>0</v>
      </c>
      <c r="AZ160" s="29">
        <f t="shared" ca="1" si="331"/>
        <v>0</v>
      </c>
      <c r="BA160" s="29">
        <f t="shared" ref="BA160" ca="1" si="361">ROUND(F160*1.5%,2)</f>
        <v>0</v>
      </c>
      <c r="BB160" s="29">
        <f t="shared" ref="BB160" ca="1" si="362">ROUND(F160*0.5%,2)</f>
        <v>0</v>
      </c>
      <c r="BC160" s="23">
        <f ca="1">IF($D160="","",OFFSET(بيانات!$A$1,MATCH($D160,بيانات!$D:$D,0)-1,BC$1))</f>
        <v>0</v>
      </c>
      <c r="BD160" s="23">
        <f ca="1">IF($D160="","",OFFSET(بيانات!$A$1,MATCH($D160,بيانات!$D:$D,0)-1,BD$1))</f>
        <v>0</v>
      </c>
      <c r="BE160" s="23">
        <f ca="1">IF($D160="","",OFFSET(بيانات!$A$1,MATCH($D160,بيانات!$D:$D,0)-1,BE$1))</f>
        <v>0</v>
      </c>
      <c r="BF160" s="23">
        <f ca="1">IF($D160="","",OFFSET(بيانات!$A$1,MATCH($D160,بيانات!$D:$D,0)-1,BF$1))</f>
        <v>0</v>
      </c>
      <c r="BG160" s="23">
        <f ca="1">IF($D160="","",OFFSET(بيانات!$A$1,MATCH($D160,بيانات!$D:$D,0)-1,BG$1))</f>
        <v>0</v>
      </c>
      <c r="BH160" s="23"/>
      <c r="BI160" s="23">
        <f ca="1">IF($D160="","",OFFSET(بيانات!$A$1,MATCH($D160,بيانات!$D:$D,0)-1,BI$1))</f>
        <v>0</v>
      </c>
      <c r="BJ160" s="26">
        <f ca="1">IF($D160="","",OFFSET(بيانات!$A$1,MATCH($D160,بيانات!$D:$D,0)-1,BJ$1))</f>
        <v>0</v>
      </c>
      <c r="BK160" s="26">
        <f ca="1">IF($D160="","",OFFSET(بيانات!$A$1,MATCH($D160,بيانات!$D:$D,0)-1,BK$1))</f>
        <v>0</v>
      </c>
      <c r="BL160" s="26">
        <f ca="1">IF($D160="","",OFFSET(بيانات!$A$1,MATCH($D160,بيانات!$D:$D,0)-1,BL$1))</f>
        <v>0</v>
      </c>
      <c r="BM160" s="26">
        <f ca="1">IF($D160="","",OFFSET(بيانات!$A$1,MATCH($D160,بيانات!$D:$D,0)-1,BM$1))</f>
        <v>0</v>
      </c>
      <c r="BN160" s="26">
        <f ca="1">IF($D160="","",OFFSET(بيانات!$A$1,MATCH($D160,بيانات!$D:$D,0)-1,BN$1))</f>
        <v>0</v>
      </c>
      <c r="BO160" s="26">
        <f ca="1">IF($D160="","",OFFSET(بيانات!$A$1,MATCH($D160,بيانات!$D:$D,0)-1,BO$1))</f>
        <v>0</v>
      </c>
      <c r="BP160" s="26">
        <f ca="1">IF($D160="","",OFFSET(بيانات!$A$1,MATCH($D160,بيانات!$D:$D,0)-1,BP$1))</f>
        <v>0</v>
      </c>
      <c r="BQ160" s="26">
        <f ca="1">IF($D160="","",OFFSET(بيانات!$A$1,MATCH($D160,بيانات!$D:$D,0)-1,BQ$1))</f>
        <v>0</v>
      </c>
      <c r="BR160" s="26">
        <f ca="1">IF($D160="","",OFFSET(بيانات!$A$1,MATCH($D160,بيانات!$D:$D,0)-1,BR$1))</f>
        <v>0</v>
      </c>
      <c r="BS160" s="29">
        <f t="shared" ref="BS160" ca="1" si="363">IF((CF160-50)&gt;=5000,CEILING(TRUNC((CF160-50)*(8/1000),2),0.05),IF((CF160-50)&gt;=1000,CEILING(TRUNC((CF160-50)*(7.5/1000),2),0.05),IF((CF160-50)&gt;=500,CEILING(TRUNC((CF160-50)*(7/1000),2),0.05),IF((CF160-50)&gt;=250,CEILING(TRUNC((CF160-50)*(6.5/1000),2),0.05),IF(CF160&gt;50,CEILING(TRUNC((CF160-50)*(6/1000),2),0.05),0)))))</f>
        <v>0</v>
      </c>
      <c r="BT160" s="31"/>
      <c r="BU160" s="23" t="str">
        <f t="shared" si="332"/>
        <v/>
      </c>
      <c r="BV160" s="29">
        <f ca="1">ROUND(SUM(BJ159:BQ159)*1%,2)</f>
        <v>0</v>
      </c>
      <c r="BW160" s="38"/>
      <c r="BX160" s="31">
        <f t="shared" ca="1" si="352"/>
        <v>0</v>
      </c>
      <c r="BY160" s="31">
        <f t="shared" ca="1" si="333"/>
        <v>0</v>
      </c>
      <c r="BZ160" s="32">
        <f t="shared" ca="1" si="334"/>
        <v>0</v>
      </c>
      <c r="CA160" s="32">
        <f t="shared" ca="1" si="335"/>
        <v>0</v>
      </c>
      <c r="CB160" s="33" t="str">
        <f t="shared" si="336"/>
        <v>ياسمين حسنى السيد نصار</v>
      </c>
      <c r="CC160" s="34"/>
      <c r="CD160" s="82">
        <f t="shared" si="353"/>
        <v>100</v>
      </c>
      <c r="CF160" s="36">
        <f t="shared" ca="1" si="337"/>
        <v>0</v>
      </c>
      <c r="CG160" s="35">
        <v>30</v>
      </c>
      <c r="CH160" s="36">
        <f t="shared" ref="CH160" ca="1" si="364">ROUND(SUM(AR160/CG160),2)</f>
        <v>0</v>
      </c>
      <c r="CI160" s="35">
        <v>0</v>
      </c>
      <c r="CJ160" s="35">
        <f t="shared" ca="1" si="338"/>
        <v>0</v>
      </c>
      <c r="CK160" s="36">
        <f t="shared" ca="1" si="339"/>
        <v>0</v>
      </c>
      <c r="CL160" s="35">
        <v>0</v>
      </c>
      <c r="CM160" s="35">
        <f t="shared" ca="1" si="340"/>
        <v>0</v>
      </c>
      <c r="CN160" s="35">
        <f t="shared" ca="1" si="341"/>
        <v>0</v>
      </c>
    </row>
    <row r="161" spans="2:89" s="35" customFormat="1" ht="30.95" customHeight="1">
      <c r="B161" s="86" t="str">
        <f>IF(ROW($A154)&gt;MAX(بيانات!$A:$A),"",INDEX(بيانات!$D:$D,MATCH(ROW($A154),بيانات!$A:$A,0)))</f>
        <v/>
      </c>
      <c r="C161" s="76" t="str">
        <f ca="1">IF($D161="","",OFFSET(بيانات!$A$1,MATCH($D161,بيانات!$D:$D,0)-1,2))</f>
        <v/>
      </c>
      <c r="D161" s="84"/>
      <c r="E161" s="87" t="str">
        <f>IF($D161="","",MAX($E$9:$E160)+1)</f>
        <v/>
      </c>
      <c r="F161" s="23" t="str">
        <f ca="1">IF($D161="","",OFFSET(بيانات!$A$1,MATCH($D161,بيانات!$D:$D,0)-1,F$1))</f>
        <v/>
      </c>
      <c r="G161" s="23" t="str">
        <f t="shared" si="342"/>
        <v/>
      </c>
      <c r="H161" s="23" t="str">
        <f t="shared" si="343"/>
        <v/>
      </c>
      <c r="I161" s="23" t="str">
        <f t="shared" si="344"/>
        <v/>
      </c>
      <c r="J161" s="23" t="str">
        <f t="shared" si="345"/>
        <v/>
      </c>
      <c r="K161" s="24" t="str">
        <f t="shared" si="346"/>
        <v/>
      </c>
      <c r="L161" s="23" t="str">
        <f ca="1">IF($D161="","",OFFSET(بيانات!$A$1,MATCH($D161,بيانات!$D:$D,0)-1,L$1))</f>
        <v/>
      </c>
      <c r="M161" s="23" t="str">
        <f ca="1">IF($D161="","",OFFSET(بيانات!$A$1,MATCH($D161,بيانات!$D:$D,0)-1,M$1))</f>
        <v/>
      </c>
      <c r="N161" s="23" t="str">
        <f ca="1">IF($D161="","",OFFSET(بيانات!$A$1,MATCH($D161,بيانات!$D:$D,0)-1,N$1))</f>
        <v/>
      </c>
      <c r="O161" s="23" t="str">
        <f ca="1">IF($D161="","",OFFSET(بيانات!$A$1,MATCH($D161,بيانات!$D:$D,0)-1,O$1))</f>
        <v/>
      </c>
      <c r="P161" s="23" t="str">
        <f ca="1">IF($D161="","",OFFSET(بيانات!$A$1,MATCH($D161,بيانات!$D:$D,0)-1,P$1))</f>
        <v/>
      </c>
      <c r="Q161" s="24" t="str">
        <f t="shared" si="347"/>
        <v/>
      </c>
      <c r="R161" s="23" t="str">
        <f ca="1">IF($D161="","",OFFSET(بيانات!$A$1,MATCH($D161,بيانات!$D:$D,0)-1,R$1))</f>
        <v/>
      </c>
      <c r="S161" s="23" t="str">
        <f ca="1">IF($D161="","",OFFSET(بيانات!$A$1,MATCH($D161,بيانات!$D:$D,0)-1,S$1))</f>
        <v/>
      </c>
      <c r="T161" s="23" t="str">
        <f ca="1">IF($D161="","",OFFSET(بيانات!$A$1,MATCH($D161,بيانات!$D:$D,0)-1,T$1))</f>
        <v/>
      </c>
      <c r="U161" s="23" t="str">
        <f ca="1">IF($D161="","",OFFSET(بيانات!$A$1,MATCH($D161,بيانات!$D:$D,0)-1,U$1))</f>
        <v/>
      </c>
      <c r="V161" s="23" t="str">
        <f ca="1">IF($D161="","",OFFSET(بيانات!$A$1,MATCH($D161,بيانات!$D:$D,0)-1,V$1))</f>
        <v/>
      </c>
      <c r="W161" s="23" t="str">
        <f ca="1">IF($D161="","",OFFSET(بيانات!$A$1,MATCH($D161,بيانات!$D:$D,0)-1,W$1))</f>
        <v/>
      </c>
      <c r="X161" s="23" t="str">
        <f ca="1">IF($D161="","",OFFSET(بيانات!$A$1,MATCH($D161,بيانات!$D:$D,0)-1,X$1))</f>
        <v/>
      </c>
      <c r="Y161" s="23" t="str">
        <f ca="1">IF($D161="","",OFFSET(بيانات!$A$1,MATCH($D161,بيانات!$D:$D,0)-1,Y$1))</f>
        <v/>
      </c>
      <c r="Z161" s="23" t="str">
        <f ca="1">IF($D161="","",OFFSET(بيانات!$A$1,MATCH($D161,بيانات!$D:$D,0)-1,Z$1))</f>
        <v/>
      </c>
      <c r="AA161" s="23" t="str">
        <f ca="1">IF($D161="","",OFFSET(بيانات!$A$1,MATCH($D161,بيانات!$D:$D,0)-1,AA$1))</f>
        <v/>
      </c>
      <c r="AB161" s="23" t="str">
        <f ca="1">IF($D161="","",OFFSET(بيانات!$A$1,MATCH($D161,بيانات!$D:$D,0)-1,AB$1))</f>
        <v/>
      </c>
      <c r="AC161" s="23" t="str">
        <f ca="1">IF($D161="","",OFFSET(بيانات!$A$1,MATCH($D161,بيانات!$D:$D,0)-1,AC$1))</f>
        <v/>
      </c>
      <c r="AD161" s="23" t="str">
        <f ca="1">IF($D161="","",OFFSET(بيانات!$A$1,MATCH($D161,بيانات!$D:$D,0)-1,AD$1))</f>
        <v/>
      </c>
      <c r="AE161" s="26" t="str">
        <f t="shared" si="348"/>
        <v/>
      </c>
      <c r="AF161" s="27" t="str">
        <f ca="1">IF($D161="","",OFFSET(بيانات!$A$1,MATCH($D161,بيانات!$D:$D,0)-1,AF$1))</f>
        <v/>
      </c>
      <c r="AG161" s="23" t="str">
        <f t="shared" si="349"/>
        <v/>
      </c>
      <c r="AH161" s="27" t="str">
        <f ca="1">IF($D161="","",OFFSET(بيانات!$A$1,MATCH($D161,بيانات!$D:$D,0)-1,AH$1))</f>
        <v/>
      </c>
      <c r="AI161" s="23"/>
      <c r="AJ161" s="27"/>
      <c r="AK161" s="23"/>
      <c r="AL161" s="24"/>
      <c r="AM161" s="29"/>
      <c r="AN161" s="29"/>
      <c r="AO161" s="29"/>
      <c r="AP161" s="23"/>
      <c r="AQ161" s="37"/>
      <c r="AR161" s="40"/>
      <c r="AS161" s="29"/>
      <c r="AT161" s="29"/>
      <c r="AU161" s="29"/>
      <c r="AV161" s="29"/>
      <c r="AW161" s="29"/>
      <c r="AX161" s="29"/>
      <c r="AY161" s="29"/>
      <c r="AZ161" s="29"/>
      <c r="BA161" s="29"/>
      <c r="BB161" s="29"/>
      <c r="BC161" s="23"/>
      <c r="BD161" s="23"/>
      <c r="BE161" s="23"/>
      <c r="BF161" s="23"/>
      <c r="BG161" s="23"/>
      <c r="BH161" s="23"/>
      <c r="BI161" s="23"/>
      <c r="BJ161" s="26"/>
      <c r="BK161" s="26"/>
      <c r="BL161" s="26"/>
      <c r="BM161" s="26"/>
      <c r="BN161" s="26"/>
      <c r="BO161" s="26"/>
      <c r="BP161" s="26"/>
      <c r="BQ161" s="26"/>
      <c r="BR161" s="26"/>
      <c r="BS161" s="29"/>
      <c r="BT161" s="31"/>
      <c r="BU161" s="23"/>
      <c r="BV161" s="29"/>
      <c r="BW161" s="38"/>
      <c r="BX161" s="31"/>
      <c r="BY161" s="31"/>
      <c r="BZ161" s="32"/>
      <c r="CA161" s="32"/>
      <c r="CB161" s="33"/>
      <c r="CC161" s="34"/>
      <c r="CD161" s="82"/>
      <c r="CF161" s="36"/>
      <c r="CH161" s="36"/>
      <c r="CK161" s="36"/>
    </row>
    <row r="162" spans="2:89" s="35" customFormat="1" ht="30.95" customHeight="1">
      <c r="B162" s="86" t="str">
        <f>IF(ROW($A155)&gt;MAX(بيانات!$A:$A),"",INDEX(بيانات!$D:$D,MATCH(ROW($A155),بيانات!$A:$A,0)))</f>
        <v/>
      </c>
      <c r="C162" s="76" t="str">
        <f ca="1">IF($D162="","",OFFSET(بيانات!$A$1,MATCH($D162,بيانات!$D:$D,0)-1,2))</f>
        <v/>
      </c>
      <c r="D162" s="84"/>
      <c r="E162" s="87" t="str">
        <f>IF($D162="","",MAX($E$9:$E161)+1)</f>
        <v/>
      </c>
      <c r="F162" s="23" t="str">
        <f ca="1">IF($D162="","",OFFSET(بيانات!$A$1,MATCH($D162,بيانات!$D:$D,0)-1,F$1))</f>
        <v/>
      </c>
      <c r="G162" s="23" t="str">
        <f t="shared" si="342"/>
        <v/>
      </c>
      <c r="H162" s="23" t="str">
        <f t="shared" si="343"/>
        <v/>
      </c>
      <c r="I162" s="23" t="str">
        <f t="shared" si="344"/>
        <v/>
      </c>
      <c r="J162" s="23" t="str">
        <f t="shared" si="345"/>
        <v/>
      </c>
      <c r="K162" s="24" t="str">
        <f t="shared" si="346"/>
        <v/>
      </c>
      <c r="L162" s="23" t="str">
        <f ca="1">IF($D162="","",OFFSET(بيانات!$A$1,MATCH($D162,بيانات!$D:$D,0)-1,L$1))</f>
        <v/>
      </c>
      <c r="M162" s="23" t="str">
        <f ca="1">IF($D162="","",OFFSET(بيانات!$A$1,MATCH($D162,بيانات!$D:$D,0)-1,M$1))</f>
        <v/>
      </c>
      <c r="N162" s="23" t="str">
        <f ca="1">IF($D162="","",OFFSET(بيانات!$A$1,MATCH($D162,بيانات!$D:$D,0)-1,N$1))</f>
        <v/>
      </c>
      <c r="O162" s="23" t="str">
        <f ca="1">IF($D162="","",OFFSET(بيانات!$A$1,MATCH($D162,بيانات!$D:$D,0)-1,O$1))</f>
        <v/>
      </c>
      <c r="P162" s="23" t="str">
        <f ca="1">IF($D162="","",OFFSET(بيانات!$A$1,MATCH($D162,بيانات!$D:$D,0)-1,P$1))</f>
        <v/>
      </c>
      <c r="Q162" s="24" t="str">
        <f t="shared" si="347"/>
        <v/>
      </c>
      <c r="R162" s="23" t="str">
        <f ca="1">IF($D162="","",OFFSET(بيانات!$A$1,MATCH($D162,بيانات!$D:$D,0)-1,R$1))</f>
        <v/>
      </c>
      <c r="S162" s="23" t="str">
        <f ca="1">IF($D162="","",OFFSET(بيانات!$A$1,MATCH($D162,بيانات!$D:$D,0)-1,S$1))</f>
        <v/>
      </c>
      <c r="T162" s="23" t="str">
        <f ca="1">IF($D162="","",OFFSET(بيانات!$A$1,MATCH($D162,بيانات!$D:$D,0)-1,T$1))</f>
        <v/>
      </c>
      <c r="U162" s="23" t="str">
        <f ca="1">IF($D162="","",OFFSET(بيانات!$A$1,MATCH($D162,بيانات!$D:$D,0)-1,U$1))</f>
        <v/>
      </c>
      <c r="V162" s="23" t="str">
        <f ca="1">IF($D162="","",OFFSET(بيانات!$A$1,MATCH($D162,بيانات!$D:$D,0)-1,V$1))</f>
        <v/>
      </c>
      <c r="W162" s="23" t="str">
        <f ca="1">IF($D162="","",OFFSET(بيانات!$A$1,MATCH($D162,بيانات!$D:$D,0)-1,W$1))</f>
        <v/>
      </c>
      <c r="X162" s="23" t="str">
        <f ca="1">IF($D162="","",OFFSET(بيانات!$A$1,MATCH($D162,بيانات!$D:$D,0)-1,X$1))</f>
        <v/>
      </c>
      <c r="Y162" s="23" t="str">
        <f ca="1">IF($D162="","",OFFSET(بيانات!$A$1,MATCH($D162,بيانات!$D:$D,0)-1,Y$1))</f>
        <v/>
      </c>
      <c r="Z162" s="23" t="str">
        <f ca="1">IF($D162="","",OFFSET(بيانات!$A$1,MATCH($D162,بيانات!$D:$D,0)-1,Z$1))</f>
        <v/>
      </c>
      <c r="AA162" s="23" t="str">
        <f ca="1">IF($D162="","",OFFSET(بيانات!$A$1,MATCH($D162,بيانات!$D:$D,0)-1,AA$1))</f>
        <v/>
      </c>
      <c r="AB162" s="23" t="str">
        <f ca="1">IF($D162="","",OFFSET(بيانات!$A$1,MATCH($D162,بيانات!$D:$D,0)-1,AB$1))</f>
        <v/>
      </c>
      <c r="AC162" s="23" t="str">
        <f ca="1">IF($D162="","",OFFSET(بيانات!$A$1,MATCH($D162,بيانات!$D:$D,0)-1,AC$1))</f>
        <v/>
      </c>
      <c r="AD162" s="23" t="str">
        <f ca="1">IF($D162="","",OFFSET(بيانات!$A$1,MATCH($D162,بيانات!$D:$D,0)-1,AD$1))</f>
        <v/>
      </c>
      <c r="AE162" s="26" t="str">
        <f t="shared" si="348"/>
        <v/>
      </c>
      <c r="AF162" s="27" t="str">
        <f ca="1">IF($D162="","",OFFSET(بيانات!$A$1,MATCH($D162,بيانات!$D:$D,0)-1,AF$1))</f>
        <v/>
      </c>
      <c r="AG162" s="23" t="str">
        <f t="shared" si="349"/>
        <v/>
      </c>
      <c r="AH162" s="27" t="str">
        <f ca="1">IF($D162="","",OFFSET(بيانات!$A$1,MATCH($D162,بيانات!$D:$D,0)-1,AH$1))</f>
        <v/>
      </c>
      <c r="AI162" s="23"/>
      <c r="AJ162" s="27"/>
      <c r="AK162" s="23"/>
      <c r="AL162" s="24"/>
      <c r="AM162" s="29"/>
      <c r="AN162" s="29"/>
      <c r="AO162" s="29"/>
      <c r="AP162" s="23"/>
      <c r="AQ162" s="37"/>
      <c r="AR162" s="40"/>
      <c r="AS162" s="29"/>
      <c r="AT162" s="29"/>
      <c r="AU162" s="29"/>
      <c r="AV162" s="29"/>
      <c r="AW162" s="29"/>
      <c r="AX162" s="29"/>
      <c r="AY162" s="29"/>
      <c r="AZ162" s="29"/>
      <c r="BA162" s="29"/>
      <c r="BB162" s="29"/>
      <c r="BC162" s="23"/>
      <c r="BD162" s="23"/>
      <c r="BE162" s="23"/>
      <c r="BF162" s="23"/>
      <c r="BG162" s="23"/>
      <c r="BH162" s="23"/>
      <c r="BI162" s="23"/>
      <c r="BJ162" s="26"/>
      <c r="BK162" s="26"/>
      <c r="BL162" s="26"/>
      <c r="BM162" s="26"/>
      <c r="BN162" s="26"/>
      <c r="BO162" s="26"/>
      <c r="BP162" s="26"/>
      <c r="BQ162" s="26"/>
      <c r="BR162" s="26"/>
      <c r="BS162" s="29"/>
      <c r="BT162" s="31"/>
      <c r="BU162" s="23"/>
      <c r="BV162" s="29"/>
      <c r="BW162" s="38"/>
      <c r="BX162" s="31"/>
      <c r="BY162" s="31"/>
      <c r="BZ162" s="32"/>
      <c r="CA162" s="32"/>
      <c r="CB162" s="33"/>
      <c r="CC162" s="34"/>
      <c r="CD162" s="82"/>
      <c r="CF162" s="36"/>
      <c r="CH162" s="36"/>
      <c r="CK162" s="36"/>
    </row>
    <row r="163" spans="2:89" s="35" customFormat="1" ht="30.95" hidden="1" customHeight="1">
      <c r="B163" s="86" t="str">
        <f>IF(ROW($A156)&gt;MAX(بيانات!$A:$A),"",INDEX(بيانات!$D:$D,MATCH(ROW($A156),بيانات!$A:$A,0)))</f>
        <v/>
      </c>
      <c r="C163" s="76" t="str">
        <f ca="1">IF($D163="","",OFFSET(بيانات!$A$1,MATCH($D163,بيانات!$D:$D,0)-1,2))</f>
        <v/>
      </c>
      <c r="D163" s="84"/>
      <c r="E163" s="87" t="str">
        <f>IF($D163="","",MAX($E$9:$E162)+1)</f>
        <v/>
      </c>
      <c r="F163" s="23" t="str">
        <f ca="1">IF($D163="","",OFFSET(بيانات!$A$1,MATCH($D163,بيانات!$D:$D,0)-1,F$1))</f>
        <v/>
      </c>
      <c r="G163" s="23" t="str">
        <f t="shared" si="342"/>
        <v/>
      </c>
      <c r="H163" s="23" t="str">
        <f t="shared" si="343"/>
        <v/>
      </c>
      <c r="I163" s="23" t="str">
        <f t="shared" si="344"/>
        <v/>
      </c>
      <c r="J163" s="23" t="str">
        <f t="shared" si="345"/>
        <v/>
      </c>
      <c r="K163" s="24" t="str">
        <f t="shared" si="346"/>
        <v/>
      </c>
      <c r="L163" s="23" t="str">
        <f ca="1">IF($D163="","",OFFSET(بيانات!$A$1,MATCH($D163,بيانات!$D:$D,0)-1,L$1))</f>
        <v/>
      </c>
      <c r="M163" s="23" t="str">
        <f ca="1">IF($D163="","",OFFSET(بيانات!$A$1,MATCH($D163,بيانات!$D:$D,0)-1,M$1))</f>
        <v/>
      </c>
      <c r="N163" s="23" t="str">
        <f ca="1">IF($D163="","",OFFSET(بيانات!$A$1,MATCH($D163,بيانات!$D:$D,0)-1,N$1))</f>
        <v/>
      </c>
      <c r="O163" s="23" t="str">
        <f ca="1">IF($D163="","",OFFSET(بيانات!$A$1,MATCH($D163,بيانات!$D:$D,0)-1,O$1))</f>
        <v/>
      </c>
      <c r="P163" s="23" t="str">
        <f ca="1">IF($D163="","",OFFSET(بيانات!$A$1,MATCH($D163,بيانات!$D:$D,0)-1,P$1))</f>
        <v/>
      </c>
      <c r="Q163" s="24" t="str">
        <f t="shared" si="347"/>
        <v/>
      </c>
      <c r="R163" s="23" t="str">
        <f ca="1">IF($D163="","",OFFSET(بيانات!$A$1,MATCH($D163,بيانات!$D:$D,0)-1,R$1))</f>
        <v/>
      </c>
      <c r="S163" s="23" t="str">
        <f ca="1">IF($D163="","",OFFSET(بيانات!$A$1,MATCH($D163,بيانات!$D:$D,0)-1,S$1))</f>
        <v/>
      </c>
      <c r="T163" s="23" t="str">
        <f ca="1">IF($D163="","",OFFSET(بيانات!$A$1,MATCH($D163,بيانات!$D:$D,0)-1,T$1))</f>
        <v/>
      </c>
      <c r="U163" s="23" t="str">
        <f ca="1">IF($D163="","",OFFSET(بيانات!$A$1,MATCH($D163,بيانات!$D:$D,0)-1,U$1))</f>
        <v/>
      </c>
      <c r="V163" s="23" t="str">
        <f ca="1">IF($D163="","",OFFSET(بيانات!$A$1,MATCH($D163,بيانات!$D:$D,0)-1,V$1))</f>
        <v/>
      </c>
      <c r="W163" s="23" t="str">
        <f ca="1">IF($D163="","",OFFSET(بيانات!$A$1,MATCH($D163,بيانات!$D:$D,0)-1,W$1))</f>
        <v/>
      </c>
      <c r="X163" s="23" t="str">
        <f ca="1">IF($D163="","",OFFSET(بيانات!$A$1,MATCH($D163,بيانات!$D:$D,0)-1,X$1))</f>
        <v/>
      </c>
      <c r="Y163" s="23" t="str">
        <f ca="1">IF($D163="","",OFFSET(بيانات!$A$1,MATCH($D163,بيانات!$D:$D,0)-1,Y$1))</f>
        <v/>
      </c>
      <c r="Z163" s="23" t="str">
        <f ca="1">IF($D163="","",OFFSET(بيانات!$A$1,MATCH($D163,بيانات!$D:$D,0)-1,Z$1))</f>
        <v/>
      </c>
      <c r="AA163" s="23" t="str">
        <f ca="1">IF($D163="","",OFFSET(بيانات!$A$1,MATCH($D163,بيانات!$D:$D,0)-1,AA$1))</f>
        <v/>
      </c>
      <c r="AB163" s="23" t="str">
        <f ca="1">IF($D163="","",OFFSET(بيانات!$A$1,MATCH($D163,بيانات!$D:$D,0)-1,AB$1))</f>
        <v/>
      </c>
      <c r="AC163" s="23" t="str">
        <f ca="1">IF($D163="","",OFFSET(بيانات!$A$1,MATCH($D163,بيانات!$D:$D,0)-1,AC$1))</f>
        <v/>
      </c>
      <c r="AD163" s="23" t="str">
        <f ca="1">IF($D163="","",OFFSET(بيانات!$A$1,MATCH($D163,بيانات!$D:$D,0)-1,AD$1))</f>
        <v/>
      </c>
      <c r="AE163" s="26" t="str">
        <f t="shared" si="348"/>
        <v/>
      </c>
      <c r="AF163" s="27" t="str">
        <f ca="1">IF($D163="","",OFFSET(بيانات!$A$1,MATCH($D163,بيانات!$D:$D,0)-1,AF$1))</f>
        <v/>
      </c>
      <c r="AG163" s="23" t="str">
        <f t="shared" si="349"/>
        <v/>
      </c>
      <c r="AH163" s="27" t="str">
        <f ca="1">IF($D163="","",OFFSET(بيانات!$A$1,MATCH($D163,بيانات!$D:$D,0)-1,AH$1))</f>
        <v/>
      </c>
      <c r="AI163" s="23"/>
      <c r="AJ163" s="27"/>
      <c r="AK163" s="23"/>
      <c r="AL163" s="24"/>
      <c r="AM163" s="29"/>
      <c r="AN163" s="29"/>
      <c r="AO163" s="29"/>
      <c r="AP163" s="23"/>
      <c r="AQ163" s="37"/>
      <c r="AR163" s="40"/>
      <c r="AS163" s="29"/>
      <c r="AT163" s="29"/>
      <c r="AU163" s="29"/>
      <c r="AV163" s="29"/>
      <c r="AW163" s="29"/>
      <c r="AX163" s="29"/>
      <c r="AY163" s="29"/>
      <c r="AZ163" s="29"/>
      <c r="BA163" s="29"/>
      <c r="BB163" s="29"/>
      <c r="BC163" s="23"/>
      <c r="BD163" s="23"/>
      <c r="BE163" s="23"/>
      <c r="BF163" s="23"/>
      <c r="BG163" s="23"/>
      <c r="BH163" s="23"/>
      <c r="BI163" s="23"/>
      <c r="BJ163" s="26"/>
      <c r="BK163" s="26"/>
      <c r="BL163" s="26"/>
      <c r="BM163" s="26"/>
      <c r="BN163" s="26"/>
      <c r="BO163" s="26"/>
      <c r="BP163" s="26"/>
      <c r="BQ163" s="26"/>
      <c r="BR163" s="26"/>
      <c r="BS163" s="29"/>
      <c r="BT163" s="31"/>
      <c r="BU163" s="23"/>
      <c r="BV163" s="29"/>
      <c r="BW163" s="38"/>
      <c r="BX163" s="31"/>
      <c r="BY163" s="31"/>
      <c r="BZ163" s="32"/>
      <c r="CA163" s="32"/>
      <c r="CB163" s="33"/>
      <c r="CC163" s="34"/>
      <c r="CD163" s="82"/>
      <c r="CF163" s="36"/>
      <c r="CH163" s="36"/>
      <c r="CK163" s="36"/>
    </row>
    <row r="164" spans="2:89" s="35" customFormat="1" ht="30.95" hidden="1" customHeight="1">
      <c r="B164" s="86" t="str">
        <f>IF(ROW($A157)&gt;MAX(بيانات!$A:$A),"",INDEX(بيانات!$D:$D,MATCH(ROW($A157),بيانات!$A:$A,0)))</f>
        <v/>
      </c>
      <c r="C164" s="76" t="str">
        <f ca="1">IF($D164="","",OFFSET(بيانات!$A$1,MATCH($D164,بيانات!$D:$D,0)-1,2))</f>
        <v/>
      </c>
      <c r="D164" s="84"/>
      <c r="E164" s="87" t="str">
        <f>IF($D164="","",MAX($E$9:$E163)+1)</f>
        <v/>
      </c>
      <c r="F164" s="23" t="str">
        <f ca="1">IF($D164="","",OFFSET(بيانات!$A$1,MATCH($D164,بيانات!$D:$D,0)-1,F$1))</f>
        <v/>
      </c>
      <c r="G164" s="23" t="str">
        <f t="shared" si="342"/>
        <v/>
      </c>
      <c r="H164" s="23" t="str">
        <f t="shared" si="343"/>
        <v/>
      </c>
      <c r="I164" s="23" t="str">
        <f t="shared" si="344"/>
        <v/>
      </c>
      <c r="J164" s="23" t="str">
        <f t="shared" si="345"/>
        <v/>
      </c>
      <c r="K164" s="24" t="str">
        <f t="shared" si="346"/>
        <v/>
      </c>
      <c r="L164" s="23" t="str">
        <f ca="1">IF($D164="","",OFFSET(بيانات!$A$1,MATCH($D164,بيانات!$D:$D,0)-1,L$1))</f>
        <v/>
      </c>
      <c r="M164" s="23" t="str">
        <f ca="1">IF($D164="","",OFFSET(بيانات!$A$1,MATCH($D164,بيانات!$D:$D,0)-1,M$1))</f>
        <v/>
      </c>
      <c r="N164" s="23" t="str">
        <f ca="1">IF($D164="","",OFFSET(بيانات!$A$1,MATCH($D164,بيانات!$D:$D,0)-1,N$1))</f>
        <v/>
      </c>
      <c r="O164" s="23" t="str">
        <f ca="1">IF($D164="","",OFFSET(بيانات!$A$1,MATCH($D164,بيانات!$D:$D,0)-1,O$1))</f>
        <v/>
      </c>
      <c r="P164" s="23" t="str">
        <f ca="1">IF($D164="","",OFFSET(بيانات!$A$1,MATCH($D164,بيانات!$D:$D,0)-1,P$1))</f>
        <v/>
      </c>
      <c r="Q164" s="24" t="str">
        <f t="shared" si="347"/>
        <v/>
      </c>
      <c r="R164" s="23" t="str">
        <f ca="1">IF($D164="","",OFFSET(بيانات!$A$1,MATCH($D164,بيانات!$D:$D,0)-1,R$1))</f>
        <v/>
      </c>
      <c r="S164" s="23" t="str">
        <f ca="1">IF($D164="","",OFFSET(بيانات!$A$1,MATCH($D164,بيانات!$D:$D,0)-1,S$1))</f>
        <v/>
      </c>
      <c r="T164" s="23" t="str">
        <f ca="1">IF($D164="","",OFFSET(بيانات!$A$1,MATCH($D164,بيانات!$D:$D,0)-1,T$1))</f>
        <v/>
      </c>
      <c r="U164" s="23" t="str">
        <f ca="1">IF($D164="","",OFFSET(بيانات!$A$1,MATCH($D164,بيانات!$D:$D,0)-1,U$1))</f>
        <v/>
      </c>
      <c r="V164" s="23" t="str">
        <f ca="1">IF($D164="","",OFFSET(بيانات!$A$1,MATCH($D164,بيانات!$D:$D,0)-1,V$1))</f>
        <v/>
      </c>
      <c r="W164" s="23" t="str">
        <f ca="1">IF($D164="","",OFFSET(بيانات!$A$1,MATCH($D164,بيانات!$D:$D,0)-1,W$1))</f>
        <v/>
      </c>
      <c r="X164" s="23" t="str">
        <f ca="1">IF($D164="","",OFFSET(بيانات!$A$1,MATCH($D164,بيانات!$D:$D,0)-1,X$1))</f>
        <v/>
      </c>
      <c r="Y164" s="23" t="str">
        <f ca="1">IF($D164="","",OFFSET(بيانات!$A$1,MATCH($D164,بيانات!$D:$D,0)-1,Y$1))</f>
        <v/>
      </c>
      <c r="Z164" s="23" t="str">
        <f ca="1">IF($D164="","",OFFSET(بيانات!$A$1,MATCH($D164,بيانات!$D:$D,0)-1,Z$1))</f>
        <v/>
      </c>
      <c r="AA164" s="23" t="str">
        <f ca="1">IF($D164="","",OFFSET(بيانات!$A$1,MATCH($D164,بيانات!$D:$D,0)-1,AA$1))</f>
        <v/>
      </c>
      <c r="AB164" s="23" t="str">
        <f ca="1">IF($D164="","",OFFSET(بيانات!$A$1,MATCH($D164,بيانات!$D:$D,0)-1,AB$1))</f>
        <v/>
      </c>
      <c r="AC164" s="23" t="str">
        <f ca="1">IF($D164="","",OFFSET(بيانات!$A$1,MATCH($D164,بيانات!$D:$D,0)-1,AC$1))</f>
        <v/>
      </c>
      <c r="AD164" s="23" t="str">
        <f ca="1">IF($D164="","",OFFSET(بيانات!$A$1,MATCH($D164,بيانات!$D:$D,0)-1,AD$1))</f>
        <v/>
      </c>
      <c r="AE164" s="26" t="str">
        <f t="shared" si="348"/>
        <v/>
      </c>
      <c r="AF164" s="27" t="str">
        <f ca="1">IF($D164="","",OFFSET(بيانات!$A$1,MATCH($D164,بيانات!$D:$D,0)-1,AF$1))</f>
        <v/>
      </c>
      <c r="AG164" s="23" t="str">
        <f t="shared" si="349"/>
        <v/>
      </c>
      <c r="AH164" s="27" t="str">
        <f ca="1">IF($D164="","",OFFSET(بيانات!$A$1,MATCH($D164,بيانات!$D:$D,0)-1,AH$1))</f>
        <v/>
      </c>
      <c r="AI164" s="23"/>
      <c r="AJ164" s="27"/>
      <c r="AK164" s="23"/>
      <c r="AL164" s="24"/>
      <c r="AM164" s="29"/>
      <c r="AN164" s="29"/>
      <c r="AO164" s="29"/>
      <c r="AP164" s="23"/>
      <c r="AQ164" s="37"/>
      <c r="AR164" s="40"/>
      <c r="AS164" s="29"/>
      <c r="AT164" s="29"/>
      <c r="AU164" s="29"/>
      <c r="AV164" s="29"/>
      <c r="AW164" s="29"/>
      <c r="AX164" s="29"/>
      <c r="AY164" s="29"/>
      <c r="AZ164" s="29"/>
      <c r="BA164" s="29"/>
      <c r="BB164" s="29"/>
      <c r="BC164" s="23"/>
      <c r="BD164" s="23"/>
      <c r="BE164" s="23"/>
      <c r="BF164" s="23"/>
      <c r="BG164" s="23"/>
      <c r="BH164" s="23"/>
      <c r="BI164" s="23"/>
      <c r="BJ164" s="26"/>
      <c r="BK164" s="26"/>
      <c r="BL164" s="26"/>
      <c r="BM164" s="26"/>
      <c r="BN164" s="26"/>
      <c r="BO164" s="26"/>
      <c r="BP164" s="26"/>
      <c r="BQ164" s="26"/>
      <c r="BR164" s="26"/>
      <c r="BS164" s="29"/>
      <c r="BT164" s="31"/>
      <c r="BU164" s="23"/>
      <c r="BV164" s="29"/>
      <c r="BW164" s="38"/>
      <c r="BX164" s="31"/>
      <c r="BY164" s="31"/>
      <c r="BZ164" s="32"/>
      <c r="CA164" s="32"/>
      <c r="CB164" s="33"/>
      <c r="CC164" s="34"/>
      <c r="CD164" s="82"/>
      <c r="CF164" s="36"/>
      <c r="CH164" s="36"/>
      <c r="CK164" s="36"/>
    </row>
    <row r="165" spans="2:89" s="205" customFormat="1" ht="30.95" hidden="1" customHeight="1">
      <c r="B165" s="206" t="str">
        <f>IF(ROW($A158)&gt;MAX(بيانات!$A:$A),"",INDEX(بيانات!$D:$D,MATCH(ROW($A158),بيانات!$A:$A,0)))</f>
        <v/>
      </c>
      <c r="C165" s="207" t="str">
        <f ca="1">IF($D165="","",OFFSET(بيانات!$A$1,MATCH($D165,بيانات!$D:$D,0)-1,2))</f>
        <v/>
      </c>
      <c r="D165" s="208"/>
      <c r="E165" s="209" t="str">
        <f>IF($D165="","",MAX($E$9:$E164)+1)</f>
        <v/>
      </c>
      <c r="F165" s="210" t="str">
        <f ca="1">IF($D165="","",OFFSET(بيانات!$A$1,MATCH($D165,بيانات!$D:$D,0)-1,F$1))</f>
        <v/>
      </c>
      <c r="G165" s="210" t="str">
        <f t="shared" si="342"/>
        <v/>
      </c>
      <c r="H165" s="210" t="str">
        <f t="shared" si="343"/>
        <v/>
      </c>
      <c r="I165" s="210" t="str">
        <f t="shared" si="344"/>
        <v/>
      </c>
      <c r="J165" s="210" t="str">
        <f t="shared" si="345"/>
        <v/>
      </c>
      <c r="K165" s="211" t="str">
        <f t="shared" si="346"/>
        <v/>
      </c>
      <c r="L165" s="210" t="str">
        <f ca="1">IF($D165="","",OFFSET(بيانات!$A$1,MATCH($D165,بيانات!$D:$D,0)-1,L$1))</f>
        <v/>
      </c>
      <c r="M165" s="210" t="str">
        <f ca="1">IF($D165="","",OFFSET(بيانات!$A$1,MATCH($D165,بيانات!$D:$D,0)-1,M$1))</f>
        <v/>
      </c>
      <c r="N165" s="210" t="str">
        <f ca="1">IF($D165="","",OFFSET(بيانات!$A$1,MATCH($D165,بيانات!$D:$D,0)-1,N$1))</f>
        <v/>
      </c>
      <c r="O165" s="210" t="str">
        <f ca="1">IF($D165="","",OFFSET(بيانات!$A$1,MATCH($D165,بيانات!$D:$D,0)-1,O$1))</f>
        <v/>
      </c>
      <c r="P165" s="210" t="str">
        <f ca="1">IF($D165="","",OFFSET(بيانات!$A$1,MATCH($D165,بيانات!$D:$D,0)-1,P$1))</f>
        <v/>
      </c>
      <c r="Q165" s="211" t="str">
        <f t="shared" si="347"/>
        <v/>
      </c>
      <c r="R165" s="210" t="str">
        <f ca="1">IF($D165="","",OFFSET(بيانات!$A$1,MATCH($D165,بيانات!$D:$D,0)-1,R$1))</f>
        <v/>
      </c>
      <c r="S165" s="210" t="str">
        <f ca="1">IF($D165="","",OFFSET(بيانات!$A$1,MATCH($D165,بيانات!$D:$D,0)-1,S$1))</f>
        <v/>
      </c>
      <c r="T165" s="210" t="str">
        <f ca="1">IF($D165="","",OFFSET(بيانات!$A$1,MATCH($D165,بيانات!$D:$D,0)-1,T$1))</f>
        <v/>
      </c>
      <c r="U165" s="210" t="str">
        <f ca="1">IF($D165="","",OFFSET(بيانات!$A$1,MATCH($D165,بيانات!$D:$D,0)-1,U$1))</f>
        <v/>
      </c>
      <c r="V165" s="210" t="str">
        <f ca="1">IF($D165="","",OFFSET(بيانات!$A$1,MATCH($D165,بيانات!$D:$D,0)-1,V$1))</f>
        <v/>
      </c>
      <c r="W165" s="210" t="str">
        <f ca="1">IF($D165="","",OFFSET(بيانات!$A$1,MATCH($D165,بيانات!$D:$D,0)-1,W$1))</f>
        <v/>
      </c>
      <c r="X165" s="210" t="str">
        <f ca="1">IF($D165="","",OFFSET(بيانات!$A$1,MATCH($D165,بيانات!$D:$D,0)-1,X$1))</f>
        <v/>
      </c>
      <c r="Y165" s="210" t="str">
        <f ca="1">IF($D165="","",OFFSET(بيانات!$A$1,MATCH($D165,بيانات!$D:$D,0)-1,Y$1))</f>
        <v/>
      </c>
      <c r="Z165" s="210" t="str">
        <f ca="1">IF($D165="","",OFFSET(بيانات!$A$1,MATCH($D165,بيانات!$D:$D,0)-1,Z$1))</f>
        <v/>
      </c>
      <c r="AA165" s="210" t="str">
        <f ca="1">IF($D165="","",OFFSET(بيانات!$A$1,MATCH($D165,بيانات!$D:$D,0)-1,AA$1))</f>
        <v/>
      </c>
      <c r="AB165" s="210" t="str">
        <f ca="1">IF($D165="","",OFFSET(بيانات!$A$1,MATCH($D165,بيانات!$D:$D,0)-1,AB$1))</f>
        <v/>
      </c>
      <c r="AC165" s="210" t="str">
        <f ca="1">IF($D165="","",OFFSET(بيانات!$A$1,MATCH($D165,بيانات!$D:$D,0)-1,AC$1))</f>
        <v/>
      </c>
      <c r="AD165" s="210" t="str">
        <f ca="1">IF($D165="","",OFFSET(بيانات!$A$1,MATCH($D165,بيانات!$D:$D,0)-1,AD$1))</f>
        <v/>
      </c>
      <c r="AE165" s="212" t="str">
        <f t="shared" si="348"/>
        <v/>
      </c>
      <c r="AF165" s="213" t="str">
        <f ca="1">IF($D165="","",OFFSET(بيانات!$A$1,MATCH($D165,بيانات!$D:$D,0)-1,AF$1))</f>
        <v/>
      </c>
      <c r="AG165" s="210" t="str">
        <f t="shared" si="349"/>
        <v/>
      </c>
      <c r="AH165" s="213" t="str">
        <f ca="1">IF($D165="","",OFFSET(بيانات!$A$1,MATCH($D165,بيانات!$D:$D,0)-1,AH$1))</f>
        <v/>
      </c>
      <c r="AI165" s="210"/>
      <c r="AJ165" s="213"/>
      <c r="AK165" s="210"/>
      <c r="AL165" s="211"/>
      <c r="AM165" s="210"/>
      <c r="AN165" s="210"/>
      <c r="AO165" s="210"/>
      <c r="AP165" s="210"/>
      <c r="AQ165" s="211"/>
      <c r="AR165" s="214"/>
      <c r="AS165" s="210"/>
      <c r="AT165" s="210"/>
      <c r="AU165" s="210"/>
      <c r="AV165" s="210"/>
      <c r="AW165" s="210"/>
      <c r="AX165" s="210"/>
      <c r="AY165" s="210"/>
      <c r="AZ165" s="210"/>
      <c r="BA165" s="210"/>
      <c r="BB165" s="210"/>
      <c r="BC165" s="210"/>
      <c r="BD165" s="210"/>
      <c r="BE165" s="210"/>
      <c r="BF165" s="210"/>
      <c r="BG165" s="210"/>
      <c r="BH165" s="210"/>
      <c r="BI165" s="210"/>
      <c r="BJ165" s="212"/>
      <c r="BK165" s="212"/>
      <c r="BL165" s="212"/>
      <c r="BM165" s="212"/>
      <c r="BN165" s="212"/>
      <c r="BO165" s="212"/>
      <c r="BP165" s="212"/>
      <c r="BQ165" s="212"/>
      <c r="BR165" s="26"/>
      <c r="BS165" s="210"/>
      <c r="BT165" s="215"/>
      <c r="BU165" s="210"/>
      <c r="BV165" s="210"/>
      <c r="BW165" s="216"/>
      <c r="BX165" s="215"/>
      <c r="BY165" s="215"/>
      <c r="BZ165" s="217"/>
      <c r="CA165" s="217"/>
      <c r="CB165" s="218"/>
      <c r="CC165" s="219"/>
      <c r="CD165" s="220"/>
      <c r="CF165" s="221"/>
      <c r="CH165" s="221"/>
      <c r="CK165" s="221"/>
    </row>
    <row r="166" spans="2:89" s="35" customFormat="1" ht="30.95" hidden="1" customHeight="1">
      <c r="B166" s="86" t="str">
        <f>IF(ROW($A159)&gt;MAX(بيانات!$A:$A),"",INDEX(بيانات!$D:$D,MATCH(ROW($A159),بيانات!$A:$A,0)))</f>
        <v/>
      </c>
      <c r="C166" s="76" t="str">
        <f ca="1">IF($D166="","",OFFSET(بيانات!$A$1,MATCH($D166,بيانات!$D:$D,0)-1,2))</f>
        <v/>
      </c>
      <c r="D166" s="84"/>
      <c r="E166" s="87" t="str">
        <f>IF($D166="","",MAX($E$9:$E165)+1)</f>
        <v/>
      </c>
      <c r="F166" s="23" t="str">
        <f ca="1">IF($D166="","",OFFSET(بيانات!$A$1,MATCH($D166,بيانات!$D:$D,0)-1,F$1))</f>
        <v/>
      </c>
      <c r="G166" s="23" t="str">
        <f t="shared" si="342"/>
        <v/>
      </c>
      <c r="H166" s="23" t="str">
        <f t="shared" si="343"/>
        <v/>
      </c>
      <c r="I166" s="23" t="str">
        <f t="shared" si="344"/>
        <v/>
      </c>
      <c r="J166" s="23" t="str">
        <f t="shared" si="345"/>
        <v/>
      </c>
      <c r="K166" s="24" t="str">
        <f t="shared" si="346"/>
        <v/>
      </c>
      <c r="L166" s="23" t="str">
        <f ca="1">IF($D166="","",OFFSET(بيانات!$A$1,MATCH($D166,بيانات!$D:$D,0)-1,L$1))</f>
        <v/>
      </c>
      <c r="M166" s="23" t="str">
        <f ca="1">IF($D166="","",OFFSET(بيانات!$A$1,MATCH($D166,بيانات!$D:$D,0)-1,M$1))</f>
        <v/>
      </c>
      <c r="N166" s="23" t="str">
        <f ca="1">IF($D166="","",OFFSET(بيانات!$A$1,MATCH($D166,بيانات!$D:$D,0)-1,N$1))</f>
        <v/>
      </c>
      <c r="O166" s="23" t="str">
        <f ca="1">IF($D166="","",OFFSET(بيانات!$A$1,MATCH($D166,بيانات!$D:$D,0)-1,O$1))</f>
        <v/>
      </c>
      <c r="P166" s="23" t="str">
        <f ca="1">IF($D166="","",OFFSET(بيانات!$A$1,MATCH($D166,بيانات!$D:$D,0)-1,P$1))</f>
        <v/>
      </c>
      <c r="Q166" s="24" t="str">
        <f t="shared" si="347"/>
        <v/>
      </c>
      <c r="R166" s="23" t="str">
        <f ca="1">IF($D166="","",OFFSET(بيانات!$A$1,MATCH($D166,بيانات!$D:$D,0)-1,R$1))</f>
        <v/>
      </c>
      <c r="S166" s="23" t="str">
        <f ca="1">IF($D166="","",OFFSET(بيانات!$A$1,MATCH($D166,بيانات!$D:$D,0)-1,S$1))</f>
        <v/>
      </c>
      <c r="T166" s="23" t="str">
        <f ca="1">IF($D166="","",OFFSET(بيانات!$A$1,MATCH($D166,بيانات!$D:$D,0)-1,T$1))</f>
        <v/>
      </c>
      <c r="U166" s="23" t="str">
        <f ca="1">IF($D166="","",OFFSET(بيانات!$A$1,MATCH($D166,بيانات!$D:$D,0)-1,U$1))</f>
        <v/>
      </c>
      <c r="V166" s="23" t="str">
        <f ca="1">IF($D166="","",OFFSET(بيانات!$A$1,MATCH($D166,بيانات!$D:$D,0)-1,V$1))</f>
        <v/>
      </c>
      <c r="W166" s="23" t="str">
        <f ca="1">IF($D166="","",OFFSET(بيانات!$A$1,MATCH($D166,بيانات!$D:$D,0)-1,W$1))</f>
        <v/>
      </c>
      <c r="X166" s="23" t="str">
        <f ca="1">IF($D166="","",OFFSET(بيانات!$A$1,MATCH($D166,بيانات!$D:$D,0)-1,X$1))</f>
        <v/>
      </c>
      <c r="Y166" s="23" t="str">
        <f ca="1">IF($D166="","",OFFSET(بيانات!$A$1,MATCH($D166,بيانات!$D:$D,0)-1,Y$1))</f>
        <v/>
      </c>
      <c r="Z166" s="23" t="str">
        <f ca="1">IF($D166="","",OFFSET(بيانات!$A$1,MATCH($D166,بيانات!$D:$D,0)-1,Z$1))</f>
        <v/>
      </c>
      <c r="AA166" s="23" t="str">
        <f ca="1">IF($D166="","",OFFSET(بيانات!$A$1,MATCH($D166,بيانات!$D:$D,0)-1,AA$1))</f>
        <v/>
      </c>
      <c r="AB166" s="23" t="str">
        <f ca="1">IF($D166="","",OFFSET(بيانات!$A$1,MATCH($D166,بيانات!$D:$D,0)-1,AB$1))</f>
        <v/>
      </c>
      <c r="AC166" s="23" t="str">
        <f ca="1">IF($D166="","",OFFSET(بيانات!$A$1,MATCH($D166,بيانات!$D:$D,0)-1,AC$1))</f>
        <v/>
      </c>
      <c r="AD166" s="23" t="str">
        <f ca="1">IF($D166="","",OFFSET(بيانات!$A$1,MATCH($D166,بيانات!$D:$D,0)-1,AD$1))</f>
        <v/>
      </c>
      <c r="AE166" s="26" t="str">
        <f t="shared" si="348"/>
        <v/>
      </c>
      <c r="AF166" s="27" t="str">
        <f ca="1">IF($D166="","",OFFSET(بيانات!$A$1,MATCH($D166,بيانات!$D:$D,0)-1,AF$1))</f>
        <v/>
      </c>
      <c r="AG166" s="23" t="str">
        <f t="shared" si="349"/>
        <v/>
      </c>
      <c r="AH166" s="27" t="str">
        <f ca="1">IF($D166="","",OFFSET(بيانات!$A$1,MATCH($D166,بيانات!$D:$D,0)-1,AH$1))</f>
        <v/>
      </c>
      <c r="AI166" s="23"/>
      <c r="AJ166" s="27"/>
      <c r="AK166" s="23"/>
      <c r="AL166" s="24"/>
      <c r="AM166" s="29"/>
      <c r="AN166" s="29"/>
      <c r="AO166" s="29"/>
      <c r="AP166" s="23"/>
      <c r="AQ166" s="37"/>
      <c r="AR166" s="40"/>
      <c r="AS166" s="29"/>
      <c r="AT166" s="29"/>
      <c r="AU166" s="29"/>
      <c r="AV166" s="29"/>
      <c r="AW166" s="29"/>
      <c r="AX166" s="29"/>
      <c r="AY166" s="29"/>
      <c r="AZ166" s="29"/>
      <c r="BA166" s="29"/>
      <c r="BB166" s="29"/>
      <c r="BC166" s="23"/>
      <c r="BD166" s="23"/>
      <c r="BE166" s="23"/>
      <c r="BF166" s="23"/>
      <c r="BG166" s="23"/>
      <c r="BH166" s="23"/>
      <c r="BI166" s="23"/>
      <c r="BJ166" s="26"/>
      <c r="BK166" s="26"/>
      <c r="BL166" s="26"/>
      <c r="BM166" s="26"/>
      <c r="BN166" s="26"/>
      <c r="BO166" s="26"/>
      <c r="BP166" s="26"/>
      <c r="BQ166" s="26"/>
      <c r="BR166" s="26"/>
      <c r="BS166" s="29"/>
      <c r="BT166" s="31"/>
      <c r="BU166" s="23"/>
      <c r="BV166" s="29"/>
      <c r="BW166" s="38"/>
      <c r="BX166" s="31"/>
      <c r="BY166" s="31"/>
      <c r="BZ166" s="32"/>
      <c r="CA166" s="32"/>
      <c r="CB166" s="33"/>
      <c r="CC166" s="34"/>
      <c r="CD166" s="82"/>
      <c r="CF166" s="36"/>
      <c r="CH166" s="36"/>
      <c r="CK166" s="36"/>
    </row>
    <row r="167" spans="2:89" s="35" customFormat="1" ht="30.95" hidden="1" customHeight="1">
      <c r="B167" s="86" t="str">
        <f>IF(ROW($A160)&gt;MAX(بيانات!$A:$A),"",INDEX(بيانات!$D:$D,MATCH(ROW($A160),بيانات!$A:$A,0)))</f>
        <v/>
      </c>
      <c r="C167" s="76" t="str">
        <f ca="1">IF($D167="","",OFFSET(بيانات!$A$1,MATCH($D167,بيانات!$D:$D,0)-1,2))</f>
        <v/>
      </c>
      <c r="D167" s="84"/>
      <c r="E167" s="87" t="str">
        <f>IF($D167="","",MAX($E$9:$E166)+1)</f>
        <v/>
      </c>
      <c r="F167" s="23" t="str">
        <f ca="1">IF($D167="","",OFFSET(بيانات!$A$1,MATCH($D167,بيانات!$D:$D,0)-1,F$1))</f>
        <v/>
      </c>
      <c r="G167" s="23" t="str">
        <f t="shared" si="342"/>
        <v/>
      </c>
      <c r="H167" s="23" t="str">
        <f t="shared" si="343"/>
        <v/>
      </c>
      <c r="I167" s="23" t="str">
        <f t="shared" si="344"/>
        <v/>
      </c>
      <c r="J167" s="23" t="str">
        <f t="shared" si="345"/>
        <v/>
      </c>
      <c r="K167" s="24" t="str">
        <f t="shared" si="346"/>
        <v/>
      </c>
      <c r="L167" s="23" t="str">
        <f ca="1">IF($D167="","",OFFSET(بيانات!$A$1,MATCH($D167,بيانات!$D:$D,0)-1,L$1))</f>
        <v/>
      </c>
      <c r="M167" s="23" t="str">
        <f ca="1">IF($D167="","",OFFSET(بيانات!$A$1,MATCH($D167,بيانات!$D:$D,0)-1,M$1))</f>
        <v/>
      </c>
      <c r="N167" s="23" t="str">
        <f ca="1">IF($D167="","",OFFSET(بيانات!$A$1,MATCH($D167,بيانات!$D:$D,0)-1,N$1))</f>
        <v/>
      </c>
      <c r="O167" s="23" t="str">
        <f ca="1">IF($D167="","",OFFSET(بيانات!$A$1,MATCH($D167,بيانات!$D:$D,0)-1,O$1))</f>
        <v/>
      </c>
      <c r="P167" s="23" t="str">
        <f ca="1">IF($D167="","",OFFSET(بيانات!$A$1,MATCH($D167,بيانات!$D:$D,0)-1,P$1))</f>
        <v/>
      </c>
      <c r="Q167" s="24" t="str">
        <f t="shared" si="347"/>
        <v/>
      </c>
      <c r="R167" s="23" t="str">
        <f ca="1">IF($D167="","",OFFSET(بيانات!$A$1,MATCH($D167,بيانات!$D:$D,0)-1,R$1))</f>
        <v/>
      </c>
      <c r="S167" s="23" t="str">
        <f ca="1">IF($D167="","",OFFSET(بيانات!$A$1,MATCH($D167,بيانات!$D:$D,0)-1,S$1))</f>
        <v/>
      </c>
      <c r="T167" s="23" t="str">
        <f ca="1">IF($D167="","",OFFSET(بيانات!$A$1,MATCH($D167,بيانات!$D:$D,0)-1,T$1))</f>
        <v/>
      </c>
      <c r="U167" s="23" t="str">
        <f ca="1">IF($D167="","",OFFSET(بيانات!$A$1,MATCH($D167,بيانات!$D:$D,0)-1,U$1))</f>
        <v/>
      </c>
      <c r="V167" s="23" t="str">
        <f ca="1">IF($D167="","",OFFSET(بيانات!$A$1,MATCH($D167,بيانات!$D:$D,0)-1,V$1))</f>
        <v/>
      </c>
      <c r="W167" s="23" t="str">
        <f ca="1">IF($D167="","",OFFSET(بيانات!$A$1,MATCH($D167,بيانات!$D:$D,0)-1,W$1))</f>
        <v/>
      </c>
      <c r="X167" s="23" t="str">
        <f ca="1">IF($D167="","",OFFSET(بيانات!$A$1,MATCH($D167,بيانات!$D:$D,0)-1,X$1))</f>
        <v/>
      </c>
      <c r="Y167" s="23" t="str">
        <f ca="1">IF($D167="","",OFFSET(بيانات!$A$1,MATCH($D167,بيانات!$D:$D,0)-1,Y$1))</f>
        <v/>
      </c>
      <c r="Z167" s="23" t="str">
        <f ca="1">IF($D167="","",OFFSET(بيانات!$A$1,MATCH($D167,بيانات!$D:$D,0)-1,Z$1))</f>
        <v/>
      </c>
      <c r="AA167" s="23" t="str">
        <f ca="1">IF($D167="","",OFFSET(بيانات!$A$1,MATCH($D167,بيانات!$D:$D,0)-1,AA$1))</f>
        <v/>
      </c>
      <c r="AB167" s="23" t="str">
        <f ca="1">IF($D167="","",OFFSET(بيانات!$A$1,MATCH($D167,بيانات!$D:$D,0)-1,AB$1))</f>
        <v/>
      </c>
      <c r="AC167" s="23" t="str">
        <f ca="1">IF($D167="","",OFFSET(بيانات!$A$1,MATCH($D167,بيانات!$D:$D,0)-1,AC$1))</f>
        <v/>
      </c>
      <c r="AD167" s="23" t="str">
        <f ca="1">IF($D167="","",OFFSET(بيانات!$A$1,MATCH($D167,بيانات!$D:$D,0)-1,AD$1))</f>
        <v/>
      </c>
      <c r="AE167" s="26" t="str">
        <f t="shared" si="348"/>
        <v/>
      </c>
      <c r="AF167" s="27" t="str">
        <f ca="1">IF($D167="","",OFFSET(بيانات!$A$1,MATCH($D167,بيانات!$D:$D,0)-1,AF$1))</f>
        <v/>
      </c>
      <c r="AG167" s="23" t="str">
        <f t="shared" si="349"/>
        <v/>
      </c>
      <c r="AH167" s="27" t="str">
        <f ca="1">IF($D167="","",OFFSET(بيانات!$A$1,MATCH($D167,بيانات!$D:$D,0)-1,AH$1))</f>
        <v/>
      </c>
      <c r="AI167" s="23"/>
      <c r="AJ167" s="27"/>
      <c r="AK167" s="23"/>
      <c r="AL167" s="24"/>
      <c r="AM167" s="29"/>
      <c r="AN167" s="29"/>
      <c r="AO167" s="29"/>
      <c r="AP167" s="23"/>
      <c r="AQ167" s="37"/>
      <c r="AR167" s="40"/>
      <c r="AS167" s="29"/>
      <c r="AT167" s="29"/>
      <c r="AU167" s="29"/>
      <c r="AV167" s="29"/>
      <c r="AW167" s="29"/>
      <c r="AX167" s="29"/>
      <c r="AY167" s="29"/>
      <c r="AZ167" s="29"/>
      <c r="BA167" s="29"/>
      <c r="BB167" s="29"/>
      <c r="BC167" s="23"/>
      <c r="BD167" s="23"/>
      <c r="BE167" s="23"/>
      <c r="BF167" s="23"/>
      <c r="BG167" s="23"/>
      <c r="BH167" s="23"/>
      <c r="BI167" s="23"/>
      <c r="BJ167" s="26"/>
      <c r="BK167" s="26"/>
      <c r="BL167" s="26"/>
      <c r="BM167" s="26"/>
      <c r="BN167" s="26"/>
      <c r="BO167" s="26"/>
      <c r="BP167" s="26"/>
      <c r="BQ167" s="26"/>
      <c r="BR167" s="26"/>
      <c r="BS167" s="29"/>
      <c r="BT167" s="31"/>
      <c r="BU167" s="23"/>
      <c r="BV167" s="29"/>
      <c r="BW167" s="38"/>
      <c r="BX167" s="31"/>
      <c r="BY167" s="31"/>
      <c r="BZ167" s="32"/>
      <c r="CA167" s="32"/>
      <c r="CB167" s="33"/>
      <c r="CC167" s="34"/>
      <c r="CD167" s="82"/>
      <c r="CF167" s="36"/>
      <c r="CH167" s="36"/>
      <c r="CK167" s="36"/>
    </row>
    <row r="168" spans="2:89" s="35" customFormat="1" ht="30.95" hidden="1" customHeight="1">
      <c r="B168" s="86" t="str">
        <f>IF(ROW($A161)&gt;MAX(بيانات!$A:$A),"",INDEX(بيانات!$D:$D,MATCH(ROW($A161),بيانات!$A:$A,0)))</f>
        <v/>
      </c>
      <c r="C168" s="76" t="str">
        <f ca="1">IF($D168="","",OFFSET(بيانات!$A$1,MATCH($D168,بيانات!$D:$D,0)-1,2))</f>
        <v/>
      </c>
      <c r="D168" s="84"/>
      <c r="E168" s="87" t="str">
        <f>IF($D168="","",MAX($E$9:$E167)+1)</f>
        <v/>
      </c>
      <c r="F168" s="23" t="str">
        <f ca="1">IF($D168="","",OFFSET(بيانات!$A$1,MATCH($D168,بيانات!$D:$D,0)-1,F$1))</f>
        <v/>
      </c>
      <c r="G168" s="23" t="str">
        <f t="shared" si="342"/>
        <v/>
      </c>
      <c r="H168" s="23" t="str">
        <f t="shared" si="343"/>
        <v/>
      </c>
      <c r="I168" s="23" t="str">
        <f t="shared" si="344"/>
        <v/>
      </c>
      <c r="J168" s="23" t="str">
        <f t="shared" si="345"/>
        <v/>
      </c>
      <c r="K168" s="24" t="str">
        <f t="shared" si="346"/>
        <v/>
      </c>
      <c r="L168" s="23" t="str">
        <f ca="1">IF($D168="","",OFFSET(بيانات!$A$1,MATCH($D168,بيانات!$D:$D,0)-1,L$1))</f>
        <v/>
      </c>
      <c r="M168" s="23" t="str">
        <f ca="1">IF($D168="","",OFFSET(بيانات!$A$1,MATCH($D168,بيانات!$D:$D,0)-1,M$1))</f>
        <v/>
      </c>
      <c r="N168" s="23" t="str">
        <f ca="1">IF($D168="","",OFFSET(بيانات!$A$1,MATCH($D168,بيانات!$D:$D,0)-1,N$1))</f>
        <v/>
      </c>
      <c r="O168" s="23" t="str">
        <f ca="1">IF($D168="","",OFFSET(بيانات!$A$1,MATCH($D168,بيانات!$D:$D,0)-1,O$1))</f>
        <v/>
      </c>
      <c r="P168" s="23" t="str">
        <f ca="1">IF($D168="","",OFFSET(بيانات!$A$1,MATCH($D168,بيانات!$D:$D,0)-1,P$1))</f>
        <v/>
      </c>
      <c r="Q168" s="24" t="str">
        <f t="shared" si="347"/>
        <v/>
      </c>
      <c r="R168" s="23" t="str">
        <f ca="1">IF($D168="","",OFFSET(بيانات!$A$1,MATCH($D168,بيانات!$D:$D,0)-1,R$1))</f>
        <v/>
      </c>
      <c r="S168" s="23" t="str">
        <f ca="1">IF($D168="","",OFFSET(بيانات!$A$1,MATCH($D168,بيانات!$D:$D,0)-1,S$1))</f>
        <v/>
      </c>
      <c r="T168" s="23" t="str">
        <f ca="1">IF($D168="","",OFFSET(بيانات!$A$1,MATCH($D168,بيانات!$D:$D,0)-1,T$1))</f>
        <v/>
      </c>
      <c r="U168" s="23" t="str">
        <f ca="1">IF($D168="","",OFFSET(بيانات!$A$1,MATCH($D168,بيانات!$D:$D,0)-1,U$1))</f>
        <v/>
      </c>
      <c r="V168" s="23" t="str">
        <f ca="1">IF($D168="","",OFFSET(بيانات!$A$1,MATCH($D168,بيانات!$D:$D,0)-1,V$1))</f>
        <v/>
      </c>
      <c r="W168" s="23" t="str">
        <f ca="1">IF($D168="","",OFFSET(بيانات!$A$1,MATCH($D168,بيانات!$D:$D,0)-1,W$1))</f>
        <v/>
      </c>
      <c r="X168" s="23" t="str">
        <f ca="1">IF($D168="","",OFFSET(بيانات!$A$1,MATCH($D168,بيانات!$D:$D,0)-1,X$1))</f>
        <v/>
      </c>
      <c r="Y168" s="23" t="str">
        <f ca="1">IF($D168="","",OFFSET(بيانات!$A$1,MATCH($D168,بيانات!$D:$D,0)-1,Y$1))</f>
        <v/>
      </c>
      <c r="Z168" s="23" t="str">
        <f ca="1">IF($D168="","",OFFSET(بيانات!$A$1,MATCH($D168,بيانات!$D:$D,0)-1,Z$1))</f>
        <v/>
      </c>
      <c r="AA168" s="23" t="str">
        <f ca="1">IF($D168="","",OFFSET(بيانات!$A$1,MATCH($D168,بيانات!$D:$D,0)-1,AA$1))</f>
        <v/>
      </c>
      <c r="AB168" s="23" t="str">
        <f ca="1">IF($D168="","",OFFSET(بيانات!$A$1,MATCH($D168,بيانات!$D:$D,0)-1,AB$1))</f>
        <v/>
      </c>
      <c r="AC168" s="23" t="str">
        <f ca="1">IF($D168="","",OFFSET(بيانات!$A$1,MATCH($D168,بيانات!$D:$D,0)-1,AC$1))</f>
        <v/>
      </c>
      <c r="AD168" s="23" t="str">
        <f ca="1">IF($D168="","",OFFSET(بيانات!$A$1,MATCH($D168,بيانات!$D:$D,0)-1,AD$1))</f>
        <v/>
      </c>
      <c r="AE168" s="26" t="str">
        <f>IF($E168="","",SUM(R168:AD168))</f>
        <v/>
      </c>
      <c r="AF168" s="23" t="str">
        <f ca="1">IF($D168="","",OFFSET(بيانات!$A$1,MATCH($D168,بيانات!$D:$D,0)-1,AF$1))</f>
        <v/>
      </c>
      <c r="AG168" s="23" t="str">
        <f>IF($E168="","",ROUND(AF168*F168,2))</f>
        <v/>
      </c>
      <c r="AH168" s="23" t="str">
        <f ca="1">IF($D168="","",OFFSET(بيانات!$A$1,MATCH($D168,بيانات!$D:$D,0)-1,AH$1))</f>
        <v/>
      </c>
      <c r="AI168" s="23"/>
      <c r="AJ168" s="27"/>
      <c r="AK168" s="23"/>
      <c r="AL168" s="24"/>
      <c r="AM168" s="29"/>
      <c r="AN168" s="29"/>
      <c r="AO168" s="29"/>
      <c r="AP168" s="23"/>
      <c r="AQ168" s="37"/>
      <c r="AR168" s="40"/>
      <c r="AS168" s="29"/>
      <c r="AT168" s="29"/>
      <c r="AU168" s="29"/>
      <c r="AV168" s="29"/>
      <c r="AW168" s="29"/>
      <c r="AX168" s="29"/>
      <c r="AY168" s="29"/>
      <c r="AZ168" s="29"/>
      <c r="BA168" s="29"/>
      <c r="BB168" s="29"/>
      <c r="BC168" s="23"/>
      <c r="BD168" s="23"/>
      <c r="BE168" s="23"/>
      <c r="BF168" s="23"/>
      <c r="BG168" s="23"/>
      <c r="BH168" s="23"/>
      <c r="BI168" s="23"/>
      <c r="BJ168" s="26"/>
      <c r="BK168" s="26"/>
      <c r="BL168" s="26"/>
      <c r="BM168" s="26"/>
      <c r="BN168" s="26"/>
      <c r="BO168" s="26"/>
      <c r="BP168" s="26"/>
      <c r="BQ168" s="26"/>
      <c r="BR168" s="26"/>
      <c r="BS168" s="29"/>
      <c r="BT168" s="31"/>
      <c r="BU168" s="23"/>
      <c r="BV168" s="29"/>
      <c r="BW168" s="38"/>
      <c r="BX168" s="31"/>
      <c r="BY168" s="31"/>
      <c r="BZ168" s="32"/>
      <c r="CA168" s="32"/>
      <c r="CB168" s="33"/>
      <c r="CC168" s="34"/>
      <c r="CD168" s="82"/>
      <c r="CF168" s="36"/>
      <c r="CH168" s="36"/>
      <c r="CK168" s="36"/>
    </row>
    <row r="169" spans="2:89" s="35" customFormat="1" ht="30.95" hidden="1" customHeight="1">
      <c r="B169" s="86" t="str">
        <f>IF(ROW($A162)&gt;MAX(بيانات!$A:$A),"",INDEX(بيانات!$D:$D,MATCH(ROW($A162),بيانات!$A:$A,0)))</f>
        <v/>
      </c>
      <c r="C169" s="76" t="str">
        <f ca="1">IF($D169="","",OFFSET(بيانات!$A$1,MATCH($D169,بيانات!$D:$D,0)-1,2))</f>
        <v/>
      </c>
      <c r="D169" s="84"/>
      <c r="E169" s="87" t="str">
        <f>IF($D169="","",MAX($E$9:$E168)+1)</f>
        <v/>
      </c>
      <c r="F169" s="23" t="str">
        <f ca="1">IF($D169="","",OFFSET(بيانات!$A$1,MATCH($D169,بيانات!$D:$D,0)-1,F$1))</f>
        <v/>
      </c>
      <c r="G169" s="23" t="str">
        <f t="shared" si="342"/>
        <v/>
      </c>
      <c r="H169" s="23" t="str">
        <f t="shared" si="343"/>
        <v/>
      </c>
      <c r="I169" s="23" t="str">
        <f t="shared" si="344"/>
        <v/>
      </c>
      <c r="J169" s="23" t="str">
        <f t="shared" si="345"/>
        <v/>
      </c>
      <c r="K169" s="24" t="str">
        <f t="shared" si="346"/>
        <v/>
      </c>
      <c r="L169" s="23" t="str">
        <f ca="1">IF($D169="","",OFFSET(بيانات!$A$1,MATCH($D169,بيانات!$D:$D,0)-1,L$1))</f>
        <v/>
      </c>
      <c r="M169" s="23" t="str">
        <f ca="1">IF($D169="","",OFFSET(بيانات!$A$1,MATCH($D169,بيانات!$D:$D,0)-1,M$1))</f>
        <v/>
      </c>
      <c r="N169" s="23" t="str">
        <f ca="1">IF($D169="","",OFFSET(بيانات!$A$1,MATCH($D169,بيانات!$D:$D,0)-1,N$1))</f>
        <v/>
      </c>
      <c r="O169" s="23" t="str">
        <f ca="1">IF($D169="","",OFFSET(بيانات!$A$1,MATCH($D169,بيانات!$D:$D,0)-1,O$1))</f>
        <v/>
      </c>
      <c r="P169" s="23" t="str">
        <f ca="1">IF($D169="","",OFFSET(بيانات!$A$1,MATCH($D169,بيانات!$D:$D,0)-1,P$1))</f>
        <v/>
      </c>
      <c r="Q169" s="24" t="str">
        <f t="shared" si="347"/>
        <v/>
      </c>
      <c r="R169" s="23" t="str">
        <f ca="1">IF($D169="","",OFFSET(بيانات!$A$1,MATCH($D169,بيانات!$D:$D,0)-1,R$1))</f>
        <v/>
      </c>
      <c r="S169" s="23" t="str">
        <f ca="1">IF($D169="","",OFFSET(بيانات!$A$1,MATCH($D169,بيانات!$D:$D,0)-1,S$1))</f>
        <v/>
      </c>
      <c r="T169" s="23" t="str">
        <f ca="1">IF($D169="","",OFFSET(بيانات!$A$1,MATCH($D169,بيانات!$D:$D,0)-1,T$1))</f>
        <v/>
      </c>
      <c r="U169" s="23" t="str">
        <f ca="1">IF($D169="","",OFFSET(بيانات!$A$1,MATCH($D169,بيانات!$D:$D,0)-1,U$1))</f>
        <v/>
      </c>
      <c r="V169" s="23" t="str">
        <f ca="1">IF($D169="","",OFFSET(بيانات!$A$1,MATCH($D169,بيانات!$D:$D,0)-1,V$1))</f>
        <v/>
      </c>
      <c r="W169" s="23" t="str">
        <f ca="1">IF($D169="","",OFFSET(بيانات!$A$1,MATCH($D169,بيانات!$D:$D,0)-1,W$1))</f>
        <v/>
      </c>
      <c r="X169" s="23" t="str">
        <f ca="1">IF($D169="","",OFFSET(بيانات!$A$1,MATCH($D169,بيانات!$D:$D,0)-1,X$1))</f>
        <v/>
      </c>
      <c r="Y169" s="23" t="str">
        <f ca="1">IF($D169="","",OFFSET(بيانات!$A$1,MATCH($D169,بيانات!$D:$D,0)-1,Y$1))</f>
        <v/>
      </c>
      <c r="Z169" s="23" t="str">
        <f ca="1">IF($D169="","",OFFSET(بيانات!$A$1,MATCH($D169,بيانات!$D:$D,0)-1,Z$1))</f>
        <v/>
      </c>
      <c r="AA169" s="23" t="str">
        <f ca="1">IF($D169="","",OFFSET(بيانات!$A$1,MATCH($D169,بيانات!$D:$D,0)-1,AA$1))</f>
        <v/>
      </c>
      <c r="AB169" s="23" t="str">
        <f ca="1">IF($D169="","",OFFSET(بيانات!$A$1,MATCH($D169,بيانات!$D:$D,0)-1,AB$1))</f>
        <v/>
      </c>
      <c r="AC169" s="23" t="str">
        <f ca="1">IF($D169="","",OFFSET(بيانات!$A$1,MATCH($D169,بيانات!$D:$D,0)-1,AC$1))</f>
        <v/>
      </c>
      <c r="AD169" s="23" t="str">
        <f ca="1">IF($D169="","",OFFSET(بيانات!$A$1,MATCH($D169,بيانات!$D:$D,0)-1,AD$1))</f>
        <v/>
      </c>
      <c r="AE169" s="26" t="str">
        <f t="shared" ref="AE169:AE177" si="365">IF($E169="","",SUM(R169:AD169))</f>
        <v/>
      </c>
      <c r="AF169" s="23" t="str">
        <f ca="1">IF($D169="","",OFFSET(بيانات!$A$1,MATCH($D169,بيانات!$D:$D,0)-1,AF$1))</f>
        <v/>
      </c>
      <c r="AG169" s="23" t="str">
        <f t="shared" ref="AG169:AG177" si="366">IF($E169="","",ROUND(AF169*F169,2))</f>
        <v/>
      </c>
      <c r="AH169" s="23" t="str">
        <f ca="1">IF($D169="","",OFFSET(بيانات!$A$1,MATCH($D169,بيانات!$D:$D,0)-1,AH$1))</f>
        <v/>
      </c>
      <c r="AI169" s="23"/>
      <c r="AJ169" s="27"/>
      <c r="AK169" s="23"/>
      <c r="AL169" s="24"/>
      <c r="AM169" s="29"/>
      <c r="AN169" s="29"/>
      <c r="AO169" s="29"/>
      <c r="AP169" s="23"/>
      <c r="AQ169" s="37"/>
      <c r="AR169" s="40"/>
      <c r="AS169" s="29"/>
      <c r="AT169" s="29"/>
      <c r="AU169" s="29"/>
      <c r="AV169" s="29"/>
      <c r="AW169" s="29"/>
      <c r="AX169" s="29"/>
      <c r="AY169" s="29"/>
      <c r="AZ169" s="29"/>
      <c r="BA169" s="29"/>
      <c r="BB169" s="29"/>
      <c r="BC169" s="23"/>
      <c r="BD169" s="23"/>
      <c r="BE169" s="23"/>
      <c r="BF169" s="23"/>
      <c r="BG169" s="23"/>
      <c r="BH169" s="23"/>
      <c r="BI169" s="23"/>
      <c r="BJ169" s="26"/>
      <c r="BK169" s="26"/>
      <c r="BL169" s="26"/>
      <c r="BM169" s="26"/>
      <c r="BN169" s="26"/>
      <c r="BO169" s="26"/>
      <c r="BP169" s="26"/>
      <c r="BQ169" s="26"/>
      <c r="BR169" s="26"/>
      <c r="BS169" s="29"/>
      <c r="BT169" s="31"/>
      <c r="BU169" s="23"/>
      <c r="BV169" s="29"/>
      <c r="BW169" s="38"/>
      <c r="BX169" s="31"/>
      <c r="BY169" s="31"/>
      <c r="BZ169" s="32"/>
      <c r="CA169" s="32"/>
      <c r="CB169" s="33"/>
      <c r="CC169" s="34"/>
      <c r="CD169" s="82"/>
      <c r="CF169" s="36"/>
      <c r="CH169" s="36"/>
      <c r="CK169" s="36"/>
    </row>
    <row r="170" spans="2:89" s="35" customFormat="1" ht="30.95" hidden="1" customHeight="1">
      <c r="B170" s="86" t="str">
        <f>IF(ROW($A163)&gt;MAX(بيانات!$A:$A),"",INDEX(بيانات!$D:$D,MATCH(ROW($A163),بيانات!$A:$A,0)))</f>
        <v/>
      </c>
      <c r="C170" s="76" t="str">
        <f ca="1">IF($D170="","",OFFSET(بيانات!$A$1,MATCH($D170,بيانات!$D:$D,0)-1,2))</f>
        <v/>
      </c>
      <c r="D170" s="84"/>
      <c r="E170" s="87" t="str">
        <f>IF($D170="","",MAX($E$9:$E169)+1)</f>
        <v/>
      </c>
      <c r="F170" s="23" t="str">
        <f ca="1">IF($D170="","",OFFSET(بيانات!$A$1,MATCH($D170,بيانات!$D:$D,0)-1,F$1))</f>
        <v/>
      </c>
      <c r="G170" s="23" t="str">
        <f t="shared" si="342"/>
        <v/>
      </c>
      <c r="H170" s="23" t="str">
        <f t="shared" si="343"/>
        <v/>
      </c>
      <c r="I170" s="23" t="str">
        <f t="shared" si="344"/>
        <v/>
      </c>
      <c r="J170" s="23" t="str">
        <f t="shared" si="345"/>
        <v/>
      </c>
      <c r="K170" s="24" t="str">
        <f t="shared" si="346"/>
        <v/>
      </c>
      <c r="L170" s="23" t="str">
        <f ca="1">IF($D170="","",OFFSET(بيانات!$A$1,MATCH($D170,بيانات!$D:$D,0)-1,L$1))</f>
        <v/>
      </c>
      <c r="M170" s="23" t="str">
        <f ca="1">IF($D170="","",OFFSET(بيانات!$A$1,MATCH($D170,بيانات!$D:$D,0)-1,M$1))</f>
        <v/>
      </c>
      <c r="N170" s="23" t="str">
        <f ca="1">IF($D170="","",OFFSET(بيانات!$A$1,MATCH($D170,بيانات!$D:$D,0)-1,N$1))</f>
        <v/>
      </c>
      <c r="O170" s="23" t="str">
        <f ca="1">IF($D170="","",OFFSET(بيانات!$A$1,MATCH($D170,بيانات!$D:$D,0)-1,O$1))</f>
        <v/>
      </c>
      <c r="P170" s="23" t="str">
        <f ca="1">IF($D170="","",OFFSET(بيانات!$A$1,MATCH($D170,بيانات!$D:$D,0)-1,P$1))</f>
        <v/>
      </c>
      <c r="Q170" s="24" t="str">
        <f t="shared" si="347"/>
        <v/>
      </c>
      <c r="R170" s="23" t="str">
        <f ca="1">IF($D170="","",OFFSET(بيانات!$A$1,MATCH($D170,بيانات!$D:$D,0)-1,R$1))</f>
        <v/>
      </c>
      <c r="S170" s="23" t="str">
        <f ca="1">IF($D170="","",OFFSET(بيانات!$A$1,MATCH($D170,بيانات!$D:$D,0)-1,S$1))</f>
        <v/>
      </c>
      <c r="T170" s="23" t="str">
        <f ca="1">IF($D170="","",OFFSET(بيانات!$A$1,MATCH($D170,بيانات!$D:$D,0)-1,T$1))</f>
        <v/>
      </c>
      <c r="U170" s="23" t="str">
        <f ca="1">IF($D170="","",OFFSET(بيانات!$A$1,MATCH($D170,بيانات!$D:$D,0)-1,U$1))</f>
        <v/>
      </c>
      <c r="V170" s="23" t="str">
        <f ca="1">IF($D170="","",OFFSET(بيانات!$A$1,MATCH($D170,بيانات!$D:$D,0)-1,V$1))</f>
        <v/>
      </c>
      <c r="W170" s="23" t="str">
        <f ca="1">IF($D170="","",OFFSET(بيانات!$A$1,MATCH($D170,بيانات!$D:$D,0)-1,W$1))</f>
        <v/>
      </c>
      <c r="X170" s="23" t="str">
        <f ca="1">IF($D170="","",OFFSET(بيانات!$A$1,MATCH($D170,بيانات!$D:$D,0)-1,X$1))</f>
        <v/>
      </c>
      <c r="Y170" s="23" t="str">
        <f ca="1">IF($D170="","",OFFSET(بيانات!$A$1,MATCH($D170,بيانات!$D:$D,0)-1,Y$1))</f>
        <v/>
      </c>
      <c r="Z170" s="23" t="str">
        <f ca="1">IF($D170="","",OFFSET(بيانات!$A$1,MATCH($D170,بيانات!$D:$D,0)-1,Z$1))</f>
        <v/>
      </c>
      <c r="AA170" s="23" t="str">
        <f ca="1">IF($D170="","",OFFSET(بيانات!$A$1,MATCH($D170,بيانات!$D:$D,0)-1,AA$1))</f>
        <v/>
      </c>
      <c r="AB170" s="23" t="str">
        <f ca="1">IF($D170="","",OFFSET(بيانات!$A$1,MATCH($D170,بيانات!$D:$D,0)-1,AB$1))</f>
        <v/>
      </c>
      <c r="AC170" s="23" t="str">
        <f ca="1">IF($D170="","",OFFSET(بيانات!$A$1,MATCH($D170,بيانات!$D:$D,0)-1,AC$1))</f>
        <v/>
      </c>
      <c r="AD170" s="23" t="str">
        <f ca="1">IF($D170="","",OFFSET(بيانات!$A$1,MATCH($D170,بيانات!$D:$D,0)-1,AD$1))</f>
        <v/>
      </c>
      <c r="AE170" s="26" t="str">
        <f t="shared" si="365"/>
        <v/>
      </c>
      <c r="AF170" s="23" t="str">
        <f ca="1">IF($D170="","",OFFSET(بيانات!$A$1,MATCH($D170,بيانات!$D:$D,0)-1,AF$1))</f>
        <v/>
      </c>
      <c r="AG170" s="23" t="str">
        <f t="shared" si="366"/>
        <v/>
      </c>
      <c r="AH170" s="23" t="str">
        <f ca="1">IF($D170="","",OFFSET(بيانات!$A$1,MATCH($D170,بيانات!$D:$D,0)-1,AH$1))</f>
        <v/>
      </c>
      <c r="AI170" s="23"/>
      <c r="AJ170" s="27"/>
      <c r="AK170" s="23"/>
      <c r="AL170" s="24"/>
      <c r="AM170" s="29"/>
      <c r="AN170" s="29"/>
      <c r="AO170" s="29"/>
      <c r="AP170" s="23"/>
      <c r="AQ170" s="37"/>
      <c r="AR170" s="40"/>
      <c r="AS170" s="29"/>
      <c r="AT170" s="29"/>
      <c r="AU170" s="29"/>
      <c r="AV170" s="29"/>
      <c r="AW170" s="29"/>
      <c r="AX170" s="29"/>
      <c r="AY170" s="29"/>
      <c r="AZ170" s="29"/>
      <c r="BA170" s="29"/>
      <c r="BB170" s="29"/>
      <c r="BC170" s="23"/>
      <c r="BD170" s="23"/>
      <c r="BE170" s="23"/>
      <c r="BF170" s="23"/>
      <c r="BG170" s="23"/>
      <c r="BH170" s="23"/>
      <c r="BI170" s="23"/>
      <c r="BJ170" s="26"/>
      <c r="BK170" s="26"/>
      <c r="BL170" s="26"/>
      <c r="BM170" s="26"/>
      <c r="BN170" s="26"/>
      <c r="BO170" s="26"/>
      <c r="BP170" s="26"/>
      <c r="BQ170" s="26"/>
      <c r="BR170" s="26"/>
      <c r="BS170" s="29"/>
      <c r="BT170" s="31"/>
      <c r="BU170" s="23"/>
      <c r="BV170" s="29"/>
      <c r="BW170" s="38"/>
      <c r="BX170" s="31"/>
      <c r="BY170" s="31"/>
      <c r="BZ170" s="32"/>
      <c r="CA170" s="32"/>
      <c r="CB170" s="33"/>
      <c r="CC170" s="34"/>
      <c r="CD170" s="82"/>
      <c r="CF170" s="36"/>
      <c r="CH170" s="36"/>
      <c r="CK170" s="36"/>
    </row>
    <row r="171" spans="2:89" s="35" customFormat="1" ht="30.95" hidden="1" customHeight="1">
      <c r="B171" s="86" t="str">
        <f>IF(ROW($A164)&gt;MAX(بيانات!$A:$A),"",INDEX(بيانات!$D:$D,MATCH(ROW($A164),بيانات!$A:$A,0)))</f>
        <v/>
      </c>
      <c r="C171" s="76" t="str">
        <f ca="1">IF($D171="","",OFFSET(بيانات!$A$1,MATCH($D171,بيانات!$D:$D,0)-1,2))</f>
        <v/>
      </c>
      <c r="D171" s="84"/>
      <c r="E171" s="87" t="str">
        <f>IF($D171="","",MAX($E$9:$E170)+1)</f>
        <v/>
      </c>
      <c r="F171" s="23" t="str">
        <f ca="1">IF($D171="","",OFFSET(بيانات!$A$1,MATCH($D171,بيانات!$D:$D,0)-1,F$1))</f>
        <v/>
      </c>
      <c r="G171" s="23" t="str">
        <f t="shared" si="342"/>
        <v/>
      </c>
      <c r="H171" s="23" t="str">
        <f t="shared" si="343"/>
        <v/>
      </c>
      <c r="I171" s="23" t="str">
        <f t="shared" si="344"/>
        <v/>
      </c>
      <c r="J171" s="23" t="str">
        <f t="shared" si="345"/>
        <v/>
      </c>
      <c r="K171" s="24" t="str">
        <f t="shared" si="346"/>
        <v/>
      </c>
      <c r="L171" s="23" t="str">
        <f ca="1">IF($D171="","",OFFSET(بيانات!$A$1,MATCH($D171,بيانات!$D:$D,0)-1,L$1))</f>
        <v/>
      </c>
      <c r="M171" s="23" t="str">
        <f ca="1">IF($D171="","",OFFSET(بيانات!$A$1,MATCH($D171,بيانات!$D:$D,0)-1,M$1))</f>
        <v/>
      </c>
      <c r="N171" s="23" t="str">
        <f ca="1">IF($D171="","",OFFSET(بيانات!$A$1,MATCH($D171,بيانات!$D:$D,0)-1,N$1))</f>
        <v/>
      </c>
      <c r="O171" s="23" t="str">
        <f ca="1">IF($D171="","",OFFSET(بيانات!$A$1,MATCH($D171,بيانات!$D:$D,0)-1,O$1))</f>
        <v/>
      </c>
      <c r="P171" s="23" t="str">
        <f ca="1">IF($D171="","",OFFSET(بيانات!$A$1,MATCH($D171,بيانات!$D:$D,0)-1,P$1))</f>
        <v/>
      </c>
      <c r="Q171" s="24" t="str">
        <f t="shared" si="347"/>
        <v/>
      </c>
      <c r="R171" s="23" t="str">
        <f ca="1">IF($D171="","",OFFSET(بيانات!$A$1,MATCH($D171,بيانات!$D:$D,0)-1,R$1))</f>
        <v/>
      </c>
      <c r="S171" s="23" t="str">
        <f ca="1">IF($D171="","",OFFSET(بيانات!$A$1,MATCH($D171,بيانات!$D:$D,0)-1,S$1))</f>
        <v/>
      </c>
      <c r="T171" s="23" t="str">
        <f ca="1">IF($D171="","",OFFSET(بيانات!$A$1,MATCH($D171,بيانات!$D:$D,0)-1,T$1))</f>
        <v/>
      </c>
      <c r="U171" s="23" t="str">
        <f ca="1">IF($D171="","",OFFSET(بيانات!$A$1,MATCH($D171,بيانات!$D:$D,0)-1,U$1))</f>
        <v/>
      </c>
      <c r="V171" s="23" t="str">
        <f ca="1">IF($D171="","",OFFSET(بيانات!$A$1,MATCH($D171,بيانات!$D:$D,0)-1,V$1))</f>
        <v/>
      </c>
      <c r="W171" s="23" t="str">
        <f ca="1">IF($D171="","",OFFSET(بيانات!$A$1,MATCH($D171,بيانات!$D:$D,0)-1,W$1))</f>
        <v/>
      </c>
      <c r="X171" s="23" t="str">
        <f ca="1">IF($D171="","",OFFSET(بيانات!$A$1,MATCH($D171,بيانات!$D:$D,0)-1,X$1))</f>
        <v/>
      </c>
      <c r="Y171" s="23" t="str">
        <f ca="1">IF($D171="","",OFFSET(بيانات!$A$1,MATCH($D171,بيانات!$D:$D,0)-1,Y$1))</f>
        <v/>
      </c>
      <c r="Z171" s="23" t="str">
        <f ca="1">IF($D171="","",OFFSET(بيانات!$A$1,MATCH($D171,بيانات!$D:$D,0)-1,Z$1))</f>
        <v/>
      </c>
      <c r="AA171" s="23" t="str">
        <f ca="1">IF($D171="","",OFFSET(بيانات!$A$1,MATCH($D171,بيانات!$D:$D,0)-1,AA$1))</f>
        <v/>
      </c>
      <c r="AB171" s="23" t="str">
        <f ca="1">IF($D171="","",OFFSET(بيانات!$A$1,MATCH($D171,بيانات!$D:$D,0)-1,AB$1))</f>
        <v/>
      </c>
      <c r="AC171" s="23" t="str">
        <f ca="1">IF($D171="","",OFFSET(بيانات!$A$1,MATCH($D171,بيانات!$D:$D,0)-1,AC$1))</f>
        <v/>
      </c>
      <c r="AD171" s="23" t="str">
        <f ca="1">IF($D171="","",OFFSET(بيانات!$A$1,MATCH($D171,بيانات!$D:$D,0)-1,AD$1))</f>
        <v/>
      </c>
      <c r="AE171" s="26" t="str">
        <f t="shared" si="365"/>
        <v/>
      </c>
      <c r="AF171" s="23" t="str">
        <f ca="1">IF($D171="","",OFFSET(بيانات!$A$1,MATCH($D171,بيانات!$D:$D,0)-1,AF$1))</f>
        <v/>
      </c>
      <c r="AG171" s="23" t="str">
        <f t="shared" si="366"/>
        <v/>
      </c>
      <c r="AH171" s="23" t="str">
        <f ca="1">IF($D171="","",OFFSET(بيانات!$A$1,MATCH($D171,بيانات!$D:$D,0)-1,AH$1))</f>
        <v/>
      </c>
      <c r="AI171" s="23"/>
      <c r="AJ171" s="27"/>
      <c r="AK171" s="23"/>
      <c r="AL171" s="24"/>
      <c r="AM171" s="29"/>
      <c r="AN171" s="29"/>
      <c r="AO171" s="29"/>
      <c r="AP171" s="23"/>
      <c r="AQ171" s="37"/>
      <c r="AR171" s="40"/>
      <c r="AS171" s="29"/>
      <c r="AT171" s="29"/>
      <c r="AU171" s="29"/>
      <c r="AV171" s="29"/>
      <c r="AW171" s="29"/>
      <c r="AX171" s="29"/>
      <c r="AY171" s="29"/>
      <c r="AZ171" s="29"/>
      <c r="BA171" s="29"/>
      <c r="BB171" s="29"/>
      <c r="BC171" s="23"/>
      <c r="BD171" s="23"/>
      <c r="BE171" s="23"/>
      <c r="BF171" s="23"/>
      <c r="BG171" s="23"/>
      <c r="BH171" s="23"/>
      <c r="BI171" s="23"/>
      <c r="BJ171" s="26"/>
      <c r="BK171" s="26"/>
      <c r="BL171" s="26"/>
      <c r="BM171" s="26"/>
      <c r="BN171" s="26"/>
      <c r="BO171" s="26"/>
      <c r="BP171" s="26"/>
      <c r="BQ171" s="26"/>
      <c r="BR171" s="26"/>
      <c r="BS171" s="29"/>
      <c r="BT171" s="31"/>
      <c r="BU171" s="23"/>
      <c r="BV171" s="29"/>
      <c r="BW171" s="38"/>
      <c r="BX171" s="31"/>
      <c r="BY171" s="31"/>
      <c r="BZ171" s="32"/>
      <c r="CA171" s="32"/>
      <c r="CB171" s="33"/>
      <c r="CC171" s="34"/>
      <c r="CD171" s="82"/>
      <c r="CF171" s="36"/>
      <c r="CH171" s="36"/>
      <c r="CK171" s="36"/>
    </row>
    <row r="172" spans="2:89" s="35" customFormat="1" ht="30.95" hidden="1" customHeight="1">
      <c r="B172" s="86" t="str">
        <f>IF(ROW($A165)&gt;MAX(بيانات!$A:$A),"",INDEX(بيانات!$D:$D,MATCH(ROW($A165),بيانات!$A:$A,0)))</f>
        <v/>
      </c>
      <c r="C172" s="76" t="str">
        <f ca="1">IF($D172="","",OFFSET(بيانات!$A$1,MATCH($D172,بيانات!$D:$D,0)-1,2))</f>
        <v/>
      </c>
      <c r="D172" s="84"/>
      <c r="E172" s="87" t="str">
        <f>IF($D172="","",MAX($E$9:$E171)+1)</f>
        <v/>
      </c>
      <c r="F172" s="23" t="str">
        <f ca="1">IF($D172="","",OFFSET(بيانات!$A$1,MATCH($D172,بيانات!$D:$D,0)-1,F$1))</f>
        <v/>
      </c>
      <c r="G172" s="23" t="str">
        <f t="shared" si="342"/>
        <v/>
      </c>
      <c r="H172" s="23" t="str">
        <f t="shared" si="343"/>
        <v/>
      </c>
      <c r="I172" s="23" t="str">
        <f t="shared" si="344"/>
        <v/>
      </c>
      <c r="J172" s="23" t="str">
        <f t="shared" si="345"/>
        <v/>
      </c>
      <c r="K172" s="24" t="str">
        <f t="shared" si="346"/>
        <v/>
      </c>
      <c r="L172" s="23" t="str">
        <f ca="1">IF($D172="","",OFFSET(بيانات!$A$1,MATCH($D172,بيانات!$D:$D,0)-1,L$1))</f>
        <v/>
      </c>
      <c r="M172" s="23" t="str">
        <f ca="1">IF($D172="","",OFFSET(بيانات!$A$1,MATCH($D172,بيانات!$D:$D,0)-1,M$1))</f>
        <v/>
      </c>
      <c r="N172" s="23" t="str">
        <f ca="1">IF($D172="","",OFFSET(بيانات!$A$1,MATCH($D172,بيانات!$D:$D,0)-1,N$1))</f>
        <v/>
      </c>
      <c r="O172" s="23" t="str">
        <f ca="1">IF($D172="","",OFFSET(بيانات!$A$1,MATCH($D172,بيانات!$D:$D,0)-1,O$1))</f>
        <v/>
      </c>
      <c r="P172" s="23" t="str">
        <f ca="1">IF($D172="","",OFFSET(بيانات!$A$1,MATCH($D172,بيانات!$D:$D,0)-1,P$1))</f>
        <v/>
      </c>
      <c r="Q172" s="24" t="str">
        <f t="shared" si="347"/>
        <v/>
      </c>
      <c r="R172" s="23" t="str">
        <f ca="1">IF($D172="","",OFFSET(بيانات!$A$1,MATCH($D172,بيانات!$D:$D,0)-1,R$1))</f>
        <v/>
      </c>
      <c r="S172" s="23" t="str">
        <f ca="1">IF($D172="","",OFFSET(بيانات!$A$1,MATCH($D172,بيانات!$D:$D,0)-1,S$1))</f>
        <v/>
      </c>
      <c r="T172" s="23" t="str">
        <f ca="1">IF($D172="","",OFFSET(بيانات!$A$1,MATCH($D172,بيانات!$D:$D,0)-1,T$1))</f>
        <v/>
      </c>
      <c r="U172" s="23" t="str">
        <f ca="1">IF($D172="","",OFFSET(بيانات!$A$1,MATCH($D172,بيانات!$D:$D,0)-1,U$1))</f>
        <v/>
      </c>
      <c r="V172" s="23" t="str">
        <f ca="1">IF($D172="","",OFFSET(بيانات!$A$1,MATCH($D172,بيانات!$D:$D,0)-1,V$1))</f>
        <v/>
      </c>
      <c r="W172" s="23" t="str">
        <f ca="1">IF($D172="","",OFFSET(بيانات!$A$1,MATCH($D172,بيانات!$D:$D,0)-1,W$1))</f>
        <v/>
      </c>
      <c r="X172" s="23" t="str">
        <f ca="1">IF($D172="","",OFFSET(بيانات!$A$1,MATCH($D172,بيانات!$D:$D,0)-1,X$1))</f>
        <v/>
      </c>
      <c r="Y172" s="23" t="str">
        <f ca="1">IF($D172="","",OFFSET(بيانات!$A$1,MATCH($D172,بيانات!$D:$D,0)-1,Y$1))</f>
        <v/>
      </c>
      <c r="Z172" s="23" t="str">
        <f ca="1">IF($D172="","",OFFSET(بيانات!$A$1,MATCH($D172,بيانات!$D:$D,0)-1,Z$1))</f>
        <v/>
      </c>
      <c r="AA172" s="23" t="str">
        <f ca="1">IF($D172="","",OFFSET(بيانات!$A$1,MATCH($D172,بيانات!$D:$D,0)-1,AA$1))</f>
        <v/>
      </c>
      <c r="AB172" s="23" t="str">
        <f ca="1">IF($D172="","",OFFSET(بيانات!$A$1,MATCH($D172,بيانات!$D:$D,0)-1,AB$1))</f>
        <v/>
      </c>
      <c r="AC172" s="23" t="str">
        <f ca="1">IF($D172="","",OFFSET(بيانات!$A$1,MATCH($D172,بيانات!$D:$D,0)-1,AC$1))</f>
        <v/>
      </c>
      <c r="AD172" s="23" t="str">
        <f ca="1">IF($D172="","",OFFSET(بيانات!$A$1,MATCH($D172,بيانات!$D:$D,0)-1,AD$1))</f>
        <v/>
      </c>
      <c r="AE172" s="26" t="str">
        <f t="shared" si="365"/>
        <v/>
      </c>
      <c r="AF172" s="23" t="str">
        <f ca="1">IF($D172="","",OFFSET(بيانات!$A$1,MATCH($D172,بيانات!$D:$D,0)-1,AF$1))</f>
        <v/>
      </c>
      <c r="AG172" s="23" t="str">
        <f t="shared" si="366"/>
        <v/>
      </c>
      <c r="AH172" s="23" t="str">
        <f ca="1">IF($D172="","",OFFSET(بيانات!$A$1,MATCH($D172,بيانات!$D:$D,0)-1,AH$1))</f>
        <v/>
      </c>
      <c r="AI172" s="23"/>
      <c r="AJ172" s="27"/>
      <c r="AK172" s="23"/>
      <c r="AL172" s="24"/>
      <c r="AM172" s="29"/>
      <c r="AN172" s="29"/>
      <c r="AO172" s="29"/>
      <c r="AP172" s="23"/>
      <c r="AQ172" s="37"/>
      <c r="AR172" s="40"/>
      <c r="AS172" s="29"/>
      <c r="AT172" s="29"/>
      <c r="AU172" s="29"/>
      <c r="AV172" s="29"/>
      <c r="AW172" s="29"/>
      <c r="AX172" s="29"/>
      <c r="AY172" s="29"/>
      <c r="AZ172" s="29"/>
      <c r="BA172" s="29"/>
      <c r="BB172" s="29"/>
      <c r="BC172" s="23"/>
      <c r="BD172" s="23"/>
      <c r="BE172" s="23"/>
      <c r="BF172" s="23"/>
      <c r="BG172" s="23"/>
      <c r="BH172" s="23"/>
      <c r="BI172" s="23"/>
      <c r="BJ172" s="26"/>
      <c r="BK172" s="26"/>
      <c r="BL172" s="26"/>
      <c r="BM172" s="26"/>
      <c r="BN172" s="26"/>
      <c r="BO172" s="26"/>
      <c r="BP172" s="26"/>
      <c r="BQ172" s="26"/>
      <c r="BR172" s="26"/>
      <c r="BS172" s="29"/>
      <c r="BT172" s="31"/>
      <c r="BU172" s="23"/>
      <c r="BV172" s="29"/>
      <c r="BW172" s="38"/>
      <c r="BX172" s="31"/>
      <c r="BY172" s="31"/>
      <c r="BZ172" s="32"/>
      <c r="CA172" s="32"/>
      <c r="CB172" s="33"/>
      <c r="CC172" s="34"/>
      <c r="CD172" s="82"/>
      <c r="CF172" s="36"/>
      <c r="CH172" s="36"/>
      <c r="CK172" s="36"/>
    </row>
    <row r="173" spans="2:89" s="35" customFormat="1" ht="30.95" hidden="1" customHeight="1">
      <c r="B173" s="86" t="str">
        <f>IF(ROW($A166)&gt;MAX(بيانات!$A:$A),"",INDEX(بيانات!$D:$D,MATCH(ROW($A166),بيانات!$A:$A,0)))</f>
        <v/>
      </c>
      <c r="C173" s="76" t="str">
        <f ca="1">IF($D173="","",OFFSET(بيانات!$A$1,MATCH($D173,بيانات!$D:$D,0)-1,2))</f>
        <v/>
      </c>
      <c r="D173" s="84"/>
      <c r="E173" s="87" t="str">
        <f>IF($D173="","",MAX($E$9:$E172)+1)</f>
        <v/>
      </c>
      <c r="F173" s="23" t="str">
        <f ca="1">IF($D173="","",OFFSET(بيانات!$A$1,MATCH($D173,بيانات!$D:$D,0)-1,F$1))</f>
        <v/>
      </c>
      <c r="G173" s="23" t="str">
        <f t="shared" si="342"/>
        <v/>
      </c>
      <c r="H173" s="23" t="str">
        <f t="shared" si="343"/>
        <v/>
      </c>
      <c r="I173" s="23" t="str">
        <f t="shared" si="344"/>
        <v/>
      </c>
      <c r="J173" s="23" t="str">
        <f t="shared" si="345"/>
        <v/>
      </c>
      <c r="K173" s="24" t="str">
        <f t="shared" si="346"/>
        <v/>
      </c>
      <c r="L173" s="23" t="str">
        <f ca="1">IF($D173="","",OFFSET(بيانات!$A$1,MATCH($D173,بيانات!$D:$D,0)-1,L$1))</f>
        <v/>
      </c>
      <c r="M173" s="23" t="str">
        <f ca="1">IF($D173="","",OFFSET(بيانات!$A$1,MATCH($D173,بيانات!$D:$D,0)-1,M$1))</f>
        <v/>
      </c>
      <c r="N173" s="23" t="str">
        <f ca="1">IF($D173="","",OFFSET(بيانات!$A$1,MATCH($D173,بيانات!$D:$D,0)-1,N$1))</f>
        <v/>
      </c>
      <c r="O173" s="23" t="str">
        <f ca="1">IF($D173="","",OFFSET(بيانات!$A$1,MATCH($D173,بيانات!$D:$D,0)-1,O$1))</f>
        <v/>
      </c>
      <c r="P173" s="23" t="str">
        <f ca="1">IF($D173="","",OFFSET(بيانات!$A$1,MATCH($D173,بيانات!$D:$D,0)-1,P$1))</f>
        <v/>
      </c>
      <c r="Q173" s="24" t="str">
        <f t="shared" si="347"/>
        <v/>
      </c>
      <c r="R173" s="23" t="str">
        <f ca="1">IF($D173="","",OFFSET(بيانات!$A$1,MATCH($D173,بيانات!$D:$D,0)-1,R$1))</f>
        <v/>
      </c>
      <c r="S173" s="23" t="str">
        <f ca="1">IF($D173="","",OFFSET(بيانات!$A$1,MATCH($D173,بيانات!$D:$D,0)-1,S$1))</f>
        <v/>
      </c>
      <c r="T173" s="23" t="str">
        <f ca="1">IF($D173="","",OFFSET(بيانات!$A$1,MATCH($D173,بيانات!$D:$D,0)-1,T$1))</f>
        <v/>
      </c>
      <c r="U173" s="23" t="str">
        <f ca="1">IF($D173="","",OFFSET(بيانات!$A$1,MATCH($D173,بيانات!$D:$D,0)-1,U$1))</f>
        <v/>
      </c>
      <c r="V173" s="23" t="str">
        <f ca="1">IF($D173="","",OFFSET(بيانات!$A$1,MATCH($D173,بيانات!$D:$D,0)-1,V$1))</f>
        <v/>
      </c>
      <c r="W173" s="23" t="str">
        <f ca="1">IF($D173="","",OFFSET(بيانات!$A$1,MATCH($D173,بيانات!$D:$D,0)-1,W$1))</f>
        <v/>
      </c>
      <c r="X173" s="23" t="str">
        <f ca="1">IF($D173="","",OFFSET(بيانات!$A$1,MATCH($D173,بيانات!$D:$D,0)-1,X$1))</f>
        <v/>
      </c>
      <c r="Y173" s="23" t="str">
        <f ca="1">IF($D173="","",OFFSET(بيانات!$A$1,MATCH($D173,بيانات!$D:$D,0)-1,Y$1))</f>
        <v/>
      </c>
      <c r="Z173" s="23" t="str">
        <f ca="1">IF($D173="","",OFFSET(بيانات!$A$1,MATCH($D173,بيانات!$D:$D,0)-1,Z$1))</f>
        <v/>
      </c>
      <c r="AA173" s="23" t="str">
        <f ca="1">IF($D173="","",OFFSET(بيانات!$A$1,MATCH($D173,بيانات!$D:$D,0)-1,AA$1))</f>
        <v/>
      </c>
      <c r="AB173" s="23" t="str">
        <f ca="1">IF($D173="","",OFFSET(بيانات!$A$1,MATCH($D173,بيانات!$D:$D,0)-1,AB$1))</f>
        <v/>
      </c>
      <c r="AC173" s="23" t="str">
        <f ca="1">IF($D173="","",OFFSET(بيانات!$A$1,MATCH($D173,بيانات!$D:$D,0)-1,AC$1))</f>
        <v/>
      </c>
      <c r="AD173" s="23" t="str">
        <f ca="1">IF($D173="","",OFFSET(بيانات!$A$1,MATCH($D173,بيانات!$D:$D,0)-1,AD$1))</f>
        <v/>
      </c>
      <c r="AE173" s="26" t="str">
        <f t="shared" si="365"/>
        <v/>
      </c>
      <c r="AF173" s="23" t="str">
        <f ca="1">IF($D173="","",OFFSET(بيانات!$A$1,MATCH($D173,بيانات!$D:$D,0)-1,AF$1))</f>
        <v/>
      </c>
      <c r="AG173" s="23" t="str">
        <f t="shared" si="366"/>
        <v/>
      </c>
      <c r="AH173" s="23" t="str">
        <f ca="1">IF($D173="","",OFFSET(بيانات!$A$1,MATCH($D173,بيانات!$D:$D,0)-1,AH$1))</f>
        <v/>
      </c>
      <c r="AI173" s="23"/>
      <c r="AJ173" s="27"/>
      <c r="AK173" s="23"/>
      <c r="AL173" s="24"/>
      <c r="AM173" s="29"/>
      <c r="AN173" s="29"/>
      <c r="AO173" s="29"/>
      <c r="AP173" s="23"/>
      <c r="AQ173" s="37"/>
      <c r="AR173" s="40"/>
      <c r="AS173" s="29"/>
      <c r="AT173" s="29"/>
      <c r="AU173" s="29"/>
      <c r="AV173" s="29"/>
      <c r="AW173" s="29"/>
      <c r="AX173" s="29"/>
      <c r="AY173" s="29"/>
      <c r="AZ173" s="29"/>
      <c r="BA173" s="29"/>
      <c r="BB173" s="29"/>
      <c r="BC173" s="23"/>
      <c r="BD173" s="23"/>
      <c r="BE173" s="23"/>
      <c r="BF173" s="23"/>
      <c r="BG173" s="23"/>
      <c r="BH173" s="23"/>
      <c r="BI173" s="23"/>
      <c r="BJ173" s="26"/>
      <c r="BK173" s="26"/>
      <c r="BL173" s="26"/>
      <c r="BM173" s="26"/>
      <c r="BN173" s="26"/>
      <c r="BO173" s="26"/>
      <c r="BP173" s="26"/>
      <c r="BQ173" s="26"/>
      <c r="BR173" s="26"/>
      <c r="BS173" s="29"/>
      <c r="BT173" s="31"/>
      <c r="BU173" s="23"/>
      <c r="BV173" s="29"/>
      <c r="BW173" s="38"/>
      <c r="BX173" s="31"/>
      <c r="BY173" s="31"/>
      <c r="BZ173" s="32"/>
      <c r="CA173" s="32"/>
      <c r="CB173" s="33"/>
      <c r="CC173" s="34"/>
      <c r="CD173" s="82"/>
      <c r="CF173" s="36"/>
      <c r="CH173" s="36"/>
      <c r="CK173" s="36"/>
    </row>
    <row r="174" spans="2:89" s="35" customFormat="1" ht="30.95" hidden="1" customHeight="1">
      <c r="B174" s="86" t="str">
        <f>IF(ROW($A167)&gt;MAX(بيانات!$A:$A),"",INDEX(بيانات!$D:$D,MATCH(ROW($A167),بيانات!$A:$A,0)))</f>
        <v/>
      </c>
      <c r="C174" s="76" t="str">
        <f ca="1">IF($D174="","",OFFSET(بيانات!$A$1,MATCH($D174,بيانات!$D:$D,0)-1,2))</f>
        <v/>
      </c>
      <c r="D174" s="84" t="s">
        <v>56</v>
      </c>
      <c r="E174" s="87" t="str">
        <f>IF($D174="","",MAX($E$9:$E173)+1)</f>
        <v/>
      </c>
      <c r="F174" s="23" t="str">
        <f ca="1">IF($D174="","",OFFSET(بيانات!$A$1,MATCH($D174,بيانات!$D:$D,0)-1,F$1))</f>
        <v/>
      </c>
      <c r="G174" s="23" t="str">
        <f t="shared" si="342"/>
        <v/>
      </c>
      <c r="H174" s="23" t="str">
        <f t="shared" si="343"/>
        <v/>
      </c>
      <c r="I174" s="23" t="str">
        <f t="shared" si="344"/>
        <v/>
      </c>
      <c r="J174" s="23" t="str">
        <f t="shared" si="345"/>
        <v/>
      </c>
      <c r="K174" s="24" t="str">
        <f t="shared" si="346"/>
        <v/>
      </c>
      <c r="L174" s="23" t="str">
        <f ca="1">IF($D174="","",OFFSET(بيانات!$A$1,MATCH($D174,بيانات!$D:$D,0)-1,L$1))</f>
        <v/>
      </c>
      <c r="M174" s="23" t="str">
        <f ca="1">IF($D174="","",OFFSET(بيانات!$A$1,MATCH($D174,بيانات!$D:$D,0)-1,M$1))</f>
        <v/>
      </c>
      <c r="N174" s="23" t="str">
        <f ca="1">IF($D174="","",OFFSET(بيانات!$A$1,MATCH($D174,بيانات!$D:$D,0)-1,N$1))</f>
        <v/>
      </c>
      <c r="O174" s="23" t="str">
        <f ca="1">IF($D174="","",OFFSET(بيانات!$A$1,MATCH($D174,بيانات!$D:$D,0)-1,O$1))</f>
        <v/>
      </c>
      <c r="P174" s="23" t="str">
        <f ca="1">IF($D174="","",OFFSET(بيانات!$A$1,MATCH($D174,بيانات!$D:$D,0)-1,P$1))</f>
        <v/>
      </c>
      <c r="Q174" s="24" t="str">
        <f t="shared" si="347"/>
        <v/>
      </c>
      <c r="R174" s="23" t="str">
        <f ca="1">IF($D174="","",OFFSET(بيانات!$A$1,MATCH($D174,بيانات!$D:$D,0)-1,R$1))</f>
        <v/>
      </c>
      <c r="S174" s="23" t="str">
        <f ca="1">IF($D174="","",OFFSET(بيانات!$A$1,MATCH($D174,بيانات!$D:$D,0)-1,S$1))</f>
        <v/>
      </c>
      <c r="T174" s="23" t="str">
        <f ca="1">IF($D174="","",OFFSET(بيانات!$A$1,MATCH($D174,بيانات!$D:$D,0)-1,T$1))</f>
        <v/>
      </c>
      <c r="U174" s="23" t="str">
        <f ca="1">IF($D174="","",OFFSET(بيانات!$A$1,MATCH($D174,بيانات!$D:$D,0)-1,U$1))</f>
        <v/>
      </c>
      <c r="V174" s="23" t="str">
        <f ca="1">IF($D174="","",OFFSET(بيانات!$A$1,MATCH($D174,بيانات!$D:$D,0)-1,V$1))</f>
        <v/>
      </c>
      <c r="W174" s="23" t="str">
        <f ca="1">IF($D174="","",OFFSET(بيانات!$A$1,MATCH($D174,بيانات!$D:$D,0)-1,W$1))</f>
        <v/>
      </c>
      <c r="X174" s="23" t="str">
        <f ca="1">IF($D174="","",OFFSET(بيانات!$A$1,MATCH($D174,بيانات!$D:$D,0)-1,X$1))</f>
        <v/>
      </c>
      <c r="Y174" s="23" t="str">
        <f ca="1">IF($D174="","",OFFSET(بيانات!$A$1,MATCH($D174,بيانات!$D:$D,0)-1,Y$1))</f>
        <v/>
      </c>
      <c r="Z174" s="23" t="str">
        <f ca="1">IF($D174="","",OFFSET(بيانات!$A$1,MATCH($D174,بيانات!$D:$D,0)-1,Z$1))</f>
        <v/>
      </c>
      <c r="AA174" s="23" t="str">
        <f ca="1">IF($D174="","",OFFSET(بيانات!$A$1,MATCH($D174,بيانات!$D:$D,0)-1,AA$1))</f>
        <v/>
      </c>
      <c r="AB174" s="23" t="str">
        <f ca="1">IF($D174="","",OFFSET(بيانات!$A$1,MATCH($D174,بيانات!$D:$D,0)-1,AB$1))</f>
        <v/>
      </c>
      <c r="AC174" s="23" t="str">
        <f ca="1">IF($D174="","",OFFSET(بيانات!$A$1,MATCH($D174,بيانات!$D:$D,0)-1,AC$1))</f>
        <v/>
      </c>
      <c r="AD174" s="23" t="str">
        <f ca="1">IF($D174="","",OFFSET(بيانات!$A$1,MATCH($D174,بيانات!$D:$D,0)-1,AD$1))</f>
        <v/>
      </c>
      <c r="AE174" s="26" t="str">
        <f t="shared" si="365"/>
        <v/>
      </c>
      <c r="AF174" s="23" t="str">
        <f ca="1">IF($D174="","",OFFSET(بيانات!$A$1,MATCH($D174,بيانات!$D:$D,0)-1,AF$1))</f>
        <v/>
      </c>
      <c r="AG174" s="23" t="str">
        <f t="shared" si="366"/>
        <v/>
      </c>
      <c r="AH174" s="23" t="str">
        <f ca="1">IF($D174="","",OFFSET(بيانات!$A$1,MATCH($D174,بيانات!$D:$D,0)-1,AH$1))</f>
        <v/>
      </c>
      <c r="AI174" s="23"/>
      <c r="AJ174" s="27"/>
      <c r="AK174" s="23"/>
      <c r="AL174" s="24"/>
      <c r="AM174" s="29"/>
      <c r="AN174" s="29"/>
      <c r="AO174" s="29"/>
      <c r="AP174" s="23"/>
      <c r="AQ174" s="37"/>
      <c r="AR174" s="40"/>
      <c r="AS174" s="29"/>
      <c r="AT174" s="29"/>
      <c r="AU174" s="29"/>
      <c r="AV174" s="29"/>
      <c r="AW174" s="29"/>
      <c r="AX174" s="29"/>
      <c r="AY174" s="29"/>
      <c r="AZ174" s="29"/>
      <c r="BA174" s="29"/>
      <c r="BB174" s="29"/>
      <c r="BC174" s="23"/>
      <c r="BD174" s="23"/>
      <c r="BE174" s="23"/>
      <c r="BF174" s="23"/>
      <c r="BG174" s="23"/>
      <c r="BH174" s="23"/>
      <c r="BI174" s="23"/>
      <c r="BJ174" s="26"/>
      <c r="BK174" s="26"/>
      <c r="BL174" s="26"/>
      <c r="BM174" s="26"/>
      <c r="BN174" s="26"/>
      <c r="BO174" s="26"/>
      <c r="BP174" s="26"/>
      <c r="BQ174" s="26"/>
      <c r="BR174" s="26"/>
      <c r="BS174" s="29"/>
      <c r="BT174" s="31"/>
      <c r="BU174" s="23"/>
      <c r="BV174" s="29"/>
      <c r="BW174" s="38"/>
      <c r="BX174" s="31"/>
      <c r="BY174" s="31"/>
      <c r="BZ174" s="32"/>
      <c r="CA174" s="32"/>
      <c r="CB174" s="33"/>
      <c r="CC174" s="34"/>
      <c r="CD174" s="82"/>
      <c r="CF174" s="36"/>
      <c r="CH174" s="36"/>
      <c r="CK174" s="36"/>
    </row>
    <row r="175" spans="2:89" s="35" customFormat="1" ht="30.95" hidden="1" customHeight="1">
      <c r="B175" s="86" t="str">
        <f>IF(ROW($A168)&gt;MAX(بيانات!$A:$A),"",INDEX(بيانات!$D:$D,MATCH(ROW($A168),بيانات!$A:$A,0)))</f>
        <v/>
      </c>
      <c r="C175" s="76" t="str">
        <f ca="1">IF($D175="","",OFFSET(بيانات!$A$1,MATCH($D175,بيانات!$D:$D,0)-1,2))</f>
        <v/>
      </c>
      <c r="D175" s="84" t="s">
        <v>56</v>
      </c>
      <c r="E175" s="87" t="str">
        <f>IF($D175="","",MAX($E$9:$E174)+1)</f>
        <v/>
      </c>
      <c r="F175" s="23" t="str">
        <f ca="1">IF($D175="","",OFFSET(بيانات!$A$1,MATCH($D175,بيانات!$D:$D,0)-1,F$1))</f>
        <v/>
      </c>
      <c r="G175" s="23" t="str">
        <f t="shared" si="342"/>
        <v/>
      </c>
      <c r="H175" s="23" t="str">
        <f t="shared" si="343"/>
        <v/>
      </c>
      <c r="I175" s="23" t="str">
        <f t="shared" si="344"/>
        <v/>
      </c>
      <c r="J175" s="23" t="str">
        <f t="shared" si="345"/>
        <v/>
      </c>
      <c r="K175" s="24" t="str">
        <f t="shared" si="346"/>
        <v/>
      </c>
      <c r="L175" s="23" t="str">
        <f ca="1">IF($D175="","",OFFSET(بيانات!$A$1,MATCH($D175,بيانات!$D:$D,0)-1,L$1))</f>
        <v/>
      </c>
      <c r="M175" s="23" t="str">
        <f ca="1">IF($D175="","",OFFSET(بيانات!$A$1,MATCH($D175,بيانات!$D:$D,0)-1,M$1))</f>
        <v/>
      </c>
      <c r="N175" s="23" t="str">
        <f ca="1">IF($D175="","",OFFSET(بيانات!$A$1,MATCH($D175,بيانات!$D:$D,0)-1,N$1))</f>
        <v/>
      </c>
      <c r="O175" s="23" t="str">
        <f ca="1">IF($D175="","",OFFSET(بيانات!$A$1,MATCH($D175,بيانات!$D:$D,0)-1,O$1))</f>
        <v/>
      </c>
      <c r="P175" s="23" t="str">
        <f ca="1">IF($D175="","",OFFSET(بيانات!$A$1,MATCH($D175,بيانات!$D:$D,0)-1,P$1))</f>
        <v/>
      </c>
      <c r="Q175" s="24" t="str">
        <f t="shared" si="347"/>
        <v/>
      </c>
      <c r="R175" s="23" t="str">
        <f ca="1">IF($D175="","",OFFSET(بيانات!$A$1,MATCH($D175,بيانات!$D:$D,0)-1,R$1))</f>
        <v/>
      </c>
      <c r="S175" s="23" t="str">
        <f ca="1">IF($D175="","",OFFSET(بيانات!$A$1,MATCH($D175,بيانات!$D:$D,0)-1,S$1))</f>
        <v/>
      </c>
      <c r="T175" s="23" t="str">
        <f ca="1">IF($D175="","",OFFSET(بيانات!$A$1,MATCH($D175,بيانات!$D:$D,0)-1,T$1))</f>
        <v/>
      </c>
      <c r="U175" s="23" t="str">
        <f ca="1">IF($D175="","",OFFSET(بيانات!$A$1,MATCH($D175,بيانات!$D:$D,0)-1,U$1))</f>
        <v/>
      </c>
      <c r="V175" s="23" t="str">
        <f ca="1">IF($D175="","",OFFSET(بيانات!$A$1,MATCH($D175,بيانات!$D:$D,0)-1,V$1))</f>
        <v/>
      </c>
      <c r="W175" s="23" t="str">
        <f ca="1">IF($D175="","",OFFSET(بيانات!$A$1,MATCH($D175,بيانات!$D:$D,0)-1,W$1))</f>
        <v/>
      </c>
      <c r="X175" s="23" t="str">
        <f ca="1">IF($D175="","",OFFSET(بيانات!$A$1,MATCH($D175,بيانات!$D:$D,0)-1,X$1))</f>
        <v/>
      </c>
      <c r="Y175" s="23" t="str">
        <f ca="1">IF($D175="","",OFFSET(بيانات!$A$1,MATCH($D175,بيانات!$D:$D,0)-1,Y$1))</f>
        <v/>
      </c>
      <c r="Z175" s="23" t="str">
        <f ca="1">IF($D175="","",OFFSET(بيانات!$A$1,MATCH($D175,بيانات!$D:$D,0)-1,Z$1))</f>
        <v/>
      </c>
      <c r="AA175" s="23" t="str">
        <f ca="1">IF($D175="","",OFFSET(بيانات!$A$1,MATCH($D175,بيانات!$D:$D,0)-1,AA$1))</f>
        <v/>
      </c>
      <c r="AB175" s="23" t="str">
        <f ca="1">IF($D175="","",OFFSET(بيانات!$A$1,MATCH($D175,بيانات!$D:$D,0)-1,AB$1))</f>
        <v/>
      </c>
      <c r="AC175" s="23" t="str">
        <f ca="1">IF($D175="","",OFFSET(بيانات!$A$1,MATCH($D175,بيانات!$D:$D,0)-1,AC$1))</f>
        <v/>
      </c>
      <c r="AD175" s="23" t="str">
        <f ca="1">IF($D175="","",OFFSET(بيانات!$A$1,MATCH($D175,بيانات!$D:$D,0)-1,AD$1))</f>
        <v/>
      </c>
      <c r="AE175" s="26" t="str">
        <f t="shared" si="365"/>
        <v/>
      </c>
      <c r="AF175" s="23" t="str">
        <f ca="1">IF($D175="","",OFFSET(بيانات!$A$1,MATCH($D175,بيانات!$D:$D,0)-1,AF$1))</f>
        <v/>
      </c>
      <c r="AG175" s="23" t="str">
        <f t="shared" si="366"/>
        <v/>
      </c>
      <c r="AH175" s="23" t="str">
        <f ca="1">IF($D175="","",OFFSET(بيانات!$A$1,MATCH($D175,بيانات!$D:$D,0)-1,AH$1))</f>
        <v/>
      </c>
      <c r="AI175" s="23"/>
      <c r="AJ175" s="27"/>
      <c r="AK175" s="23"/>
      <c r="AL175" s="24"/>
      <c r="AM175" s="29"/>
      <c r="AN175" s="29"/>
      <c r="AO175" s="29"/>
      <c r="AP175" s="23"/>
      <c r="AQ175" s="37"/>
      <c r="AR175" s="40"/>
      <c r="AS175" s="29"/>
      <c r="AT175" s="29"/>
      <c r="AU175" s="29"/>
      <c r="AV175" s="29"/>
      <c r="AW175" s="29"/>
      <c r="AX175" s="29"/>
      <c r="AY175" s="29"/>
      <c r="AZ175" s="29"/>
      <c r="BA175" s="29"/>
      <c r="BB175" s="29"/>
      <c r="BC175" s="23"/>
      <c r="BD175" s="23"/>
      <c r="BE175" s="23"/>
      <c r="BF175" s="23"/>
      <c r="BG175" s="23"/>
      <c r="BH175" s="23"/>
      <c r="BI175" s="23"/>
      <c r="BJ175" s="26"/>
      <c r="BK175" s="26"/>
      <c r="BL175" s="26"/>
      <c r="BM175" s="26"/>
      <c r="BN175" s="26"/>
      <c r="BO175" s="26"/>
      <c r="BP175" s="26"/>
      <c r="BQ175" s="26"/>
      <c r="BR175" s="26"/>
      <c r="BS175" s="29"/>
      <c r="BT175" s="31"/>
      <c r="BU175" s="23"/>
      <c r="BV175" s="29"/>
      <c r="BW175" s="38"/>
      <c r="BX175" s="31"/>
      <c r="BY175" s="31"/>
      <c r="BZ175" s="32"/>
      <c r="CA175" s="32"/>
      <c r="CB175" s="33"/>
      <c r="CC175" s="34"/>
      <c r="CD175" s="82"/>
      <c r="CF175" s="36"/>
      <c r="CH175" s="36"/>
      <c r="CK175" s="36"/>
    </row>
    <row r="176" spans="2:89" s="35" customFormat="1" ht="30.95" hidden="1" customHeight="1">
      <c r="B176" s="86" t="str">
        <f>IF(ROW($A169)&gt;MAX(بيانات!$A:$A),"",INDEX(بيانات!$D:$D,MATCH(ROW($A169),بيانات!$A:$A,0)))</f>
        <v/>
      </c>
      <c r="C176" s="76" t="str">
        <f ca="1">IF($D176="","",OFFSET(بيانات!$A$1,MATCH($D176,بيانات!$D:$D,0)-1,2))</f>
        <v/>
      </c>
      <c r="D176" s="84" t="s">
        <v>56</v>
      </c>
      <c r="E176" s="87" t="str">
        <f>IF($D176="","",MAX($E$9:$E175)+1)</f>
        <v/>
      </c>
      <c r="F176" s="23" t="str">
        <f ca="1">IF($D176="","",OFFSET(بيانات!$A$1,MATCH($D176,بيانات!$D:$D,0)-1,F$1))</f>
        <v/>
      </c>
      <c r="G176" s="23" t="str">
        <f t="shared" si="342"/>
        <v/>
      </c>
      <c r="H176" s="23" t="str">
        <f t="shared" si="343"/>
        <v/>
      </c>
      <c r="I176" s="23" t="str">
        <f t="shared" si="344"/>
        <v/>
      </c>
      <c r="J176" s="23" t="str">
        <f t="shared" si="345"/>
        <v/>
      </c>
      <c r="K176" s="24" t="str">
        <f t="shared" si="346"/>
        <v/>
      </c>
      <c r="L176" s="23" t="str">
        <f ca="1">IF($D176="","",OFFSET(بيانات!$A$1,MATCH($D176,بيانات!$D:$D,0)-1,L$1))</f>
        <v/>
      </c>
      <c r="M176" s="23" t="str">
        <f ca="1">IF($D176="","",OFFSET(بيانات!$A$1,MATCH($D176,بيانات!$D:$D,0)-1,M$1))</f>
        <v/>
      </c>
      <c r="N176" s="23" t="str">
        <f ca="1">IF($D176="","",OFFSET(بيانات!$A$1,MATCH($D176,بيانات!$D:$D,0)-1,N$1))</f>
        <v/>
      </c>
      <c r="O176" s="23" t="str">
        <f ca="1">IF($D176="","",OFFSET(بيانات!$A$1,MATCH($D176,بيانات!$D:$D,0)-1,O$1))</f>
        <v/>
      </c>
      <c r="P176" s="23" t="str">
        <f ca="1">IF($D176="","",OFFSET(بيانات!$A$1,MATCH($D176,بيانات!$D:$D,0)-1,P$1))</f>
        <v/>
      </c>
      <c r="Q176" s="24" t="str">
        <f t="shared" si="347"/>
        <v/>
      </c>
      <c r="R176" s="23" t="str">
        <f ca="1">IF($D176="","",OFFSET(بيانات!$A$1,MATCH($D176,بيانات!$D:$D,0)-1,R$1))</f>
        <v/>
      </c>
      <c r="S176" s="23" t="str">
        <f ca="1">IF($D176="","",OFFSET(بيانات!$A$1,MATCH($D176,بيانات!$D:$D,0)-1,S$1))</f>
        <v/>
      </c>
      <c r="T176" s="23" t="str">
        <f ca="1">IF($D176="","",OFFSET(بيانات!$A$1,MATCH($D176,بيانات!$D:$D,0)-1,T$1))</f>
        <v/>
      </c>
      <c r="U176" s="23" t="str">
        <f ca="1">IF($D176="","",OFFSET(بيانات!$A$1,MATCH($D176,بيانات!$D:$D,0)-1,U$1))</f>
        <v/>
      </c>
      <c r="V176" s="23" t="str">
        <f ca="1">IF($D176="","",OFFSET(بيانات!$A$1,MATCH($D176,بيانات!$D:$D,0)-1,V$1))</f>
        <v/>
      </c>
      <c r="W176" s="23" t="str">
        <f ca="1">IF($D176="","",OFFSET(بيانات!$A$1,MATCH($D176,بيانات!$D:$D,0)-1,W$1))</f>
        <v/>
      </c>
      <c r="X176" s="23" t="str">
        <f ca="1">IF($D176="","",OFFSET(بيانات!$A$1,MATCH($D176,بيانات!$D:$D,0)-1,X$1))</f>
        <v/>
      </c>
      <c r="Y176" s="23" t="str">
        <f ca="1">IF($D176="","",OFFSET(بيانات!$A$1,MATCH($D176,بيانات!$D:$D,0)-1,Y$1))</f>
        <v/>
      </c>
      <c r="Z176" s="23" t="str">
        <f ca="1">IF($D176="","",OFFSET(بيانات!$A$1,MATCH($D176,بيانات!$D:$D,0)-1,Z$1))</f>
        <v/>
      </c>
      <c r="AA176" s="23" t="str">
        <f ca="1">IF($D176="","",OFFSET(بيانات!$A$1,MATCH($D176,بيانات!$D:$D,0)-1,AA$1))</f>
        <v/>
      </c>
      <c r="AB176" s="23" t="str">
        <f ca="1">IF($D176="","",OFFSET(بيانات!$A$1,MATCH($D176,بيانات!$D:$D,0)-1,AB$1))</f>
        <v/>
      </c>
      <c r="AC176" s="23" t="str">
        <f ca="1">IF($D176="","",OFFSET(بيانات!$A$1,MATCH($D176,بيانات!$D:$D,0)-1,AC$1))</f>
        <v/>
      </c>
      <c r="AD176" s="23" t="str">
        <f ca="1">IF($D176="","",OFFSET(بيانات!$A$1,MATCH($D176,بيانات!$D:$D,0)-1,AD$1))</f>
        <v/>
      </c>
      <c r="AE176" s="26" t="str">
        <f t="shared" si="365"/>
        <v/>
      </c>
      <c r="AF176" s="23" t="str">
        <f ca="1">IF($D176="","",OFFSET(بيانات!$A$1,MATCH($D176,بيانات!$D:$D,0)-1,AF$1))</f>
        <v/>
      </c>
      <c r="AG176" s="23" t="str">
        <f t="shared" si="366"/>
        <v/>
      </c>
      <c r="AH176" s="23" t="str">
        <f ca="1">IF($D176="","",OFFSET(بيانات!$A$1,MATCH($D176,بيانات!$D:$D,0)-1,AH$1))</f>
        <v/>
      </c>
      <c r="AI176" s="23"/>
      <c r="AJ176" s="27"/>
      <c r="AK176" s="23"/>
      <c r="AL176" s="24"/>
      <c r="AM176" s="29"/>
      <c r="AN176" s="29"/>
      <c r="AO176" s="29"/>
      <c r="AP176" s="23"/>
      <c r="AQ176" s="37"/>
      <c r="AR176" s="40"/>
      <c r="AS176" s="29"/>
      <c r="AT176" s="29"/>
      <c r="AU176" s="29"/>
      <c r="AV176" s="29"/>
      <c r="AW176" s="29"/>
      <c r="AX176" s="29"/>
      <c r="AY176" s="29"/>
      <c r="AZ176" s="29"/>
      <c r="BA176" s="29"/>
      <c r="BB176" s="29"/>
      <c r="BC176" s="23"/>
      <c r="BD176" s="23"/>
      <c r="BE176" s="23"/>
      <c r="BF176" s="23"/>
      <c r="BG176" s="23"/>
      <c r="BH176" s="23"/>
      <c r="BI176" s="23"/>
      <c r="BJ176" s="26"/>
      <c r="BK176" s="26"/>
      <c r="BL176" s="26"/>
      <c r="BM176" s="26"/>
      <c r="BN176" s="26"/>
      <c r="BO176" s="26"/>
      <c r="BP176" s="26"/>
      <c r="BQ176" s="26"/>
      <c r="BR176" s="26"/>
      <c r="BS176" s="29"/>
      <c r="BT176" s="31"/>
      <c r="BU176" s="23"/>
      <c r="BV176" s="29"/>
      <c r="BW176" s="38"/>
      <c r="BX176" s="31"/>
      <c r="BY176" s="31"/>
      <c r="BZ176" s="32"/>
      <c r="CA176" s="32"/>
      <c r="CB176" s="33"/>
      <c r="CC176" s="34"/>
      <c r="CD176" s="82"/>
      <c r="CF176" s="36"/>
      <c r="CH176" s="36"/>
      <c r="CK176" s="36"/>
    </row>
    <row r="177" spans="1:102" s="35" customFormat="1" ht="30.95" hidden="1" customHeight="1">
      <c r="B177" s="86" t="str">
        <f>IF(ROW($A170)&gt;MAX(بيانات!$A:$A),"",INDEX(بيانات!$D:$D,MATCH(ROW($A170),بيانات!$A:$A,0)))</f>
        <v/>
      </c>
      <c r="C177" s="76" t="str">
        <f ca="1">IF($D177="","",OFFSET(بيانات!$A$1,MATCH($D177,بيانات!$D:$D,0)-1,2))</f>
        <v/>
      </c>
      <c r="D177" s="84" t="s">
        <v>56</v>
      </c>
      <c r="E177" s="87" t="str">
        <f>IF($D177="","",MAX($E$9:$E176)+1)</f>
        <v/>
      </c>
      <c r="F177" s="23" t="str">
        <f ca="1">IF($D177="","",OFFSET(بيانات!$A$1,MATCH($D177,بيانات!$D:$D,0)-1,F$1))</f>
        <v/>
      </c>
      <c r="G177" s="23" t="str">
        <f t="shared" si="342"/>
        <v/>
      </c>
      <c r="H177" s="23" t="str">
        <f t="shared" si="343"/>
        <v/>
      </c>
      <c r="I177" s="23" t="str">
        <f t="shared" si="344"/>
        <v/>
      </c>
      <c r="J177" s="23" t="str">
        <f t="shared" si="345"/>
        <v/>
      </c>
      <c r="K177" s="24" t="str">
        <f t="shared" si="346"/>
        <v/>
      </c>
      <c r="L177" s="23" t="str">
        <f ca="1">IF($D177="","",OFFSET(بيانات!$A$1,MATCH($D177,بيانات!$D:$D,0)-1,L$1))</f>
        <v/>
      </c>
      <c r="M177" s="23" t="str">
        <f ca="1">IF($D177="","",OFFSET(بيانات!$A$1,MATCH($D177,بيانات!$D:$D,0)-1,M$1))</f>
        <v/>
      </c>
      <c r="N177" s="23" t="str">
        <f ca="1">IF($D177="","",OFFSET(بيانات!$A$1,MATCH($D177,بيانات!$D:$D,0)-1,N$1))</f>
        <v/>
      </c>
      <c r="O177" s="23" t="str">
        <f ca="1">IF($D177="","",OFFSET(بيانات!$A$1,MATCH($D177,بيانات!$D:$D,0)-1,O$1))</f>
        <v/>
      </c>
      <c r="P177" s="23" t="str">
        <f ca="1">IF($D177="","",OFFSET(بيانات!$A$1,MATCH($D177,بيانات!$D:$D,0)-1,P$1))</f>
        <v/>
      </c>
      <c r="Q177" s="24" t="str">
        <f t="shared" si="347"/>
        <v/>
      </c>
      <c r="R177" s="23" t="str">
        <f ca="1">IF($D177="","",OFFSET(بيانات!$A$1,MATCH($D177,بيانات!$D:$D,0)-1,R$1))</f>
        <v/>
      </c>
      <c r="S177" s="23" t="str">
        <f ca="1">IF($D177="","",OFFSET(بيانات!$A$1,MATCH($D177,بيانات!$D:$D,0)-1,S$1))</f>
        <v/>
      </c>
      <c r="T177" s="23" t="str">
        <f ca="1">IF($D177="","",OFFSET(بيانات!$A$1,MATCH($D177,بيانات!$D:$D,0)-1,T$1))</f>
        <v/>
      </c>
      <c r="U177" s="23" t="str">
        <f ca="1">IF($D177="","",OFFSET(بيانات!$A$1,MATCH($D177,بيانات!$D:$D,0)-1,U$1))</f>
        <v/>
      </c>
      <c r="V177" s="23" t="str">
        <f ca="1">IF($D177="","",OFFSET(بيانات!$A$1,MATCH($D177,بيانات!$D:$D,0)-1,V$1))</f>
        <v/>
      </c>
      <c r="W177" s="23" t="str">
        <f ca="1">IF($D177="","",OFFSET(بيانات!$A$1,MATCH($D177,بيانات!$D:$D,0)-1,W$1))</f>
        <v/>
      </c>
      <c r="X177" s="23" t="str">
        <f ca="1">IF($D177="","",OFFSET(بيانات!$A$1,MATCH($D177,بيانات!$D:$D,0)-1,X$1))</f>
        <v/>
      </c>
      <c r="Y177" s="23" t="str">
        <f ca="1">IF($D177="","",OFFSET(بيانات!$A$1,MATCH($D177,بيانات!$D:$D,0)-1,Y$1))</f>
        <v/>
      </c>
      <c r="Z177" s="23" t="str">
        <f ca="1">IF($D177="","",OFFSET(بيانات!$A$1,MATCH($D177,بيانات!$D:$D,0)-1,Z$1))</f>
        <v/>
      </c>
      <c r="AA177" s="23" t="str">
        <f ca="1">IF($D177="","",OFFSET(بيانات!$A$1,MATCH($D177,بيانات!$D:$D,0)-1,AA$1))</f>
        <v/>
      </c>
      <c r="AB177" s="23" t="str">
        <f ca="1">IF($D177="","",OFFSET(بيانات!$A$1,MATCH($D177,بيانات!$D:$D,0)-1,AB$1))</f>
        <v/>
      </c>
      <c r="AC177" s="23" t="str">
        <f ca="1">IF($D177="","",OFFSET(بيانات!$A$1,MATCH($D177,بيانات!$D:$D,0)-1,AC$1))</f>
        <v/>
      </c>
      <c r="AD177" s="23" t="str">
        <f ca="1">IF($D177="","",OFFSET(بيانات!$A$1,MATCH($D177,بيانات!$D:$D,0)-1,AD$1))</f>
        <v/>
      </c>
      <c r="AE177" s="26" t="str">
        <f t="shared" si="365"/>
        <v/>
      </c>
      <c r="AF177" s="23" t="str">
        <f ca="1">IF($D177="","",OFFSET(بيانات!$A$1,MATCH($D177,بيانات!$D:$D,0)-1,AF$1))</f>
        <v/>
      </c>
      <c r="AG177" s="23" t="str">
        <f t="shared" si="366"/>
        <v/>
      </c>
      <c r="AH177" s="23" t="str">
        <f ca="1">IF($D177="","",OFFSET(بيانات!$A$1,MATCH($D177,بيانات!$D:$D,0)-1,AH$1))</f>
        <v/>
      </c>
      <c r="AI177" s="23"/>
      <c r="AJ177" s="27"/>
      <c r="AK177" s="23"/>
      <c r="AL177" s="24"/>
      <c r="AM177" s="29"/>
      <c r="AN177" s="29"/>
      <c r="AO177" s="29"/>
      <c r="AP177" s="23"/>
      <c r="AQ177" s="37"/>
      <c r="AR177" s="40"/>
      <c r="AS177" s="29"/>
      <c r="AT177" s="29"/>
      <c r="AU177" s="29"/>
      <c r="AV177" s="29"/>
      <c r="AW177" s="29"/>
      <c r="AX177" s="29"/>
      <c r="AY177" s="29"/>
      <c r="AZ177" s="29"/>
      <c r="BA177" s="29"/>
      <c r="BB177" s="29"/>
      <c r="BC177" s="23"/>
      <c r="BD177" s="23"/>
      <c r="BE177" s="23"/>
      <c r="BF177" s="23"/>
      <c r="BG177" s="23"/>
      <c r="BH177" s="23"/>
      <c r="BI177" s="23"/>
      <c r="BJ177" s="26"/>
      <c r="BK177" s="26"/>
      <c r="BL177" s="26"/>
      <c r="BM177" s="26"/>
      <c r="BN177" s="26"/>
      <c r="BO177" s="26"/>
      <c r="BP177" s="26"/>
      <c r="BQ177" s="26"/>
      <c r="BR177" s="26"/>
      <c r="BS177" s="29"/>
      <c r="BT177" s="31"/>
      <c r="BU177" s="23"/>
      <c r="BV177" s="29"/>
      <c r="BW177" s="38"/>
      <c r="BX177" s="31"/>
      <c r="BY177" s="31"/>
      <c r="BZ177" s="32"/>
      <c r="CA177" s="32"/>
      <c r="CB177" s="33"/>
      <c r="CC177" s="34"/>
      <c r="CD177" s="82"/>
      <c r="CF177" s="36"/>
      <c r="CH177" s="36"/>
      <c r="CK177" s="36"/>
    </row>
    <row r="178" spans="1:102" s="35" customFormat="1" ht="30.95" hidden="1" customHeight="1">
      <c r="B178" s="86" t="str">
        <f>IF(ROW($A171)&gt;MAX(بيانات!$A:$A),"",INDEX(بيانات!$D:$D,MATCH(ROW($A171),بيانات!$A:$A,0)))</f>
        <v/>
      </c>
      <c r="C178" s="76" t="str">
        <f ca="1">IF($D178="","",OFFSET(بيانات!$A$1,MATCH($D178,بيانات!$D:$D,0)-1,2))</f>
        <v/>
      </c>
      <c r="D178" s="84" t="s">
        <v>56</v>
      </c>
      <c r="E178" s="87" t="str">
        <f>IF($D178="","",MAX($E$9:$E177)+1)</f>
        <v/>
      </c>
      <c r="F178" s="23" t="str">
        <f ca="1">IF($D178="","",OFFSET(بيانات!$A$1,MATCH($D178,بيانات!$D:$D,0)-1,F$1))</f>
        <v/>
      </c>
      <c r="G178" s="23" t="str">
        <f t="shared" si="342"/>
        <v/>
      </c>
      <c r="H178" s="23" t="str">
        <f t="shared" si="343"/>
        <v/>
      </c>
      <c r="I178" s="23" t="str">
        <f t="shared" si="344"/>
        <v/>
      </c>
      <c r="J178" s="23" t="str">
        <f t="shared" si="345"/>
        <v/>
      </c>
      <c r="K178" s="24" t="str">
        <f t="shared" si="346"/>
        <v/>
      </c>
      <c r="L178" s="23" t="str">
        <f ca="1">IF($D178="","",OFFSET(بيانات!$A$1,MATCH($D178,بيانات!$D:$D,0)-1,L$1))</f>
        <v/>
      </c>
      <c r="M178" s="23" t="str">
        <f ca="1">IF($D178="","",OFFSET(بيانات!$A$1,MATCH($D178,بيانات!$D:$D,0)-1,M$1))</f>
        <v/>
      </c>
      <c r="N178" s="23" t="str">
        <f ca="1">IF($D178="","",OFFSET(بيانات!$A$1,MATCH($D178,بيانات!$D:$D,0)-1,N$1))</f>
        <v/>
      </c>
      <c r="O178" s="23" t="str">
        <f ca="1">IF($D178="","",OFFSET(بيانات!$A$1,MATCH($D178,بيانات!$D:$D,0)-1,O$1))</f>
        <v/>
      </c>
      <c r="P178" s="23" t="str">
        <f ca="1">IF($D178="","",OFFSET(بيانات!$A$1,MATCH($D178,بيانات!$D:$D,0)-1,P$1))</f>
        <v/>
      </c>
      <c r="Q178" s="24" t="str">
        <f t="shared" si="347"/>
        <v/>
      </c>
      <c r="R178" s="23" t="str">
        <f ca="1">IF($D178="","",OFFSET(بيانات!$A$1,MATCH($D178,بيانات!$D:$D,0)-1,R$1))</f>
        <v/>
      </c>
      <c r="S178" s="23" t="str">
        <f ca="1">IF($D178="","",OFFSET(بيانات!$A$1,MATCH($D178,بيانات!$D:$D,0)-1,S$1))</f>
        <v/>
      </c>
      <c r="T178" s="23" t="str">
        <f ca="1">IF($D178="","",OFFSET(بيانات!$A$1,MATCH($D178,بيانات!$D:$D,0)-1,T$1))</f>
        <v/>
      </c>
      <c r="U178" s="23" t="str">
        <f ca="1">IF($D178="","",OFFSET(بيانات!$A$1,MATCH($D178,بيانات!$D:$D,0)-1,U$1))</f>
        <v/>
      </c>
      <c r="V178" s="23" t="str">
        <f ca="1">IF($D178="","",OFFSET(بيانات!$A$1,MATCH($D178,بيانات!$D:$D,0)-1,V$1))</f>
        <v/>
      </c>
      <c r="W178" s="23" t="str">
        <f ca="1">IF($D178="","",OFFSET(بيانات!$A$1,MATCH($D178,بيانات!$D:$D,0)-1,W$1))</f>
        <v/>
      </c>
      <c r="X178" s="23" t="str">
        <f ca="1">IF($D178="","",OFFSET(بيانات!$A$1,MATCH($D178,بيانات!$D:$D,0)-1,X$1))</f>
        <v/>
      </c>
      <c r="Y178" s="23" t="str">
        <f ca="1">IF($D178="","",OFFSET(بيانات!$A$1,MATCH($D178,بيانات!$D:$D,0)-1,Y$1))</f>
        <v/>
      </c>
      <c r="Z178" s="23" t="str">
        <f ca="1">IF($D178="","",OFFSET(بيانات!$A$1,MATCH($D178,بيانات!$D:$D,0)-1,Z$1))</f>
        <v/>
      </c>
      <c r="AA178" s="23" t="str">
        <f ca="1">IF($D178="","",OFFSET(بيانات!$A$1,MATCH($D178,بيانات!$D:$D,0)-1,AA$1))</f>
        <v/>
      </c>
      <c r="AB178" s="23" t="str">
        <f ca="1">IF($D178="","",OFFSET(بيانات!$A$1,MATCH($D178,بيانات!$D:$D,0)-1,AB$1))</f>
        <v/>
      </c>
      <c r="AC178" s="23" t="str">
        <f ca="1">IF($D178="","",OFFSET(بيانات!$A$1,MATCH($D178,بيانات!$D:$D,0)-1,AC$1))</f>
        <v/>
      </c>
      <c r="AD178" s="23" t="str">
        <f ca="1">IF($D178="","",OFFSET(بيانات!$A$1,MATCH($D178,بيانات!$D:$D,0)-1,AD$1))</f>
        <v/>
      </c>
      <c r="AE178" s="26" t="str">
        <f>IF($E178="","",SUM(R178:AD178))</f>
        <v/>
      </c>
      <c r="AF178" s="23" t="str">
        <f ca="1">IF($D178="","",OFFSET(بيانات!$A$1,MATCH($D178,بيانات!$D:$D,0)-1,AF$1))</f>
        <v/>
      </c>
      <c r="AG178" s="23" t="str">
        <f>IF($E178="","",ROUND(AF178*F178,2))</f>
        <v/>
      </c>
      <c r="AH178" s="23" t="str">
        <f ca="1">IF($D178="","",OFFSET(بيانات!$A$1,MATCH($D178,بيانات!$D:$D,0)-1,AH$1))</f>
        <v/>
      </c>
      <c r="AI178" s="23"/>
      <c r="AJ178" s="27"/>
      <c r="AK178" s="23"/>
      <c r="AL178" s="24"/>
      <c r="AM178" s="29"/>
      <c r="AN178" s="29"/>
      <c r="AO178" s="29"/>
      <c r="AP178" s="23"/>
      <c r="AQ178" s="37"/>
      <c r="AR178" s="40"/>
      <c r="AS178" s="29"/>
      <c r="AT178" s="29"/>
      <c r="AU178" s="29"/>
      <c r="AV178" s="29"/>
      <c r="AW178" s="29"/>
      <c r="AX178" s="29"/>
      <c r="AY178" s="29"/>
      <c r="AZ178" s="29"/>
      <c r="BA178" s="29"/>
      <c r="BB178" s="29"/>
      <c r="BC178" s="23"/>
      <c r="BD178" s="23"/>
      <c r="BE178" s="23"/>
      <c r="BF178" s="23"/>
      <c r="BG178" s="23"/>
      <c r="BH178" s="23"/>
      <c r="BI178" s="23"/>
      <c r="BJ178" s="26"/>
      <c r="BK178" s="26"/>
      <c r="BL178" s="26"/>
      <c r="BM178" s="26"/>
      <c r="BN178" s="26"/>
      <c r="BO178" s="26"/>
      <c r="BP178" s="26"/>
      <c r="BQ178" s="26"/>
      <c r="BR178" s="26"/>
      <c r="BS178" s="29"/>
      <c r="BT178" s="31"/>
      <c r="BU178" s="23"/>
      <c r="BV178" s="29"/>
      <c r="BW178" s="38"/>
      <c r="BX178" s="31"/>
      <c r="BY178" s="31"/>
      <c r="BZ178" s="32"/>
      <c r="CA178" s="32"/>
      <c r="CB178" s="33"/>
      <c r="CC178" s="34"/>
      <c r="CD178" s="82"/>
      <c r="CF178" s="36"/>
      <c r="CH178" s="36"/>
      <c r="CK178" s="36"/>
    </row>
    <row r="179" spans="1:102" s="35" customFormat="1" ht="30.95" hidden="1" customHeight="1">
      <c r="B179" s="86" t="str">
        <f>IF(ROW($A172)&gt;MAX(بيانات!$A:$A),"",INDEX(بيانات!$D:$D,MATCH(ROW($A172),بيانات!$A:$A,0)))</f>
        <v/>
      </c>
      <c r="C179" s="76" t="str">
        <f ca="1">IF($D179="","",OFFSET(بيانات!$A$1,MATCH($D179,بيانات!$D:$D,0)-1,2))</f>
        <v/>
      </c>
      <c r="D179" s="84" t="s">
        <v>56</v>
      </c>
      <c r="E179" s="87" t="str">
        <f>IF($D179="","",MAX($E$9:$E178)+1)</f>
        <v/>
      </c>
      <c r="F179" s="23" t="str">
        <f ca="1">IF($D179="","",OFFSET(بيانات!$A$1,MATCH($D179,بيانات!$D:$D,0)-1,F$1))</f>
        <v/>
      </c>
      <c r="G179" s="23" t="str">
        <f t="shared" si="342"/>
        <v/>
      </c>
      <c r="H179" s="23" t="str">
        <f t="shared" si="343"/>
        <v/>
      </c>
      <c r="I179" s="23" t="str">
        <f t="shared" si="344"/>
        <v/>
      </c>
      <c r="J179" s="23" t="str">
        <f t="shared" si="345"/>
        <v/>
      </c>
      <c r="K179" s="24" t="str">
        <f t="shared" si="346"/>
        <v/>
      </c>
      <c r="L179" s="23" t="str">
        <f ca="1">IF($D179="","",OFFSET(بيانات!$A$1,MATCH($D179,بيانات!$D:$D,0)-1,L$1))</f>
        <v/>
      </c>
      <c r="M179" s="23" t="str">
        <f ca="1">IF($D179="","",OFFSET(بيانات!$A$1,MATCH($D179,بيانات!$D:$D,0)-1,M$1))</f>
        <v/>
      </c>
      <c r="N179" s="23" t="str">
        <f ca="1">IF($D179="","",OFFSET(بيانات!$A$1,MATCH($D179,بيانات!$D:$D,0)-1,N$1))</f>
        <v/>
      </c>
      <c r="O179" s="23" t="str">
        <f ca="1">IF($D179="","",OFFSET(بيانات!$A$1,MATCH($D179,بيانات!$D:$D,0)-1,O$1))</f>
        <v/>
      </c>
      <c r="P179" s="23" t="str">
        <f ca="1">IF($D179="","",OFFSET(بيانات!$A$1,MATCH($D179,بيانات!$D:$D,0)-1,P$1))</f>
        <v/>
      </c>
      <c r="Q179" s="24" t="str">
        <f t="shared" si="347"/>
        <v/>
      </c>
      <c r="R179" s="23" t="str">
        <f ca="1">IF($D179="","",OFFSET(بيانات!$A$1,MATCH($D179,بيانات!$D:$D,0)-1,R$1))</f>
        <v/>
      </c>
      <c r="S179" s="23" t="str">
        <f ca="1">IF($D179="","",OFFSET(بيانات!$A$1,MATCH($D179,بيانات!$D:$D,0)-1,S$1))</f>
        <v/>
      </c>
      <c r="T179" s="23" t="str">
        <f ca="1">IF($D179="","",OFFSET(بيانات!$A$1,MATCH($D179,بيانات!$D:$D,0)-1,T$1))</f>
        <v/>
      </c>
      <c r="U179" s="23" t="str">
        <f ca="1">IF($D179="","",OFFSET(بيانات!$A$1,MATCH($D179,بيانات!$D:$D,0)-1,U$1))</f>
        <v/>
      </c>
      <c r="V179" s="23" t="str">
        <f ca="1">IF($D179="","",OFFSET(بيانات!$A$1,MATCH($D179,بيانات!$D:$D,0)-1,V$1))</f>
        <v/>
      </c>
      <c r="W179" s="23" t="str">
        <f ca="1">IF($D179="","",OFFSET(بيانات!$A$1,MATCH($D179,بيانات!$D:$D,0)-1,W$1))</f>
        <v/>
      </c>
      <c r="X179" s="23" t="str">
        <f ca="1">IF($D179="","",OFFSET(بيانات!$A$1,MATCH($D179,بيانات!$D:$D,0)-1,X$1))</f>
        <v/>
      </c>
      <c r="Y179" s="23" t="str">
        <f ca="1">IF($D179="","",OFFSET(بيانات!$A$1,MATCH($D179,بيانات!$D:$D,0)-1,Y$1))</f>
        <v/>
      </c>
      <c r="Z179" s="23" t="str">
        <f ca="1">IF($D179="","",OFFSET(بيانات!$A$1,MATCH($D179,بيانات!$D:$D,0)-1,Z$1))</f>
        <v/>
      </c>
      <c r="AA179" s="23" t="str">
        <f ca="1">IF($D179="","",OFFSET(بيانات!$A$1,MATCH($D179,بيانات!$D:$D,0)-1,AA$1))</f>
        <v/>
      </c>
      <c r="AB179" s="23" t="str">
        <f ca="1">IF($D179="","",OFFSET(بيانات!$A$1,MATCH($D179,بيانات!$D:$D,0)-1,AB$1))</f>
        <v/>
      </c>
      <c r="AC179" s="23" t="str">
        <f ca="1">IF($D179="","",OFFSET(بيانات!$A$1,MATCH($D179,بيانات!$D:$D,0)-1,AC$1))</f>
        <v/>
      </c>
      <c r="AD179" s="23" t="str">
        <f ca="1">IF($D179="","",OFFSET(بيانات!$A$1,MATCH($D179,بيانات!$D:$D,0)-1,AD$1))</f>
        <v/>
      </c>
      <c r="AE179" s="26" t="str">
        <f t="shared" ref="AE179:AE186" si="367">IF($E179="","",SUM(R179:AD179))</f>
        <v/>
      </c>
      <c r="AF179" s="23" t="str">
        <f ca="1">IF($D179="","",OFFSET(بيانات!$A$1,MATCH($D179,بيانات!$D:$D,0)-1,AF$1))</f>
        <v/>
      </c>
      <c r="AG179" s="23" t="str">
        <f t="shared" ref="AG179:AG186" si="368">IF($E179="","",ROUND(AF179*F179,2))</f>
        <v/>
      </c>
      <c r="AH179" s="23" t="str">
        <f ca="1">IF($D179="","",OFFSET(بيانات!$A$1,MATCH($D179,بيانات!$D:$D,0)-1,AH$1))</f>
        <v/>
      </c>
      <c r="AI179" s="23"/>
      <c r="AJ179" s="27"/>
      <c r="AK179" s="23"/>
      <c r="AL179" s="24"/>
      <c r="AM179" s="29"/>
      <c r="AN179" s="29"/>
      <c r="AO179" s="29"/>
      <c r="AP179" s="23"/>
      <c r="AQ179" s="37"/>
      <c r="AR179" s="40"/>
      <c r="AS179" s="29"/>
      <c r="AT179" s="29"/>
      <c r="AU179" s="29"/>
      <c r="AV179" s="29"/>
      <c r="AW179" s="29"/>
      <c r="AX179" s="29"/>
      <c r="AY179" s="29"/>
      <c r="AZ179" s="29"/>
      <c r="BA179" s="29"/>
      <c r="BB179" s="29"/>
      <c r="BC179" s="23"/>
      <c r="BD179" s="23"/>
      <c r="BE179" s="23"/>
      <c r="BF179" s="23"/>
      <c r="BG179" s="23"/>
      <c r="BH179" s="23"/>
      <c r="BI179" s="23"/>
      <c r="BJ179" s="26"/>
      <c r="BK179" s="26"/>
      <c r="BL179" s="26"/>
      <c r="BM179" s="26"/>
      <c r="BN179" s="26"/>
      <c r="BO179" s="26"/>
      <c r="BP179" s="26"/>
      <c r="BQ179" s="26"/>
      <c r="BR179" s="26"/>
      <c r="BS179" s="29"/>
      <c r="BT179" s="31"/>
      <c r="BU179" s="23"/>
      <c r="BV179" s="29"/>
      <c r="BW179" s="38"/>
      <c r="BX179" s="31"/>
      <c r="BY179" s="31"/>
      <c r="BZ179" s="32"/>
      <c r="CA179" s="32"/>
      <c r="CB179" s="33"/>
      <c r="CC179" s="34"/>
      <c r="CD179" s="82"/>
      <c r="CF179" s="36"/>
      <c r="CH179" s="36"/>
      <c r="CK179" s="36"/>
    </row>
    <row r="180" spans="1:102" s="35" customFormat="1" ht="30.95" hidden="1" customHeight="1">
      <c r="B180" s="86" t="str">
        <f>IF(ROW($A173)&gt;MAX(بيانات!$A:$A),"",INDEX(بيانات!$D:$D,MATCH(ROW($A173),بيانات!$A:$A,0)))</f>
        <v/>
      </c>
      <c r="C180" s="76" t="str">
        <f ca="1">IF($D180="","",OFFSET(بيانات!$A$1,MATCH($D180,بيانات!$D:$D,0)-1,2))</f>
        <v/>
      </c>
      <c r="D180" s="84" t="s">
        <v>56</v>
      </c>
      <c r="E180" s="87" t="str">
        <f>IF($D180="","",MAX($E$9:$E179)+1)</f>
        <v/>
      </c>
      <c r="F180" s="23" t="str">
        <f ca="1">IF($D180="","",OFFSET(بيانات!$A$1,MATCH($D180,بيانات!$D:$D,0)-1,F$1))</f>
        <v/>
      </c>
      <c r="G180" s="23" t="str">
        <f t="shared" si="342"/>
        <v/>
      </c>
      <c r="H180" s="23" t="str">
        <f t="shared" si="343"/>
        <v/>
      </c>
      <c r="I180" s="23" t="str">
        <f t="shared" si="344"/>
        <v/>
      </c>
      <c r="J180" s="23" t="str">
        <f t="shared" si="345"/>
        <v/>
      </c>
      <c r="K180" s="24" t="str">
        <f t="shared" si="346"/>
        <v/>
      </c>
      <c r="L180" s="23" t="str">
        <f ca="1">IF($D180="","",OFFSET(بيانات!$A$1,MATCH($D180,بيانات!$D:$D,0)-1,L$1))</f>
        <v/>
      </c>
      <c r="M180" s="23" t="str">
        <f ca="1">IF($D180="","",OFFSET(بيانات!$A$1,MATCH($D180,بيانات!$D:$D,0)-1,M$1))</f>
        <v/>
      </c>
      <c r="N180" s="23" t="str">
        <f ca="1">IF($D180="","",OFFSET(بيانات!$A$1,MATCH($D180,بيانات!$D:$D,0)-1,N$1))</f>
        <v/>
      </c>
      <c r="O180" s="23" t="str">
        <f ca="1">IF($D180="","",OFFSET(بيانات!$A$1,MATCH($D180,بيانات!$D:$D,0)-1,O$1))</f>
        <v/>
      </c>
      <c r="P180" s="23" t="str">
        <f ca="1">IF($D180="","",OFFSET(بيانات!$A$1,MATCH($D180,بيانات!$D:$D,0)-1,P$1))</f>
        <v/>
      </c>
      <c r="Q180" s="24" t="str">
        <f t="shared" si="347"/>
        <v/>
      </c>
      <c r="R180" s="23" t="str">
        <f ca="1">IF($D180="","",OFFSET(بيانات!$A$1,MATCH($D180,بيانات!$D:$D,0)-1,R$1))</f>
        <v/>
      </c>
      <c r="S180" s="23" t="str">
        <f ca="1">IF($D180="","",OFFSET(بيانات!$A$1,MATCH($D180,بيانات!$D:$D,0)-1,S$1))</f>
        <v/>
      </c>
      <c r="T180" s="23" t="str">
        <f ca="1">IF($D180="","",OFFSET(بيانات!$A$1,MATCH($D180,بيانات!$D:$D,0)-1,T$1))</f>
        <v/>
      </c>
      <c r="U180" s="23" t="str">
        <f ca="1">IF($D180="","",OFFSET(بيانات!$A$1,MATCH($D180,بيانات!$D:$D,0)-1,U$1))</f>
        <v/>
      </c>
      <c r="V180" s="23" t="str">
        <f ca="1">IF($D180="","",OFFSET(بيانات!$A$1,MATCH($D180,بيانات!$D:$D,0)-1,V$1))</f>
        <v/>
      </c>
      <c r="W180" s="23" t="str">
        <f ca="1">IF($D180="","",OFFSET(بيانات!$A$1,MATCH($D180,بيانات!$D:$D,0)-1,W$1))</f>
        <v/>
      </c>
      <c r="X180" s="23" t="str">
        <f ca="1">IF($D180="","",OFFSET(بيانات!$A$1,MATCH($D180,بيانات!$D:$D,0)-1,X$1))</f>
        <v/>
      </c>
      <c r="Y180" s="23" t="str">
        <f ca="1">IF($D180="","",OFFSET(بيانات!$A$1,MATCH($D180,بيانات!$D:$D,0)-1,Y$1))</f>
        <v/>
      </c>
      <c r="Z180" s="23" t="str">
        <f ca="1">IF($D180="","",OFFSET(بيانات!$A$1,MATCH($D180,بيانات!$D:$D,0)-1,Z$1))</f>
        <v/>
      </c>
      <c r="AA180" s="23" t="str">
        <f ca="1">IF($D180="","",OFFSET(بيانات!$A$1,MATCH($D180,بيانات!$D:$D,0)-1,AA$1))</f>
        <v/>
      </c>
      <c r="AB180" s="23" t="str">
        <f ca="1">IF($D180="","",OFFSET(بيانات!$A$1,MATCH($D180,بيانات!$D:$D,0)-1,AB$1))</f>
        <v/>
      </c>
      <c r="AC180" s="23" t="str">
        <f ca="1">IF($D180="","",OFFSET(بيانات!$A$1,MATCH($D180,بيانات!$D:$D,0)-1,AC$1))</f>
        <v/>
      </c>
      <c r="AD180" s="23" t="str">
        <f ca="1">IF($D180="","",OFFSET(بيانات!$A$1,MATCH($D180,بيانات!$D:$D,0)-1,AD$1))</f>
        <v/>
      </c>
      <c r="AE180" s="26" t="str">
        <f t="shared" si="367"/>
        <v/>
      </c>
      <c r="AF180" s="23" t="str">
        <f ca="1">IF($D180="","",OFFSET(بيانات!$A$1,MATCH($D180,بيانات!$D:$D,0)-1,AF$1))</f>
        <v/>
      </c>
      <c r="AG180" s="23" t="str">
        <f t="shared" si="368"/>
        <v/>
      </c>
      <c r="AH180" s="23" t="str">
        <f ca="1">IF($D180="","",OFFSET(بيانات!$A$1,MATCH($D180,بيانات!$D:$D,0)-1,AH$1))</f>
        <v/>
      </c>
      <c r="AI180" s="23"/>
      <c r="AJ180" s="27"/>
      <c r="AK180" s="23"/>
      <c r="AL180" s="24"/>
      <c r="AM180" s="29"/>
      <c r="AN180" s="29"/>
      <c r="AO180" s="29"/>
      <c r="AP180" s="23"/>
      <c r="AQ180" s="37"/>
      <c r="AR180" s="40"/>
      <c r="AS180" s="29"/>
      <c r="AT180" s="29"/>
      <c r="AU180" s="29"/>
      <c r="AV180" s="29"/>
      <c r="AW180" s="29"/>
      <c r="AX180" s="29"/>
      <c r="AY180" s="29"/>
      <c r="AZ180" s="29"/>
      <c r="BA180" s="29"/>
      <c r="BB180" s="29"/>
      <c r="BC180" s="23"/>
      <c r="BD180" s="23"/>
      <c r="BE180" s="23"/>
      <c r="BF180" s="23"/>
      <c r="BG180" s="23"/>
      <c r="BH180" s="23"/>
      <c r="BI180" s="23"/>
      <c r="BJ180" s="26"/>
      <c r="BK180" s="26"/>
      <c r="BL180" s="26"/>
      <c r="BM180" s="26"/>
      <c r="BN180" s="26"/>
      <c r="BO180" s="26"/>
      <c r="BP180" s="26"/>
      <c r="BQ180" s="26"/>
      <c r="BR180" s="26"/>
      <c r="BS180" s="29"/>
      <c r="BT180" s="31"/>
      <c r="BU180" s="23"/>
      <c r="BV180" s="29"/>
      <c r="BW180" s="38"/>
      <c r="BX180" s="31"/>
      <c r="BY180" s="31"/>
      <c r="BZ180" s="32"/>
      <c r="CA180" s="32"/>
      <c r="CB180" s="33"/>
      <c r="CC180" s="34"/>
      <c r="CD180" s="82"/>
      <c r="CF180" s="36"/>
      <c r="CH180" s="36"/>
      <c r="CK180" s="36"/>
    </row>
    <row r="181" spans="1:102" s="35" customFormat="1" ht="30.95" hidden="1" customHeight="1">
      <c r="B181" s="86" t="str">
        <f>IF(ROW($A174)&gt;MAX(بيانات!$A:$A),"",INDEX(بيانات!$D:$D,MATCH(ROW($A174),بيانات!$A:$A,0)))</f>
        <v/>
      </c>
      <c r="C181" s="76" t="str">
        <f ca="1">IF($D181="","",OFFSET(بيانات!$A$1,MATCH($D181,بيانات!$D:$D,0)-1,2))</f>
        <v/>
      </c>
      <c r="D181" s="84" t="s">
        <v>56</v>
      </c>
      <c r="E181" s="87" t="str">
        <f>IF($D181="","",MAX($E$9:$E180)+1)</f>
        <v/>
      </c>
      <c r="F181" s="23" t="str">
        <f ca="1">IF($D181="","",OFFSET(بيانات!$A$1,MATCH($D181,بيانات!$D:$D,0)-1,F$1))</f>
        <v/>
      </c>
      <c r="G181" s="23" t="str">
        <f t="shared" si="342"/>
        <v/>
      </c>
      <c r="H181" s="23" t="str">
        <f t="shared" si="343"/>
        <v/>
      </c>
      <c r="I181" s="23" t="str">
        <f t="shared" si="344"/>
        <v/>
      </c>
      <c r="J181" s="23" t="str">
        <f t="shared" si="345"/>
        <v/>
      </c>
      <c r="K181" s="24" t="str">
        <f t="shared" si="346"/>
        <v/>
      </c>
      <c r="L181" s="23" t="str">
        <f ca="1">IF($D181="","",OFFSET(بيانات!$A$1,MATCH($D181,بيانات!$D:$D,0)-1,L$1))</f>
        <v/>
      </c>
      <c r="M181" s="23" t="str">
        <f ca="1">IF($D181="","",OFFSET(بيانات!$A$1,MATCH($D181,بيانات!$D:$D,0)-1,M$1))</f>
        <v/>
      </c>
      <c r="N181" s="23" t="str">
        <f ca="1">IF($D181="","",OFFSET(بيانات!$A$1,MATCH($D181,بيانات!$D:$D,0)-1,N$1))</f>
        <v/>
      </c>
      <c r="O181" s="23" t="str">
        <f ca="1">IF($D181="","",OFFSET(بيانات!$A$1,MATCH($D181,بيانات!$D:$D,0)-1,O$1))</f>
        <v/>
      </c>
      <c r="P181" s="23" t="str">
        <f ca="1">IF($D181="","",OFFSET(بيانات!$A$1,MATCH($D181,بيانات!$D:$D,0)-1,P$1))</f>
        <v/>
      </c>
      <c r="Q181" s="24" t="str">
        <f t="shared" si="347"/>
        <v/>
      </c>
      <c r="R181" s="23" t="str">
        <f ca="1">IF($D181="","",OFFSET(بيانات!$A$1,MATCH($D181,بيانات!$D:$D,0)-1,R$1))</f>
        <v/>
      </c>
      <c r="S181" s="23" t="str">
        <f ca="1">IF($D181="","",OFFSET(بيانات!$A$1,MATCH($D181,بيانات!$D:$D,0)-1,S$1))</f>
        <v/>
      </c>
      <c r="T181" s="23" t="str">
        <f ca="1">IF($D181="","",OFFSET(بيانات!$A$1,MATCH($D181,بيانات!$D:$D,0)-1,T$1))</f>
        <v/>
      </c>
      <c r="U181" s="23" t="str">
        <f ca="1">IF($D181="","",OFFSET(بيانات!$A$1,MATCH($D181,بيانات!$D:$D,0)-1,U$1))</f>
        <v/>
      </c>
      <c r="V181" s="23" t="str">
        <f ca="1">IF($D181="","",OFFSET(بيانات!$A$1,MATCH($D181,بيانات!$D:$D,0)-1,V$1))</f>
        <v/>
      </c>
      <c r="W181" s="23" t="str">
        <f ca="1">IF($D181="","",OFFSET(بيانات!$A$1,MATCH($D181,بيانات!$D:$D,0)-1,W$1))</f>
        <v/>
      </c>
      <c r="X181" s="23" t="str">
        <f ca="1">IF($D181="","",OFFSET(بيانات!$A$1,MATCH($D181,بيانات!$D:$D,0)-1,X$1))</f>
        <v/>
      </c>
      <c r="Y181" s="23" t="str">
        <f ca="1">IF($D181="","",OFFSET(بيانات!$A$1,MATCH($D181,بيانات!$D:$D,0)-1,Y$1))</f>
        <v/>
      </c>
      <c r="Z181" s="23" t="str">
        <f ca="1">IF($D181="","",OFFSET(بيانات!$A$1,MATCH($D181,بيانات!$D:$D,0)-1,Z$1))</f>
        <v/>
      </c>
      <c r="AA181" s="23" t="str">
        <f ca="1">IF($D181="","",OFFSET(بيانات!$A$1,MATCH($D181,بيانات!$D:$D,0)-1,AA$1))</f>
        <v/>
      </c>
      <c r="AB181" s="23" t="str">
        <f ca="1">IF($D181="","",OFFSET(بيانات!$A$1,MATCH($D181,بيانات!$D:$D,0)-1,AB$1))</f>
        <v/>
      </c>
      <c r="AC181" s="23" t="str">
        <f ca="1">IF($D181="","",OFFSET(بيانات!$A$1,MATCH($D181,بيانات!$D:$D,0)-1,AC$1))</f>
        <v/>
      </c>
      <c r="AD181" s="23" t="str">
        <f ca="1">IF($D181="","",OFFSET(بيانات!$A$1,MATCH($D181,بيانات!$D:$D,0)-1,AD$1))</f>
        <v/>
      </c>
      <c r="AE181" s="26" t="str">
        <f t="shared" si="367"/>
        <v/>
      </c>
      <c r="AF181" s="23" t="str">
        <f ca="1">IF($D181="","",OFFSET(بيانات!$A$1,MATCH($D181,بيانات!$D:$D,0)-1,AF$1))</f>
        <v/>
      </c>
      <c r="AG181" s="23" t="str">
        <f t="shared" si="368"/>
        <v/>
      </c>
      <c r="AH181" s="23" t="str">
        <f ca="1">IF($D181="","",OFFSET(بيانات!$A$1,MATCH($D181,بيانات!$D:$D,0)-1,AH$1))</f>
        <v/>
      </c>
      <c r="AI181" s="23"/>
      <c r="AJ181" s="27"/>
      <c r="AK181" s="23"/>
      <c r="AL181" s="24"/>
      <c r="AM181" s="29"/>
      <c r="AN181" s="29"/>
      <c r="AO181" s="29"/>
      <c r="AP181" s="23"/>
      <c r="AQ181" s="37"/>
      <c r="AR181" s="40"/>
      <c r="AS181" s="29"/>
      <c r="AT181" s="29"/>
      <c r="AU181" s="29"/>
      <c r="AV181" s="29"/>
      <c r="AW181" s="29"/>
      <c r="AX181" s="29"/>
      <c r="AY181" s="29"/>
      <c r="AZ181" s="29"/>
      <c r="BA181" s="29"/>
      <c r="BB181" s="29"/>
      <c r="BC181" s="23"/>
      <c r="BD181" s="23"/>
      <c r="BE181" s="23"/>
      <c r="BF181" s="23"/>
      <c r="BG181" s="23"/>
      <c r="BH181" s="23"/>
      <c r="BI181" s="23"/>
      <c r="BJ181" s="26"/>
      <c r="BK181" s="26"/>
      <c r="BL181" s="26"/>
      <c r="BM181" s="26"/>
      <c r="BN181" s="26"/>
      <c r="BO181" s="26"/>
      <c r="BP181" s="26"/>
      <c r="BQ181" s="26"/>
      <c r="BR181" s="26"/>
      <c r="BS181" s="29"/>
      <c r="BT181" s="31"/>
      <c r="BU181" s="23"/>
      <c r="BV181" s="29"/>
      <c r="BW181" s="38"/>
      <c r="BX181" s="31"/>
      <c r="BY181" s="31"/>
      <c r="BZ181" s="32"/>
      <c r="CA181" s="32"/>
      <c r="CB181" s="33"/>
      <c r="CC181" s="34"/>
      <c r="CD181" s="82"/>
      <c r="CF181" s="36"/>
      <c r="CH181" s="36"/>
      <c r="CK181" s="36"/>
    </row>
    <row r="182" spans="1:102" s="35" customFormat="1" ht="30.75" hidden="1" customHeight="1">
      <c r="B182" s="86" t="str">
        <f>IF(ROW($A175)&gt;MAX(بيانات!$A:$A),"",INDEX(بيانات!$D:$D,MATCH(ROW($A175),بيانات!$A:$A,0)))</f>
        <v/>
      </c>
      <c r="C182" s="76" t="str">
        <f ca="1">IF($D182="","",OFFSET(بيانات!$A$1,MATCH($D182,بيانات!$D:$D,0)-1,2))</f>
        <v/>
      </c>
      <c r="D182" s="84" t="s">
        <v>56</v>
      </c>
      <c r="E182" s="87" t="str">
        <f>IF($D182="","",MAX($E$9:$E181)+1)</f>
        <v/>
      </c>
      <c r="F182" s="23" t="str">
        <f ca="1">IF($D182="","",OFFSET(بيانات!$A$1,MATCH($D182,بيانات!$D:$D,0)-1,F$1))</f>
        <v/>
      </c>
      <c r="G182" s="23" t="str">
        <f t="shared" si="342"/>
        <v/>
      </c>
      <c r="H182" s="23" t="str">
        <f t="shared" si="343"/>
        <v/>
      </c>
      <c r="I182" s="23" t="str">
        <f t="shared" si="344"/>
        <v/>
      </c>
      <c r="J182" s="23" t="str">
        <f t="shared" si="345"/>
        <v/>
      </c>
      <c r="K182" s="24" t="str">
        <f t="shared" si="346"/>
        <v/>
      </c>
      <c r="L182" s="23" t="str">
        <f ca="1">IF($D182="","",OFFSET(بيانات!$A$1,MATCH($D182,بيانات!$D:$D,0)-1,L$1))</f>
        <v/>
      </c>
      <c r="M182" s="23" t="str">
        <f ca="1">IF($D182="","",OFFSET(بيانات!$A$1,MATCH($D182,بيانات!$D:$D,0)-1,M$1))</f>
        <v/>
      </c>
      <c r="N182" s="23" t="str">
        <f ca="1">IF($D182="","",OFFSET(بيانات!$A$1,MATCH($D182,بيانات!$D:$D,0)-1,N$1))</f>
        <v/>
      </c>
      <c r="O182" s="23" t="str">
        <f ca="1">IF($D182="","",OFFSET(بيانات!$A$1,MATCH($D182,بيانات!$D:$D,0)-1,O$1))</f>
        <v/>
      </c>
      <c r="P182" s="23" t="str">
        <f ca="1">IF($D182="","",OFFSET(بيانات!$A$1,MATCH($D182,بيانات!$D:$D,0)-1,P$1))</f>
        <v/>
      </c>
      <c r="Q182" s="24" t="str">
        <f t="shared" si="347"/>
        <v/>
      </c>
      <c r="R182" s="23" t="str">
        <f ca="1">IF($D182="","",OFFSET(بيانات!$A$1,MATCH($D182,بيانات!$D:$D,0)-1,R$1))</f>
        <v/>
      </c>
      <c r="S182" s="23" t="str">
        <f ca="1">IF($D182="","",OFFSET(بيانات!$A$1,MATCH($D182,بيانات!$D:$D,0)-1,S$1))</f>
        <v/>
      </c>
      <c r="T182" s="23" t="str">
        <f ca="1">IF($D182="","",OFFSET(بيانات!$A$1,MATCH($D182,بيانات!$D:$D,0)-1,T$1))</f>
        <v/>
      </c>
      <c r="U182" s="23" t="str">
        <f ca="1">IF($D182="","",OFFSET(بيانات!$A$1,MATCH($D182,بيانات!$D:$D,0)-1,U$1))</f>
        <v/>
      </c>
      <c r="V182" s="23" t="str">
        <f ca="1">IF($D182="","",OFFSET(بيانات!$A$1,MATCH($D182,بيانات!$D:$D,0)-1,V$1))</f>
        <v/>
      </c>
      <c r="W182" s="23" t="str">
        <f ca="1">IF($D182="","",OFFSET(بيانات!$A$1,MATCH($D182,بيانات!$D:$D,0)-1,W$1))</f>
        <v/>
      </c>
      <c r="X182" s="23" t="str">
        <f ca="1">IF($D182="","",OFFSET(بيانات!$A$1,MATCH($D182,بيانات!$D:$D,0)-1,X$1))</f>
        <v/>
      </c>
      <c r="Y182" s="23" t="str">
        <f ca="1">IF($D182="","",OFFSET(بيانات!$A$1,MATCH($D182,بيانات!$D:$D,0)-1,Y$1))</f>
        <v/>
      </c>
      <c r="Z182" s="23" t="str">
        <f ca="1">IF($D182="","",OFFSET(بيانات!$A$1,MATCH($D182,بيانات!$D:$D,0)-1,Z$1))</f>
        <v/>
      </c>
      <c r="AA182" s="23" t="str">
        <f ca="1">IF($D182="","",OFFSET(بيانات!$A$1,MATCH($D182,بيانات!$D:$D,0)-1,AA$1))</f>
        <v/>
      </c>
      <c r="AB182" s="23" t="str">
        <f ca="1">IF($D182="","",OFFSET(بيانات!$A$1,MATCH($D182,بيانات!$D:$D,0)-1,AB$1))</f>
        <v/>
      </c>
      <c r="AC182" s="23" t="str">
        <f ca="1">IF($D182="","",OFFSET(بيانات!$A$1,MATCH($D182,بيانات!$D:$D,0)-1,AC$1))</f>
        <v/>
      </c>
      <c r="AD182" s="23" t="str">
        <f ca="1">IF($D182="","",OFFSET(بيانات!$A$1,MATCH($D182,بيانات!$D:$D,0)-1,AD$1))</f>
        <v/>
      </c>
      <c r="AE182" s="26" t="str">
        <f t="shared" si="367"/>
        <v/>
      </c>
      <c r="AF182" s="23" t="str">
        <f ca="1">IF($D182="","",OFFSET(بيانات!$A$1,MATCH($D182,بيانات!$D:$D,0)-1,AF$1))</f>
        <v/>
      </c>
      <c r="AG182" s="23" t="str">
        <f t="shared" si="368"/>
        <v/>
      </c>
      <c r="AH182" s="23" t="str">
        <f ca="1">IF($D182="","",OFFSET(بيانات!$A$1,MATCH($D182,بيانات!$D:$D,0)-1,AH$1))</f>
        <v/>
      </c>
      <c r="AI182" s="23"/>
      <c r="AJ182" s="27"/>
      <c r="AK182" s="23"/>
      <c r="AL182" s="24"/>
      <c r="AM182" s="29"/>
      <c r="AN182" s="29"/>
      <c r="AO182" s="29"/>
      <c r="AP182" s="23"/>
      <c r="AQ182" s="37"/>
      <c r="AR182" s="40"/>
      <c r="AS182" s="29"/>
      <c r="AT182" s="29"/>
      <c r="AU182" s="29"/>
      <c r="AV182" s="29"/>
      <c r="AW182" s="29"/>
      <c r="AX182" s="29"/>
      <c r="AY182" s="29"/>
      <c r="AZ182" s="29"/>
      <c r="BA182" s="29"/>
      <c r="BB182" s="29"/>
      <c r="BC182" s="23"/>
      <c r="BD182" s="23"/>
      <c r="BE182" s="23"/>
      <c r="BF182" s="23"/>
      <c r="BG182" s="23"/>
      <c r="BH182" s="23"/>
      <c r="BI182" s="23"/>
      <c r="BJ182" s="26"/>
      <c r="BK182" s="26"/>
      <c r="BL182" s="26"/>
      <c r="BM182" s="26"/>
      <c r="BN182" s="26"/>
      <c r="BO182" s="26"/>
      <c r="BP182" s="26"/>
      <c r="BQ182" s="26"/>
      <c r="BR182" s="26"/>
      <c r="BS182" s="29"/>
      <c r="BT182" s="31"/>
      <c r="BU182" s="23"/>
      <c r="BV182" s="29"/>
      <c r="BW182" s="38"/>
      <c r="BX182" s="31"/>
      <c r="BY182" s="31"/>
      <c r="BZ182" s="32"/>
      <c r="CA182" s="32"/>
      <c r="CB182" s="33"/>
      <c r="CC182" s="34"/>
      <c r="CD182" s="82"/>
      <c r="CF182" s="36"/>
      <c r="CH182" s="36"/>
      <c r="CK182" s="36"/>
    </row>
    <row r="183" spans="1:102" s="35" customFormat="1" ht="30.95" hidden="1" customHeight="1">
      <c r="B183" s="86" t="str">
        <f>IF(ROW($A176)&gt;MAX(بيانات!$A:$A),"",INDEX(بيانات!$D:$D,MATCH(ROW($A176),بيانات!$A:$A,0)))</f>
        <v/>
      </c>
      <c r="C183" s="76" t="str">
        <f ca="1">IF($D183="","",OFFSET(بيانات!$A$1,MATCH($D183,بيانات!$D:$D,0)-1,2))</f>
        <v/>
      </c>
      <c r="D183" s="84" t="s">
        <v>56</v>
      </c>
      <c r="E183" s="87" t="str">
        <f>IF($D183="","",MAX($E$9:$E182)+1)</f>
        <v/>
      </c>
      <c r="F183" s="23" t="str">
        <f ca="1">IF($D183="","",OFFSET(بيانات!$A$1,MATCH($D183,بيانات!$D:$D,0)-1,F$1))</f>
        <v/>
      </c>
      <c r="G183" s="23" t="str">
        <f t="shared" si="342"/>
        <v/>
      </c>
      <c r="H183" s="23" t="str">
        <f t="shared" si="343"/>
        <v/>
      </c>
      <c r="I183" s="23" t="str">
        <f t="shared" si="344"/>
        <v/>
      </c>
      <c r="J183" s="23" t="str">
        <f t="shared" si="345"/>
        <v/>
      </c>
      <c r="K183" s="24" t="str">
        <f t="shared" si="346"/>
        <v/>
      </c>
      <c r="L183" s="23" t="str">
        <f ca="1">IF($D183="","",OFFSET(بيانات!$A$1,MATCH($D183,بيانات!$D:$D,0)-1,L$1))</f>
        <v/>
      </c>
      <c r="M183" s="23" t="str">
        <f ca="1">IF($D183="","",OFFSET(بيانات!$A$1,MATCH($D183,بيانات!$D:$D,0)-1,M$1))</f>
        <v/>
      </c>
      <c r="N183" s="23" t="str">
        <f ca="1">IF($D183="","",OFFSET(بيانات!$A$1,MATCH($D183,بيانات!$D:$D,0)-1,N$1))</f>
        <v/>
      </c>
      <c r="O183" s="23" t="str">
        <f ca="1">IF($D183="","",OFFSET(بيانات!$A$1,MATCH($D183,بيانات!$D:$D,0)-1,O$1))</f>
        <v/>
      </c>
      <c r="P183" s="23" t="str">
        <f ca="1">IF($D183="","",OFFSET(بيانات!$A$1,MATCH($D183,بيانات!$D:$D,0)-1,P$1))</f>
        <v/>
      </c>
      <c r="Q183" s="24" t="str">
        <f t="shared" si="347"/>
        <v/>
      </c>
      <c r="R183" s="23" t="str">
        <f ca="1">IF($D183="","",OFFSET(بيانات!$A$1,MATCH($D183,بيانات!$D:$D,0)-1,R$1))</f>
        <v/>
      </c>
      <c r="S183" s="23" t="str">
        <f ca="1">IF($D183="","",OFFSET(بيانات!$A$1,MATCH($D183,بيانات!$D:$D,0)-1,S$1))</f>
        <v/>
      </c>
      <c r="T183" s="23" t="str">
        <f ca="1">IF($D183="","",OFFSET(بيانات!$A$1,MATCH($D183,بيانات!$D:$D,0)-1,T$1))</f>
        <v/>
      </c>
      <c r="U183" s="23" t="str">
        <f ca="1">IF($D183="","",OFFSET(بيانات!$A$1,MATCH($D183,بيانات!$D:$D,0)-1,U$1))</f>
        <v/>
      </c>
      <c r="V183" s="23" t="str">
        <f ca="1">IF($D183="","",OFFSET(بيانات!$A$1,MATCH($D183,بيانات!$D:$D,0)-1,V$1))</f>
        <v/>
      </c>
      <c r="W183" s="23" t="str">
        <f ca="1">IF($D183="","",OFFSET(بيانات!$A$1,MATCH($D183,بيانات!$D:$D,0)-1,W$1))</f>
        <v/>
      </c>
      <c r="X183" s="23" t="str">
        <f ca="1">IF($D183="","",OFFSET(بيانات!$A$1,MATCH($D183,بيانات!$D:$D,0)-1,X$1))</f>
        <v/>
      </c>
      <c r="Y183" s="23" t="str">
        <f ca="1">IF($D183="","",OFFSET(بيانات!$A$1,MATCH($D183,بيانات!$D:$D,0)-1,Y$1))</f>
        <v/>
      </c>
      <c r="Z183" s="23" t="str">
        <f ca="1">IF($D183="","",OFFSET(بيانات!$A$1,MATCH($D183,بيانات!$D:$D,0)-1,Z$1))</f>
        <v/>
      </c>
      <c r="AA183" s="23" t="str">
        <f ca="1">IF($D183="","",OFFSET(بيانات!$A$1,MATCH($D183,بيانات!$D:$D,0)-1,AA$1))</f>
        <v/>
      </c>
      <c r="AB183" s="23" t="str">
        <f ca="1">IF($D183="","",OFFSET(بيانات!$A$1,MATCH($D183,بيانات!$D:$D,0)-1,AB$1))</f>
        <v/>
      </c>
      <c r="AC183" s="23" t="str">
        <f ca="1">IF($D183="","",OFFSET(بيانات!$A$1,MATCH($D183,بيانات!$D:$D,0)-1,AC$1))</f>
        <v/>
      </c>
      <c r="AD183" s="23" t="str">
        <f ca="1">IF($D183="","",OFFSET(بيانات!$A$1,MATCH($D183,بيانات!$D:$D,0)-1,AD$1))</f>
        <v/>
      </c>
      <c r="AE183" s="26" t="str">
        <f t="shared" si="367"/>
        <v/>
      </c>
      <c r="AF183" s="23" t="str">
        <f ca="1">IF($D183="","",OFFSET(بيانات!$A$1,MATCH($D183,بيانات!$D:$D,0)-1,AF$1))</f>
        <v/>
      </c>
      <c r="AG183" s="23" t="str">
        <f t="shared" si="368"/>
        <v/>
      </c>
      <c r="AH183" s="23" t="str">
        <f ca="1">IF($D183="","",OFFSET(بيانات!$A$1,MATCH($D183,بيانات!$D:$D,0)-1,AH$1))</f>
        <v/>
      </c>
      <c r="AI183" s="23"/>
      <c r="AJ183" s="27"/>
      <c r="AK183" s="23"/>
      <c r="AL183" s="24"/>
      <c r="AM183" s="29"/>
      <c r="AN183" s="29"/>
      <c r="AO183" s="29"/>
      <c r="AP183" s="23"/>
      <c r="AQ183" s="37"/>
      <c r="AR183" s="40"/>
      <c r="AS183" s="29"/>
      <c r="AT183" s="29"/>
      <c r="AU183" s="29"/>
      <c r="AV183" s="29"/>
      <c r="AW183" s="29"/>
      <c r="AX183" s="29"/>
      <c r="AY183" s="29"/>
      <c r="AZ183" s="29"/>
      <c r="BA183" s="29"/>
      <c r="BB183" s="29"/>
      <c r="BC183" s="23"/>
      <c r="BD183" s="23"/>
      <c r="BE183" s="23"/>
      <c r="BF183" s="23"/>
      <c r="BG183" s="23"/>
      <c r="BH183" s="23"/>
      <c r="BI183" s="23"/>
      <c r="BJ183" s="26"/>
      <c r="BK183" s="26"/>
      <c r="BL183" s="26"/>
      <c r="BM183" s="26"/>
      <c r="BN183" s="26"/>
      <c r="BO183" s="26"/>
      <c r="BP183" s="26"/>
      <c r="BQ183" s="26"/>
      <c r="BR183" s="26"/>
      <c r="BS183" s="29"/>
      <c r="BT183" s="31"/>
      <c r="BU183" s="23"/>
      <c r="BV183" s="29"/>
      <c r="BW183" s="38"/>
      <c r="BX183" s="31"/>
      <c r="BY183" s="31"/>
      <c r="BZ183" s="32"/>
      <c r="CA183" s="32"/>
      <c r="CB183" s="33"/>
      <c r="CC183" s="34"/>
      <c r="CD183" s="82"/>
      <c r="CF183" s="36"/>
      <c r="CH183" s="36"/>
      <c r="CK183" s="36"/>
    </row>
    <row r="184" spans="1:102" s="35" customFormat="1" ht="30.95" hidden="1" customHeight="1">
      <c r="B184" s="86" t="str">
        <f>IF(ROW($A177)&gt;MAX(بيانات!$A:$A),"",INDEX(بيانات!$D:$D,MATCH(ROW($A177),بيانات!$A:$A,0)))</f>
        <v/>
      </c>
      <c r="C184" s="76" t="str">
        <f ca="1">IF($D184="","",OFFSET(بيانات!$A$1,MATCH($D184,بيانات!$D:$D,0)-1,2))</f>
        <v/>
      </c>
      <c r="D184" s="84" t="s">
        <v>56</v>
      </c>
      <c r="E184" s="87" t="str">
        <f>IF($D184="","",MAX($E$9:$E183)+1)</f>
        <v/>
      </c>
      <c r="F184" s="23" t="str">
        <f ca="1">IF($D184="","",OFFSET(بيانات!$A$1,MATCH($D184,بيانات!$D:$D,0)-1,F$1))</f>
        <v/>
      </c>
      <c r="G184" s="23" t="str">
        <f t="shared" si="342"/>
        <v/>
      </c>
      <c r="H184" s="23" t="str">
        <f t="shared" si="343"/>
        <v/>
      </c>
      <c r="I184" s="23" t="str">
        <f t="shared" si="344"/>
        <v/>
      </c>
      <c r="J184" s="23" t="str">
        <f t="shared" si="345"/>
        <v/>
      </c>
      <c r="K184" s="24" t="str">
        <f t="shared" si="346"/>
        <v/>
      </c>
      <c r="L184" s="23" t="str">
        <f ca="1">IF($D184="","",OFFSET(بيانات!$A$1,MATCH($D184,بيانات!$D:$D,0)-1,L$1))</f>
        <v/>
      </c>
      <c r="M184" s="23" t="str">
        <f ca="1">IF($D184="","",OFFSET(بيانات!$A$1,MATCH($D184,بيانات!$D:$D,0)-1,M$1))</f>
        <v/>
      </c>
      <c r="N184" s="23" t="str">
        <f ca="1">IF($D184="","",OFFSET(بيانات!$A$1,MATCH($D184,بيانات!$D:$D,0)-1,N$1))</f>
        <v/>
      </c>
      <c r="O184" s="23" t="str">
        <f ca="1">IF($D184="","",OFFSET(بيانات!$A$1,MATCH($D184,بيانات!$D:$D,0)-1,O$1))</f>
        <v/>
      </c>
      <c r="P184" s="23" t="str">
        <f ca="1">IF($D184="","",OFFSET(بيانات!$A$1,MATCH($D184,بيانات!$D:$D,0)-1,P$1))</f>
        <v/>
      </c>
      <c r="Q184" s="24" t="str">
        <f t="shared" si="347"/>
        <v/>
      </c>
      <c r="R184" s="23" t="str">
        <f ca="1">IF($D184="","",OFFSET(بيانات!$A$1,MATCH($D184,بيانات!$D:$D,0)-1,R$1))</f>
        <v/>
      </c>
      <c r="S184" s="23" t="str">
        <f ca="1">IF($D184="","",OFFSET(بيانات!$A$1,MATCH($D184,بيانات!$D:$D,0)-1,S$1))</f>
        <v/>
      </c>
      <c r="T184" s="23" t="str">
        <f ca="1">IF($D184="","",OFFSET(بيانات!$A$1,MATCH($D184,بيانات!$D:$D,0)-1,T$1))</f>
        <v/>
      </c>
      <c r="U184" s="23" t="str">
        <f ca="1">IF($D184="","",OFFSET(بيانات!$A$1,MATCH($D184,بيانات!$D:$D,0)-1,U$1))</f>
        <v/>
      </c>
      <c r="V184" s="23" t="str">
        <f ca="1">IF($D184="","",OFFSET(بيانات!$A$1,MATCH($D184,بيانات!$D:$D,0)-1,V$1))</f>
        <v/>
      </c>
      <c r="W184" s="23" t="str">
        <f ca="1">IF($D184="","",OFFSET(بيانات!$A$1,MATCH($D184,بيانات!$D:$D,0)-1,W$1))</f>
        <v/>
      </c>
      <c r="X184" s="23" t="str">
        <f ca="1">IF($D184="","",OFFSET(بيانات!$A$1,MATCH($D184,بيانات!$D:$D,0)-1,X$1))</f>
        <v/>
      </c>
      <c r="Y184" s="23" t="str">
        <f ca="1">IF($D184="","",OFFSET(بيانات!$A$1,MATCH($D184,بيانات!$D:$D,0)-1,Y$1))</f>
        <v/>
      </c>
      <c r="Z184" s="23" t="str">
        <f ca="1">IF($D184="","",OFFSET(بيانات!$A$1,MATCH($D184,بيانات!$D:$D,0)-1,Z$1))</f>
        <v/>
      </c>
      <c r="AA184" s="23" t="str">
        <f ca="1">IF($D184="","",OFFSET(بيانات!$A$1,MATCH($D184,بيانات!$D:$D,0)-1,AA$1))</f>
        <v/>
      </c>
      <c r="AB184" s="23" t="str">
        <f ca="1">IF($D184="","",OFFSET(بيانات!$A$1,MATCH($D184,بيانات!$D:$D,0)-1,AB$1))</f>
        <v/>
      </c>
      <c r="AC184" s="23" t="str">
        <f ca="1">IF($D184="","",OFFSET(بيانات!$A$1,MATCH($D184,بيانات!$D:$D,0)-1,AC$1))</f>
        <v/>
      </c>
      <c r="AD184" s="23" t="str">
        <f ca="1">IF($D184="","",OFFSET(بيانات!$A$1,MATCH($D184,بيانات!$D:$D,0)-1,AD$1))</f>
        <v/>
      </c>
      <c r="AE184" s="26" t="str">
        <f t="shared" si="367"/>
        <v/>
      </c>
      <c r="AF184" s="23" t="str">
        <f ca="1">IF($D184="","",OFFSET(بيانات!$A$1,MATCH($D184,بيانات!$D:$D,0)-1,AF$1))</f>
        <v/>
      </c>
      <c r="AG184" s="23" t="str">
        <f t="shared" si="368"/>
        <v/>
      </c>
      <c r="AH184" s="23" t="str">
        <f ca="1">IF($D184="","",OFFSET(بيانات!$A$1,MATCH($D184,بيانات!$D:$D,0)-1,AH$1))</f>
        <v/>
      </c>
      <c r="AI184" s="23"/>
      <c r="AJ184" s="27"/>
      <c r="AK184" s="23"/>
      <c r="AL184" s="24"/>
      <c r="AM184" s="29"/>
      <c r="AN184" s="29"/>
      <c r="AO184" s="29"/>
      <c r="AP184" s="23"/>
      <c r="AQ184" s="37"/>
      <c r="AR184" s="40"/>
      <c r="AS184" s="29"/>
      <c r="AT184" s="29"/>
      <c r="AU184" s="29"/>
      <c r="AV184" s="29"/>
      <c r="AW184" s="29"/>
      <c r="AX184" s="29"/>
      <c r="AY184" s="29"/>
      <c r="AZ184" s="29"/>
      <c r="BA184" s="29"/>
      <c r="BB184" s="29"/>
      <c r="BC184" s="23"/>
      <c r="BD184" s="23"/>
      <c r="BE184" s="23"/>
      <c r="BF184" s="23"/>
      <c r="BG184" s="23"/>
      <c r="BH184" s="23"/>
      <c r="BI184" s="23"/>
      <c r="BJ184" s="26"/>
      <c r="BK184" s="26"/>
      <c r="BL184" s="26"/>
      <c r="BM184" s="26"/>
      <c r="BN184" s="26"/>
      <c r="BO184" s="26"/>
      <c r="BP184" s="26"/>
      <c r="BQ184" s="26"/>
      <c r="BR184" s="26"/>
      <c r="BS184" s="29"/>
      <c r="BT184" s="31"/>
      <c r="BU184" s="23"/>
      <c r="BV184" s="29"/>
      <c r="BW184" s="38"/>
      <c r="BX184" s="31"/>
      <c r="BY184" s="31"/>
      <c r="BZ184" s="32"/>
      <c r="CA184" s="32"/>
      <c r="CB184" s="33"/>
      <c r="CC184" s="34"/>
      <c r="CD184" s="82"/>
      <c r="CF184" s="36"/>
      <c r="CH184" s="36"/>
      <c r="CK184" s="36"/>
    </row>
    <row r="185" spans="1:102" s="35" customFormat="1" ht="30.95" customHeight="1">
      <c r="B185" s="86" t="str">
        <f>IF(ROW($A178)&gt;MAX(بيانات!$A:$A),"",INDEX(بيانات!$D:$D,MATCH(ROW($A178),بيانات!$A:$A,0)))</f>
        <v/>
      </c>
      <c r="C185" s="76" t="str">
        <f ca="1">IF($D185="","",OFFSET(بيانات!$A$1,MATCH($D185,بيانات!$D:$D,0)-1,2))</f>
        <v/>
      </c>
      <c r="D185" s="84" t="s">
        <v>56</v>
      </c>
      <c r="E185" s="87" t="str">
        <f>IF($D185="","",MAX($E$9:$E184)+1)</f>
        <v/>
      </c>
      <c r="F185" s="23" t="str">
        <f ca="1">IF($D185="","",OFFSET(بيانات!$A$1,MATCH($D185,بيانات!$D:$D,0)-1,F$1))</f>
        <v/>
      </c>
      <c r="G185" s="23" t="str">
        <f t="shared" si="342"/>
        <v/>
      </c>
      <c r="H185" s="23" t="str">
        <f t="shared" si="343"/>
        <v/>
      </c>
      <c r="I185" s="23" t="str">
        <f t="shared" si="344"/>
        <v/>
      </c>
      <c r="J185" s="23" t="str">
        <f t="shared" si="345"/>
        <v/>
      </c>
      <c r="K185" s="24" t="str">
        <f t="shared" si="346"/>
        <v/>
      </c>
      <c r="L185" s="23" t="str">
        <f ca="1">IF($D185="","",OFFSET(بيانات!$A$1,MATCH($D185,بيانات!$D:$D,0)-1,L$1))</f>
        <v/>
      </c>
      <c r="M185" s="23" t="str">
        <f ca="1">IF($D185="","",OFFSET(بيانات!$A$1,MATCH($D185,بيانات!$D:$D,0)-1,M$1))</f>
        <v/>
      </c>
      <c r="N185" s="23" t="str">
        <f ca="1">IF($D185="","",OFFSET(بيانات!$A$1,MATCH($D185,بيانات!$D:$D,0)-1,N$1))</f>
        <v/>
      </c>
      <c r="O185" s="23" t="str">
        <f ca="1">IF($D185="","",OFFSET(بيانات!$A$1,MATCH($D185,بيانات!$D:$D,0)-1,O$1))</f>
        <v/>
      </c>
      <c r="P185" s="23" t="str">
        <f ca="1">IF($D185="","",OFFSET(بيانات!$A$1,MATCH($D185,بيانات!$D:$D,0)-1,P$1))</f>
        <v/>
      </c>
      <c r="Q185" s="24" t="str">
        <f t="shared" si="347"/>
        <v/>
      </c>
      <c r="R185" s="23" t="str">
        <f ca="1">IF($D185="","",OFFSET(بيانات!$A$1,MATCH($D185,بيانات!$D:$D,0)-1,R$1))</f>
        <v/>
      </c>
      <c r="S185" s="23" t="str">
        <f ca="1">IF($D185="","",OFFSET(بيانات!$A$1,MATCH($D185,بيانات!$D:$D,0)-1,S$1))</f>
        <v/>
      </c>
      <c r="T185" s="23" t="str">
        <f ca="1">IF($D185="","",OFFSET(بيانات!$A$1,MATCH($D185,بيانات!$D:$D,0)-1,T$1))</f>
        <v/>
      </c>
      <c r="U185" s="23" t="str">
        <f ca="1">IF($D185="","",OFFSET(بيانات!$A$1,MATCH($D185,بيانات!$D:$D,0)-1,U$1))</f>
        <v/>
      </c>
      <c r="V185" s="23" t="str">
        <f ca="1">IF($D185="","",OFFSET(بيانات!$A$1,MATCH($D185,بيانات!$D:$D,0)-1,V$1))</f>
        <v/>
      </c>
      <c r="W185" s="23" t="str">
        <f ca="1">IF($D185="","",OFFSET(بيانات!$A$1,MATCH($D185,بيانات!$D:$D,0)-1,W$1))</f>
        <v/>
      </c>
      <c r="X185" s="23" t="str">
        <f ca="1">IF($D185="","",OFFSET(بيانات!$A$1,MATCH($D185,بيانات!$D:$D,0)-1,X$1))</f>
        <v/>
      </c>
      <c r="Y185" s="23" t="str">
        <f ca="1">IF($D185="","",OFFSET(بيانات!$A$1,MATCH($D185,بيانات!$D:$D,0)-1,Y$1))</f>
        <v/>
      </c>
      <c r="Z185" s="23" t="str">
        <f ca="1">IF($D185="","",OFFSET(بيانات!$A$1,MATCH($D185,بيانات!$D:$D,0)-1,Z$1))</f>
        <v/>
      </c>
      <c r="AA185" s="23" t="str">
        <f ca="1">IF($D185="","",OFFSET(بيانات!$A$1,MATCH($D185,بيانات!$D:$D,0)-1,AA$1))</f>
        <v/>
      </c>
      <c r="AB185" s="23" t="str">
        <f ca="1">IF($D185="","",OFFSET(بيانات!$A$1,MATCH($D185,بيانات!$D:$D,0)-1,AB$1))</f>
        <v/>
      </c>
      <c r="AC185" s="23" t="str">
        <f ca="1">IF($D185="","",OFFSET(بيانات!$A$1,MATCH($D185,بيانات!$D:$D,0)-1,AC$1))</f>
        <v/>
      </c>
      <c r="AD185" s="23" t="str">
        <f ca="1">IF($D185="","",OFFSET(بيانات!$A$1,MATCH($D185,بيانات!$D:$D,0)-1,AD$1))</f>
        <v/>
      </c>
      <c r="AE185" s="26" t="str">
        <f t="shared" si="367"/>
        <v/>
      </c>
      <c r="AF185" s="23" t="str">
        <f ca="1">IF($D185="","",OFFSET(بيانات!$A$1,MATCH($D185,بيانات!$D:$D,0)-1,AF$1))</f>
        <v/>
      </c>
      <c r="AG185" s="23" t="str">
        <f t="shared" si="368"/>
        <v/>
      </c>
      <c r="AH185" s="23" t="str">
        <f ca="1">IF($D185="","",OFFSET(بيانات!$A$1,MATCH($D185,بيانات!$D:$D,0)-1,AH$1))</f>
        <v/>
      </c>
      <c r="AI185" s="23"/>
      <c r="AJ185" s="27"/>
      <c r="AK185" s="23"/>
      <c r="AL185" s="24"/>
      <c r="AM185" s="29"/>
      <c r="AN185" s="29"/>
      <c r="AO185" s="29"/>
      <c r="AP185" s="23"/>
      <c r="AQ185" s="37"/>
      <c r="AR185" s="40"/>
      <c r="AS185" s="29"/>
      <c r="AT185" s="29"/>
      <c r="AU185" s="29"/>
      <c r="AV185" s="29"/>
      <c r="AW185" s="29"/>
      <c r="AX185" s="29"/>
      <c r="AY185" s="29"/>
      <c r="AZ185" s="29"/>
      <c r="BA185" s="29"/>
      <c r="BB185" s="29"/>
      <c r="BC185" s="23"/>
      <c r="BD185" s="23"/>
      <c r="BE185" s="23"/>
      <c r="BF185" s="23"/>
      <c r="BG185" s="23"/>
      <c r="BH185" s="23"/>
      <c r="BI185" s="23"/>
      <c r="BJ185" s="26"/>
      <c r="BK185" s="26"/>
      <c r="BL185" s="26"/>
      <c r="BM185" s="26"/>
      <c r="BN185" s="26"/>
      <c r="BO185" s="26"/>
      <c r="BP185" s="26"/>
      <c r="BQ185" s="26"/>
      <c r="BR185" s="26"/>
      <c r="BS185" s="29"/>
      <c r="BT185" s="31"/>
      <c r="BU185" s="23"/>
      <c r="BV185" s="29"/>
      <c r="BW185" s="38"/>
      <c r="BX185" s="31"/>
      <c r="BY185" s="31"/>
      <c r="BZ185" s="32"/>
      <c r="CA185" s="32"/>
      <c r="CB185" s="33"/>
      <c r="CC185" s="34"/>
      <c r="CD185" s="82"/>
      <c r="CF185" s="36"/>
      <c r="CH185" s="36"/>
      <c r="CK185" s="36"/>
    </row>
    <row r="186" spans="1:102" s="35" customFormat="1" ht="30.95" customHeight="1" thickBot="1">
      <c r="B186" s="86" t="str">
        <f>IF(ROW($A179)&gt;MAX(بيانات!$A:$A),"",INDEX(بيانات!$D:$D,MATCH(ROW($A179),بيانات!$A:$A,0)))</f>
        <v/>
      </c>
      <c r="C186" s="76" t="str">
        <f ca="1">IF($D186="","",OFFSET(بيانات!$A$1,MATCH($D186,بيانات!$D:$D,0)-1,2))</f>
        <v/>
      </c>
      <c r="D186" s="84" t="s">
        <v>56</v>
      </c>
      <c r="E186" s="87" t="str">
        <f>IF($D186="","",MAX($E$9:$E185)+1)</f>
        <v/>
      </c>
      <c r="F186" s="23" t="str">
        <f ca="1">IF($D186="","",OFFSET(بيانات!$A$1,MATCH($D186,بيانات!$D:$D,0)-1,F$1))</f>
        <v/>
      </c>
      <c r="G186" s="23" t="str">
        <f t="shared" si="342"/>
        <v/>
      </c>
      <c r="H186" s="23" t="str">
        <f t="shared" si="343"/>
        <v/>
      </c>
      <c r="I186" s="23" t="str">
        <f t="shared" si="344"/>
        <v/>
      </c>
      <c r="J186" s="23" t="str">
        <f t="shared" si="345"/>
        <v/>
      </c>
      <c r="K186" s="24" t="str">
        <f t="shared" si="346"/>
        <v/>
      </c>
      <c r="L186" s="23" t="str">
        <f ca="1">IF($D186="","",OFFSET(بيانات!$A$1,MATCH($D186,بيانات!$D:$D,0)-1,L$1))</f>
        <v/>
      </c>
      <c r="M186" s="23" t="str">
        <f ca="1">IF($D186="","",OFFSET(بيانات!$A$1,MATCH($D186,بيانات!$D:$D,0)-1,M$1))</f>
        <v/>
      </c>
      <c r="N186" s="23" t="str">
        <f ca="1">IF($D186="","",OFFSET(بيانات!$A$1,MATCH($D186,بيانات!$D:$D,0)-1,N$1))</f>
        <v/>
      </c>
      <c r="O186" s="23" t="str">
        <f ca="1">IF($D186="","",OFFSET(بيانات!$A$1,MATCH($D186,بيانات!$D:$D,0)-1,O$1))</f>
        <v/>
      </c>
      <c r="P186" s="23" t="str">
        <f ca="1">IF($D186="","",OFFSET(بيانات!$A$1,MATCH($D186,بيانات!$D:$D,0)-1,P$1))</f>
        <v/>
      </c>
      <c r="Q186" s="24" t="str">
        <f t="shared" si="347"/>
        <v/>
      </c>
      <c r="R186" s="23" t="str">
        <f ca="1">IF($D186="","",OFFSET(بيانات!$A$1,MATCH($D186,بيانات!$D:$D,0)-1,R$1))</f>
        <v/>
      </c>
      <c r="S186" s="23" t="str">
        <f ca="1">IF($D186="","",OFFSET(بيانات!$A$1,MATCH($D186,بيانات!$D:$D,0)-1,S$1))</f>
        <v/>
      </c>
      <c r="T186" s="23" t="str">
        <f ca="1">IF($D186="","",OFFSET(بيانات!$A$1,MATCH($D186,بيانات!$D:$D,0)-1,T$1))</f>
        <v/>
      </c>
      <c r="U186" s="23" t="str">
        <f ca="1">IF($D186="","",OFFSET(بيانات!$A$1,MATCH($D186,بيانات!$D:$D,0)-1,U$1))</f>
        <v/>
      </c>
      <c r="V186" s="23" t="str">
        <f ca="1">IF($D186="","",OFFSET(بيانات!$A$1,MATCH($D186,بيانات!$D:$D,0)-1,V$1))</f>
        <v/>
      </c>
      <c r="W186" s="23" t="str">
        <f ca="1">IF($D186="","",OFFSET(بيانات!$A$1,MATCH($D186,بيانات!$D:$D,0)-1,W$1))</f>
        <v/>
      </c>
      <c r="X186" s="23" t="str">
        <f ca="1">IF($D186="","",OFFSET(بيانات!$A$1,MATCH($D186,بيانات!$D:$D,0)-1,X$1))</f>
        <v/>
      </c>
      <c r="Y186" s="23" t="str">
        <f ca="1">IF($D186="","",OFFSET(بيانات!$A$1,MATCH($D186,بيانات!$D:$D,0)-1,Y$1))</f>
        <v/>
      </c>
      <c r="Z186" s="23" t="str">
        <f ca="1">IF($D186="","",OFFSET(بيانات!$A$1,MATCH($D186,بيانات!$D:$D,0)-1,Z$1))</f>
        <v/>
      </c>
      <c r="AA186" s="23" t="str">
        <f ca="1">IF($D186="","",OFFSET(بيانات!$A$1,MATCH($D186,بيانات!$D:$D,0)-1,AA$1))</f>
        <v/>
      </c>
      <c r="AB186" s="23" t="str">
        <f ca="1">IF($D186="","",OFFSET(بيانات!$A$1,MATCH($D186,بيانات!$D:$D,0)-1,AB$1))</f>
        <v/>
      </c>
      <c r="AC186" s="23" t="str">
        <f ca="1">IF($D186="","",OFFSET(بيانات!$A$1,MATCH($D186,بيانات!$D:$D,0)-1,AC$1))</f>
        <v/>
      </c>
      <c r="AD186" s="23" t="str">
        <f ca="1">IF($D186="","",OFFSET(بيانات!$A$1,MATCH($D186,بيانات!$D:$D,0)-1,AD$1))</f>
        <v/>
      </c>
      <c r="AE186" s="26" t="str">
        <f t="shared" si="367"/>
        <v/>
      </c>
      <c r="AF186" s="23" t="str">
        <f ca="1">IF($D186="","",OFFSET(بيانات!$A$1,MATCH($D186,بيانات!$D:$D,0)-1,AF$1))</f>
        <v/>
      </c>
      <c r="AG186" s="23" t="str">
        <f t="shared" si="368"/>
        <v/>
      </c>
      <c r="AH186" s="23" t="str">
        <f ca="1">IF($D186="","",OFFSET(بيانات!$A$1,MATCH($D186,بيانات!$D:$D,0)-1,AH$1))</f>
        <v/>
      </c>
      <c r="AI186" s="23"/>
      <c r="AJ186" s="27"/>
      <c r="AK186" s="23"/>
      <c r="AL186" s="24"/>
      <c r="AM186" s="29"/>
      <c r="AN186" s="29"/>
      <c r="AO186" s="29"/>
      <c r="AP186" s="23"/>
      <c r="AQ186" s="37"/>
      <c r="AR186" s="40"/>
      <c r="AS186" s="29"/>
      <c r="AT186" s="29"/>
      <c r="AU186" s="29"/>
      <c r="AV186" s="29"/>
      <c r="AW186" s="29"/>
      <c r="AX186" s="29"/>
      <c r="AY186" s="29"/>
      <c r="AZ186" s="29"/>
      <c r="BA186" s="29"/>
      <c r="BB186" s="29"/>
      <c r="BC186" s="23"/>
      <c r="BD186" s="23"/>
      <c r="BE186" s="23"/>
      <c r="BF186" s="23"/>
      <c r="BG186" s="23"/>
      <c r="BH186" s="23"/>
      <c r="BI186" s="23"/>
      <c r="BJ186" s="26"/>
      <c r="BK186" s="26"/>
      <c r="BL186" s="26"/>
      <c r="BM186" s="26"/>
      <c r="BN186" s="26"/>
      <c r="BO186" s="26"/>
      <c r="BP186" s="26"/>
      <c r="BQ186" s="26"/>
      <c r="BR186" s="26"/>
      <c r="BS186" s="29"/>
      <c r="BT186" s="31"/>
      <c r="BU186" s="23"/>
      <c r="BV186" s="29"/>
      <c r="BW186" s="38"/>
      <c r="BX186" s="31"/>
      <c r="BY186" s="31"/>
      <c r="BZ186" s="32"/>
      <c r="CA186" s="32"/>
      <c r="CB186" s="33"/>
      <c r="CC186" s="34"/>
      <c r="CD186" s="82"/>
      <c r="CF186" s="36"/>
      <c r="CH186" s="36"/>
      <c r="CK186" s="36"/>
    </row>
    <row r="187" spans="1:102" s="41" customFormat="1" ht="52.5" customHeight="1" thickBot="1">
      <c r="B187" s="86" t="str">
        <f>IF(ROW($A180)&gt;MAX(بيانات!$A:$A),"",INDEX(بيانات!$D:$D,MATCH(ROW($A180),بيانات!$A:$A,0)))</f>
        <v/>
      </c>
      <c r="D187" s="42" t="str">
        <f>CB187</f>
        <v>جملة</v>
      </c>
      <c r="E187" s="43"/>
      <c r="F187" s="44">
        <f t="shared" ref="F187:AE187" ca="1" si="369">ROUND(SUM(F158:F186),2)</f>
        <v>0</v>
      </c>
      <c r="G187" s="44">
        <f t="shared" ca="1" si="369"/>
        <v>0</v>
      </c>
      <c r="H187" s="44">
        <f t="shared" ca="1" si="369"/>
        <v>0</v>
      </c>
      <c r="I187" s="44">
        <f t="shared" ca="1" si="369"/>
        <v>0</v>
      </c>
      <c r="J187" s="44">
        <f t="shared" ca="1" si="369"/>
        <v>0</v>
      </c>
      <c r="K187" s="44">
        <f t="shared" ca="1" si="369"/>
        <v>0</v>
      </c>
      <c r="L187" s="44">
        <f t="shared" ca="1" si="369"/>
        <v>0</v>
      </c>
      <c r="M187" s="44">
        <f t="shared" ca="1" si="369"/>
        <v>0</v>
      </c>
      <c r="N187" s="44">
        <f t="shared" ca="1" si="369"/>
        <v>0</v>
      </c>
      <c r="O187" s="44">
        <f t="shared" ca="1" si="369"/>
        <v>0</v>
      </c>
      <c r="P187" s="44">
        <f t="shared" ca="1" si="369"/>
        <v>0</v>
      </c>
      <c r="Q187" s="44">
        <f t="shared" ca="1" si="369"/>
        <v>0</v>
      </c>
      <c r="R187" s="45">
        <f t="shared" ca="1" si="369"/>
        <v>0</v>
      </c>
      <c r="S187" s="45">
        <f t="shared" ca="1" si="369"/>
        <v>0</v>
      </c>
      <c r="T187" s="45">
        <f t="shared" ca="1" si="369"/>
        <v>0</v>
      </c>
      <c r="U187" s="45">
        <f t="shared" ca="1" si="369"/>
        <v>0</v>
      </c>
      <c r="V187" s="45">
        <f t="shared" ca="1" si="369"/>
        <v>0</v>
      </c>
      <c r="W187" s="45">
        <f t="shared" ca="1" si="369"/>
        <v>0</v>
      </c>
      <c r="X187" s="44">
        <f t="shared" ca="1" si="369"/>
        <v>0</v>
      </c>
      <c r="Y187" s="45">
        <f t="shared" ca="1" si="369"/>
        <v>0</v>
      </c>
      <c r="Z187" s="44">
        <f t="shared" ca="1" si="369"/>
        <v>0</v>
      </c>
      <c r="AA187" s="44">
        <f t="shared" ca="1" si="369"/>
        <v>0</v>
      </c>
      <c r="AB187" s="44">
        <f t="shared" ca="1" si="369"/>
        <v>0</v>
      </c>
      <c r="AC187" s="45">
        <f t="shared" ca="1" si="369"/>
        <v>0</v>
      </c>
      <c r="AD187" s="45">
        <f t="shared" ca="1" si="369"/>
        <v>0</v>
      </c>
      <c r="AE187" s="45">
        <f t="shared" ca="1" si="369"/>
        <v>0</v>
      </c>
      <c r="AF187" s="45"/>
      <c r="AG187" s="45">
        <f t="shared" ref="AG187" ca="1" si="370">ROUND(SUM(AG158:AG186),2)</f>
        <v>0</v>
      </c>
      <c r="AH187" s="45"/>
      <c r="AI187" s="45">
        <f t="shared" ref="AI187:CA187" ca="1" si="371">ROUND(SUM(AI158:AI186),2)</f>
        <v>0</v>
      </c>
      <c r="AJ187" s="45">
        <f t="shared" si="371"/>
        <v>0</v>
      </c>
      <c r="AK187" s="44">
        <f t="shared" ca="1" si="371"/>
        <v>0</v>
      </c>
      <c r="AL187" s="44">
        <f t="shared" ca="1" si="371"/>
        <v>0</v>
      </c>
      <c r="AM187" s="44">
        <f t="shared" ca="1" si="371"/>
        <v>0</v>
      </c>
      <c r="AN187" s="44">
        <f t="shared" ca="1" si="371"/>
        <v>0</v>
      </c>
      <c r="AO187" s="45">
        <f t="shared" si="371"/>
        <v>0</v>
      </c>
      <c r="AP187" s="45">
        <f t="shared" ca="1" si="371"/>
        <v>0</v>
      </c>
      <c r="AQ187" s="44">
        <f t="shared" ca="1" si="371"/>
        <v>0</v>
      </c>
      <c r="AR187" s="40">
        <f t="shared" ca="1" si="371"/>
        <v>0</v>
      </c>
      <c r="AS187" s="44">
        <f t="shared" ca="1" si="371"/>
        <v>0</v>
      </c>
      <c r="AT187" s="44">
        <f t="shared" ca="1" si="371"/>
        <v>0</v>
      </c>
      <c r="AU187" s="44">
        <f t="shared" ca="1" si="371"/>
        <v>0</v>
      </c>
      <c r="AV187" s="44">
        <f t="shared" ca="1" si="371"/>
        <v>0</v>
      </c>
      <c r="AW187" s="44">
        <f t="shared" ca="1" si="371"/>
        <v>0</v>
      </c>
      <c r="AX187" s="44">
        <f t="shared" ca="1" si="371"/>
        <v>0</v>
      </c>
      <c r="AY187" s="44">
        <f t="shared" ca="1" si="371"/>
        <v>0</v>
      </c>
      <c r="AZ187" s="44">
        <f t="shared" ca="1" si="371"/>
        <v>0</v>
      </c>
      <c r="BA187" s="44">
        <f t="shared" ca="1" si="371"/>
        <v>0</v>
      </c>
      <c r="BB187" s="44">
        <f t="shared" ca="1" si="371"/>
        <v>0</v>
      </c>
      <c r="BC187" s="44">
        <f t="shared" ca="1" si="371"/>
        <v>0</v>
      </c>
      <c r="BD187" s="44">
        <f t="shared" ca="1" si="371"/>
        <v>0</v>
      </c>
      <c r="BE187" s="44">
        <f t="shared" ca="1" si="371"/>
        <v>0</v>
      </c>
      <c r="BF187" s="44">
        <f t="shared" ca="1" si="371"/>
        <v>0</v>
      </c>
      <c r="BG187" s="44">
        <f t="shared" ca="1" si="371"/>
        <v>0</v>
      </c>
      <c r="BH187" s="44">
        <f t="shared" si="371"/>
        <v>0</v>
      </c>
      <c r="BI187" s="44">
        <f t="shared" ca="1" si="371"/>
        <v>0</v>
      </c>
      <c r="BJ187" s="45">
        <f t="shared" ca="1" si="371"/>
        <v>0</v>
      </c>
      <c r="BK187" s="45">
        <f t="shared" ca="1" si="371"/>
        <v>0</v>
      </c>
      <c r="BL187" s="45">
        <f t="shared" ca="1" si="371"/>
        <v>0</v>
      </c>
      <c r="BM187" s="45">
        <f t="shared" ca="1" si="371"/>
        <v>0</v>
      </c>
      <c r="BN187" s="45">
        <f t="shared" ca="1" si="371"/>
        <v>0</v>
      </c>
      <c r="BO187" s="45">
        <f t="shared" ca="1" si="371"/>
        <v>0</v>
      </c>
      <c r="BP187" s="45">
        <f t="shared" ca="1" si="371"/>
        <v>0</v>
      </c>
      <c r="BQ187" s="45">
        <f t="shared" ca="1" si="371"/>
        <v>0</v>
      </c>
      <c r="BR187" s="45">
        <f t="shared" ca="1" si="371"/>
        <v>0</v>
      </c>
      <c r="BS187" s="44">
        <f t="shared" ca="1" si="371"/>
        <v>0</v>
      </c>
      <c r="BT187" s="44">
        <f t="shared" si="371"/>
        <v>0</v>
      </c>
      <c r="BU187" s="44">
        <f t="shared" si="371"/>
        <v>0</v>
      </c>
      <c r="BV187" s="44">
        <f t="shared" ca="1" si="371"/>
        <v>0</v>
      </c>
      <c r="BW187" s="44">
        <f t="shared" si="371"/>
        <v>0</v>
      </c>
      <c r="BX187" s="44">
        <f t="shared" ca="1" si="371"/>
        <v>0</v>
      </c>
      <c r="BY187" s="44">
        <f t="shared" ca="1" si="371"/>
        <v>0</v>
      </c>
      <c r="BZ187" s="40">
        <f t="shared" ca="1" si="371"/>
        <v>0</v>
      </c>
      <c r="CA187" s="32">
        <f t="shared" ca="1" si="371"/>
        <v>0</v>
      </c>
      <c r="CB187" s="223" t="s">
        <v>465</v>
      </c>
      <c r="CC187" s="224" t="str">
        <f>BZ153</f>
        <v>استمارة رقم 5</v>
      </c>
      <c r="CD187" s="43"/>
      <c r="CF187" s="36">
        <f ca="1">ROUND(SUM(F187+L187+M187+N187+O187+P187)-(AV187+AW187+AZ187),2)</f>
        <v>0</v>
      </c>
    </row>
    <row r="188" spans="1:102" s="41" customFormat="1" ht="52.5" customHeight="1">
      <c r="B188" s="86" t="str">
        <f>IF(ROW($A181)&gt;MAX(بيانات!$A:$A),"",INDEX(بيانات!$D:$D,MATCH(ROW($A181),بيانات!$A:$A,0)))</f>
        <v/>
      </c>
      <c r="C188" s="1"/>
      <c r="D188" s="1"/>
      <c r="E188" s="2"/>
      <c r="F188" s="255"/>
      <c r="G188" s="255"/>
      <c r="H188" s="255"/>
      <c r="I188" s="255"/>
      <c r="J188" s="255"/>
      <c r="K188" s="255"/>
      <c r="L188" s="255"/>
      <c r="M188" s="2"/>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3"/>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4"/>
      <c r="BX188" s="4"/>
      <c r="BY188" s="4"/>
      <c r="BZ188" s="1"/>
      <c r="CA188" s="1"/>
      <c r="CB188" s="5"/>
      <c r="CC188" s="1"/>
      <c r="CD188" s="2"/>
      <c r="CE188" s="1"/>
      <c r="CF188" s="1"/>
      <c r="CG188" s="1"/>
      <c r="CH188" s="1"/>
      <c r="CI188" s="1"/>
      <c r="CJ188" s="1"/>
      <c r="CK188" s="1"/>
      <c r="CL188" s="1"/>
      <c r="CM188" s="1"/>
      <c r="CN188" s="1"/>
      <c r="CO188" s="1"/>
      <c r="CP188" s="1"/>
      <c r="CQ188" s="1"/>
      <c r="CR188" s="1"/>
      <c r="CS188" s="1"/>
      <c r="CT188" s="1"/>
      <c r="CU188" s="1"/>
      <c r="CV188" s="1"/>
      <c r="CW188" s="1"/>
      <c r="CX188" s="1"/>
    </row>
    <row r="189" spans="1:102" s="1" customFormat="1" ht="20.25" hidden="1" customHeight="1">
      <c r="B189" s="1" t="str">
        <f>IF(ROW($A182)&gt;MAX(بيانات!$A:$A),"",INDEX(بيانات!$D:$D,MATCH(ROW($A182),بيانات!$A:$A,0)))</f>
        <v/>
      </c>
      <c r="E189" s="6"/>
      <c r="F189" s="250" t="str">
        <f>'مرايه مرتب'!H12</f>
        <v>كشف مرتبات الاداريين ( امور دفع )</v>
      </c>
      <c r="G189" s="250"/>
      <c r="H189" s="250"/>
      <c r="I189" s="250"/>
      <c r="J189" s="250"/>
      <c r="K189" s="250"/>
      <c r="N189" s="249" t="s">
        <v>424</v>
      </c>
      <c r="O189" s="249"/>
      <c r="P189" s="8">
        <f>'مرايه مرتب'!H13</f>
        <v>41730</v>
      </c>
      <c r="Q189" s="7" t="s">
        <v>464</v>
      </c>
      <c r="R189" s="249" t="str">
        <f>'مرايه مرتب'!K13</f>
        <v>2015 م</v>
      </c>
      <c r="S189" s="249"/>
      <c r="AE189" s="9"/>
      <c r="AF189" s="9"/>
      <c r="AG189" s="9"/>
      <c r="AH189" s="9"/>
      <c r="AI189" s="9"/>
      <c r="AJ189" s="9"/>
      <c r="AK189" s="9"/>
      <c r="AL189" s="9"/>
      <c r="AR189" s="3"/>
      <c r="AS189" s="250" t="str">
        <f>'مرايه مرتب'!H12</f>
        <v>كشف مرتبات الاداريين ( امور دفع )</v>
      </c>
      <c r="AT189" s="250"/>
      <c r="AU189" s="250"/>
      <c r="AV189" s="250"/>
      <c r="AW189" s="250"/>
      <c r="AX189" s="250"/>
      <c r="BA189" s="249" t="s">
        <v>424</v>
      </c>
      <c r="BB189" s="249"/>
      <c r="BC189" s="8">
        <f>'مرايه مرتب'!H13</f>
        <v>41730</v>
      </c>
      <c r="BD189" s="7" t="s">
        <v>464</v>
      </c>
      <c r="BE189" s="249" t="str">
        <f>'مرايه مرتب'!K13</f>
        <v>2015 م</v>
      </c>
      <c r="BF189" s="249"/>
      <c r="BG189" s="250"/>
      <c r="BH189" s="250"/>
      <c r="BR189" s="9"/>
      <c r="BS189" s="9"/>
      <c r="BT189" s="9"/>
      <c r="BU189" s="9"/>
      <c r="BV189" s="9"/>
      <c r="BW189" s="10"/>
      <c r="BX189" s="10"/>
      <c r="BY189" s="10"/>
      <c r="BZ189" s="9"/>
      <c r="CA189" s="9"/>
      <c r="CB189" s="251" t="s">
        <v>272</v>
      </c>
      <c r="CC189" s="251"/>
      <c r="CD189" s="6"/>
    </row>
    <row r="190" spans="1:102" s="1" customFormat="1" ht="21" hidden="1" thickBot="1">
      <c r="B190" s="1" t="str">
        <f>IF(ROW($A183)&gt;MAX(بيانات!$A:$A),"",INDEX(بيانات!$D:$D,MATCH(ROW($A183),بيانات!$A:$A,0)))</f>
        <v/>
      </c>
      <c r="E190" s="11"/>
      <c r="F190" s="252" t="s">
        <v>273</v>
      </c>
      <c r="G190" s="252"/>
      <c r="H190" s="252"/>
      <c r="I190" s="252"/>
      <c r="J190" s="252"/>
      <c r="K190" s="252"/>
      <c r="L190" s="252" t="s">
        <v>274</v>
      </c>
      <c r="M190" s="252"/>
      <c r="N190" s="252"/>
      <c r="O190" s="252"/>
      <c r="P190" s="252"/>
      <c r="Q190" s="252"/>
      <c r="AD190" s="253" t="str">
        <f>BZ190</f>
        <v>استمارة رقم 6</v>
      </c>
      <c r="AE190" s="253"/>
      <c r="AF190" s="253"/>
      <c r="AG190" s="253"/>
      <c r="AH190" s="253"/>
      <c r="AI190" s="253"/>
      <c r="AJ190" s="253"/>
      <c r="AK190" s="253"/>
      <c r="AL190" s="12"/>
      <c r="AR190" s="3"/>
      <c r="AS190" s="252" t="s">
        <v>273</v>
      </c>
      <c r="AT190" s="252"/>
      <c r="AU190" s="252"/>
      <c r="AV190" s="252"/>
      <c r="AW190" s="252"/>
      <c r="AX190" s="252"/>
      <c r="AY190" s="252" t="s">
        <v>274</v>
      </c>
      <c r="AZ190" s="252"/>
      <c r="BA190" s="252"/>
      <c r="BB190" s="252"/>
      <c r="BC190" s="252"/>
      <c r="BD190" s="252"/>
      <c r="BE190" s="252"/>
      <c r="BF190" s="252"/>
      <c r="BG190" s="252"/>
      <c r="BH190" s="252"/>
      <c r="BR190" s="12"/>
      <c r="BS190" s="12"/>
      <c r="BT190" s="12"/>
      <c r="BU190" s="12"/>
      <c r="BV190" s="12"/>
      <c r="BW190" s="13"/>
      <c r="BX190" s="13"/>
      <c r="BY190" s="13"/>
      <c r="BZ190" s="253" t="s">
        <v>468</v>
      </c>
      <c r="CA190" s="253"/>
      <c r="CB190" s="254" t="s">
        <v>276</v>
      </c>
      <c r="CC190" s="254"/>
      <c r="CD190" s="11"/>
    </row>
    <row r="191" spans="1:102" s="1" customFormat="1" ht="27" hidden="1" customHeight="1">
      <c r="A191" s="239"/>
      <c r="B191" s="85" t="str">
        <f>IF(ROW($A184)&gt;MAX(بيانات!$A:$A),"",INDEX(بيانات!$D:$D,MATCH(ROW($A184),بيانات!$A:$A,0)))</f>
        <v/>
      </c>
      <c r="C191" s="268"/>
      <c r="D191" s="269" t="s">
        <v>277</v>
      </c>
      <c r="E191" s="268" t="s">
        <v>278</v>
      </c>
      <c r="F191" s="79" t="s">
        <v>279</v>
      </c>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1"/>
      <c r="AL191" s="248" t="s">
        <v>280</v>
      </c>
      <c r="AM191" s="260"/>
      <c r="AN191" s="260"/>
      <c r="AO191" s="260"/>
      <c r="AP191" s="260"/>
      <c r="AQ191" s="260"/>
      <c r="AR191" s="270" t="s">
        <v>281</v>
      </c>
      <c r="AS191" s="260" t="s">
        <v>282</v>
      </c>
      <c r="AT191" s="260"/>
      <c r="AU191" s="260"/>
      <c r="AV191" s="260"/>
      <c r="AW191" s="260"/>
      <c r="AX191" s="260"/>
      <c r="AY191" s="260"/>
      <c r="AZ191" s="260"/>
      <c r="BA191" s="260"/>
      <c r="BB191" s="260"/>
      <c r="BC191" s="260"/>
      <c r="BD191" s="260"/>
      <c r="BE191" s="260"/>
      <c r="BF191" s="260"/>
      <c r="BG191" s="260"/>
      <c r="BH191" s="260"/>
      <c r="BI191" s="260"/>
      <c r="BJ191" s="260"/>
      <c r="BK191" s="260"/>
      <c r="BL191" s="260"/>
      <c r="BM191" s="260"/>
      <c r="BN191" s="260"/>
      <c r="BO191" s="260"/>
      <c r="BP191" s="260"/>
      <c r="BQ191" s="260"/>
      <c r="BR191" s="260"/>
      <c r="BS191" s="260"/>
      <c r="BT191" s="260"/>
      <c r="BU191" s="260"/>
      <c r="BV191" s="260"/>
      <c r="BW191" s="260"/>
      <c r="BX191" s="260"/>
      <c r="BY191" s="260"/>
      <c r="BZ191" s="261" t="s">
        <v>283</v>
      </c>
      <c r="CA191" s="261" t="s">
        <v>284</v>
      </c>
      <c r="CB191" s="262" t="s">
        <v>330</v>
      </c>
      <c r="CC191" s="261" t="s">
        <v>286</v>
      </c>
      <c r="CD191" s="261" t="s">
        <v>278</v>
      </c>
      <c r="CF191" s="282" t="s">
        <v>287</v>
      </c>
      <c r="CG191" s="283" t="s">
        <v>288</v>
      </c>
      <c r="CH191" s="285" t="s">
        <v>289</v>
      </c>
      <c r="CI191" s="286"/>
      <c r="CJ191" s="287"/>
      <c r="CK191" s="285" t="s">
        <v>290</v>
      </c>
      <c r="CL191" s="286"/>
      <c r="CM191" s="287"/>
      <c r="CN191" s="256" t="s">
        <v>291</v>
      </c>
    </row>
    <row r="192" spans="1:102" s="1" customFormat="1" ht="15" hidden="1" customHeight="1">
      <c r="A192" s="240"/>
      <c r="B192" s="85" t="str">
        <f>IF(ROW($A185)&gt;MAX(بيانات!$A:$A),"",INDEX(بيانات!$D:$D,MATCH(ROW($A185),بيانات!$A:$A,0)))</f>
        <v/>
      </c>
      <c r="C192" s="268"/>
      <c r="D192" s="269"/>
      <c r="E192" s="268"/>
      <c r="F192" s="257" t="s">
        <v>292</v>
      </c>
      <c r="G192" s="258"/>
      <c r="H192" s="258"/>
      <c r="I192" s="258"/>
      <c r="J192" s="258"/>
      <c r="K192" s="259" t="s">
        <v>280</v>
      </c>
      <c r="L192" s="257"/>
      <c r="M192" s="257"/>
      <c r="N192" s="257"/>
      <c r="O192" s="257"/>
      <c r="P192" s="257"/>
      <c r="Q192" s="259" t="s">
        <v>280</v>
      </c>
      <c r="R192" s="257" t="s">
        <v>293</v>
      </c>
      <c r="S192" s="257"/>
      <c r="T192" s="257"/>
      <c r="U192" s="257"/>
      <c r="V192" s="257"/>
      <c r="W192" s="257"/>
      <c r="X192" s="257"/>
      <c r="Y192" s="257"/>
      <c r="Z192" s="257"/>
      <c r="AA192" s="257"/>
      <c r="AB192" s="257"/>
      <c r="AC192" s="257"/>
      <c r="AD192" s="257"/>
      <c r="AE192" s="257"/>
      <c r="AF192" s="257"/>
      <c r="AG192" s="257"/>
      <c r="AH192" s="257"/>
      <c r="AI192" s="257"/>
      <c r="AJ192" s="257"/>
      <c r="AK192" s="257"/>
      <c r="AL192" s="248"/>
      <c r="AM192" s="241" t="s">
        <v>294</v>
      </c>
      <c r="AN192" s="242"/>
      <c r="AO192" s="243"/>
      <c r="AP192" s="247" t="s">
        <v>295</v>
      </c>
      <c r="AQ192" s="248" t="s">
        <v>280</v>
      </c>
      <c r="AR192" s="270"/>
      <c r="AS192" s="265" t="s">
        <v>296</v>
      </c>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6" t="s">
        <v>297</v>
      </c>
      <c r="BT192" s="266"/>
      <c r="BU192" s="266"/>
      <c r="BV192" s="266"/>
      <c r="BW192" s="267" t="s">
        <v>298</v>
      </c>
      <c r="BX192" s="267" t="s">
        <v>299</v>
      </c>
      <c r="BY192" s="267" t="s">
        <v>300</v>
      </c>
      <c r="BZ192" s="261"/>
      <c r="CA192" s="261"/>
      <c r="CB192" s="263"/>
      <c r="CC192" s="261"/>
      <c r="CD192" s="261"/>
      <c r="CF192" s="282"/>
      <c r="CG192" s="283"/>
      <c r="CH192" s="276" t="s">
        <v>301</v>
      </c>
      <c r="CI192" s="279" t="s">
        <v>302</v>
      </c>
      <c r="CJ192" s="271" t="s">
        <v>303</v>
      </c>
      <c r="CK192" s="276" t="s">
        <v>301</v>
      </c>
      <c r="CL192" s="279" t="s">
        <v>304</v>
      </c>
      <c r="CM192" s="271" t="s">
        <v>305</v>
      </c>
      <c r="CN192" s="256"/>
    </row>
    <row r="193" spans="1:102" s="1" customFormat="1" ht="15" hidden="1" customHeight="1" thickBot="1">
      <c r="A193" s="240"/>
      <c r="B193" s="85" t="str">
        <f>IF(ROW($A186)&gt;MAX(بيانات!$A:$A),"",INDEX(بيانات!$D:$D,MATCH(ROW($A186),بيانات!$A:$A,0)))</f>
        <v/>
      </c>
      <c r="C193" s="268"/>
      <c r="D193" s="269"/>
      <c r="E193" s="268"/>
      <c r="F193" s="258"/>
      <c r="G193" s="258"/>
      <c r="H193" s="258"/>
      <c r="I193" s="258"/>
      <c r="J193" s="258"/>
      <c r="K193" s="259"/>
      <c r="L193" s="257"/>
      <c r="M193" s="257"/>
      <c r="N193" s="257"/>
      <c r="O193" s="257"/>
      <c r="P193" s="257"/>
      <c r="Q193" s="259"/>
      <c r="R193" s="257"/>
      <c r="S193" s="257"/>
      <c r="T193" s="257"/>
      <c r="U193" s="257"/>
      <c r="V193" s="257"/>
      <c r="W193" s="257"/>
      <c r="X193" s="257"/>
      <c r="Y193" s="257"/>
      <c r="Z193" s="257"/>
      <c r="AA193" s="257"/>
      <c r="AB193" s="257"/>
      <c r="AC193" s="257"/>
      <c r="AD193" s="257"/>
      <c r="AE193" s="257"/>
      <c r="AF193" s="257"/>
      <c r="AG193" s="257"/>
      <c r="AH193" s="257"/>
      <c r="AI193" s="257"/>
      <c r="AJ193" s="257"/>
      <c r="AK193" s="257"/>
      <c r="AL193" s="248"/>
      <c r="AM193" s="244"/>
      <c r="AN193" s="245"/>
      <c r="AO193" s="246"/>
      <c r="AP193" s="247"/>
      <c r="AQ193" s="248"/>
      <c r="AR193" s="270"/>
      <c r="AS193" s="274" t="s">
        <v>306</v>
      </c>
      <c r="AT193" s="274"/>
      <c r="AU193" s="274"/>
      <c r="AV193" s="274"/>
      <c r="AW193" s="274"/>
      <c r="AX193" s="274" t="s">
        <v>307</v>
      </c>
      <c r="AY193" s="274"/>
      <c r="AZ193" s="274"/>
      <c r="BA193" s="274"/>
      <c r="BB193" s="274"/>
      <c r="BC193" s="274"/>
      <c r="BD193" s="274"/>
      <c r="BE193" s="274"/>
      <c r="BF193" s="274"/>
      <c r="BG193" s="274"/>
      <c r="BH193" s="274"/>
      <c r="BI193" s="274"/>
      <c r="BJ193" s="275" t="s">
        <v>308</v>
      </c>
      <c r="BK193" s="275"/>
      <c r="BL193" s="275"/>
      <c r="BM193" s="275"/>
      <c r="BN193" s="275"/>
      <c r="BO193" s="275"/>
      <c r="BP193" s="275"/>
      <c r="BQ193" s="275"/>
      <c r="BR193" s="275"/>
      <c r="BS193" s="267" t="s">
        <v>309</v>
      </c>
      <c r="BT193" s="267" t="s">
        <v>310</v>
      </c>
      <c r="BU193" s="267" t="s">
        <v>40</v>
      </c>
      <c r="BV193" s="267" t="s">
        <v>311</v>
      </c>
      <c r="BW193" s="267"/>
      <c r="BX193" s="267"/>
      <c r="BY193" s="267"/>
      <c r="BZ193" s="261"/>
      <c r="CA193" s="261"/>
      <c r="CB193" s="263"/>
      <c r="CC193" s="261"/>
      <c r="CD193" s="261"/>
      <c r="CF193" s="282"/>
      <c r="CG193" s="283"/>
      <c r="CH193" s="277"/>
      <c r="CI193" s="280"/>
      <c r="CJ193" s="272"/>
      <c r="CK193" s="277"/>
      <c r="CL193" s="280"/>
      <c r="CM193" s="272"/>
      <c r="CN193" s="256"/>
    </row>
    <row r="194" spans="1:102" s="1" customFormat="1" ht="56.25" hidden="1" customHeight="1" thickBot="1">
      <c r="A194" s="75"/>
      <c r="B194" s="88" t="str">
        <f>IF(ROW($A187)&gt;MAX(بيانات!$A:$A),"",INDEX(بيانات!$D:$D,MATCH(ROW($A187),بيانات!$A:$A,0)))</f>
        <v/>
      </c>
      <c r="C194" s="268"/>
      <c r="D194" s="269"/>
      <c r="E194" s="268"/>
      <c r="F194" s="14" t="s">
        <v>258</v>
      </c>
      <c r="G194" s="14" t="s">
        <v>312</v>
      </c>
      <c r="H194" s="14" t="s">
        <v>313</v>
      </c>
      <c r="I194" s="14" t="s">
        <v>314</v>
      </c>
      <c r="J194" s="225" t="s">
        <v>315</v>
      </c>
      <c r="K194" s="259"/>
      <c r="L194" s="225" t="s">
        <v>259</v>
      </c>
      <c r="M194" s="225" t="s">
        <v>260</v>
      </c>
      <c r="N194" s="225" t="s">
        <v>261</v>
      </c>
      <c r="O194" s="225" t="s">
        <v>262</v>
      </c>
      <c r="P194" s="225" t="s">
        <v>263</v>
      </c>
      <c r="Q194" s="259"/>
      <c r="R194" s="16" t="s">
        <v>264</v>
      </c>
      <c r="S194" s="16" t="s">
        <v>265</v>
      </c>
      <c r="T194" s="16" t="s">
        <v>266</v>
      </c>
      <c r="U194" s="16" t="s">
        <v>12</v>
      </c>
      <c r="V194" s="16" t="s">
        <v>13</v>
      </c>
      <c r="W194" s="16" t="s">
        <v>267</v>
      </c>
      <c r="X194" s="16" t="s">
        <v>17</v>
      </c>
      <c r="Y194" s="16" t="s">
        <v>268</v>
      </c>
      <c r="Z194" s="16" t="s">
        <v>19</v>
      </c>
      <c r="AA194" s="16" t="s">
        <v>20</v>
      </c>
      <c r="AB194" s="16" t="s">
        <v>21</v>
      </c>
      <c r="AC194" s="16" t="s">
        <v>22</v>
      </c>
      <c r="AD194" s="16" t="s">
        <v>316</v>
      </c>
      <c r="AE194" s="17"/>
      <c r="AF194" s="16" t="s">
        <v>317</v>
      </c>
      <c r="AG194" s="16" t="s">
        <v>318</v>
      </c>
      <c r="AH194" s="16" t="s">
        <v>319</v>
      </c>
      <c r="AI194" s="16" t="s">
        <v>320</v>
      </c>
      <c r="AJ194" s="16"/>
      <c r="AK194" s="16" t="s">
        <v>321</v>
      </c>
      <c r="AL194" s="248"/>
      <c r="AM194" s="225" t="s">
        <v>312</v>
      </c>
      <c r="AN194" s="225" t="s">
        <v>322</v>
      </c>
      <c r="AO194" s="16" t="s">
        <v>269</v>
      </c>
      <c r="AP194" s="225" t="s">
        <v>323</v>
      </c>
      <c r="AQ194" s="248"/>
      <c r="AR194" s="270"/>
      <c r="AS194" s="225" t="s">
        <v>324</v>
      </c>
      <c r="AT194" s="225" t="s">
        <v>313</v>
      </c>
      <c r="AU194" s="225" t="s">
        <v>325</v>
      </c>
      <c r="AV194" s="225" t="s">
        <v>326</v>
      </c>
      <c r="AW194" s="225" t="s">
        <v>327</v>
      </c>
      <c r="AX194" s="225" t="s">
        <v>328</v>
      </c>
      <c r="AY194" s="225" t="s">
        <v>313</v>
      </c>
      <c r="AZ194" s="225" t="s">
        <v>326</v>
      </c>
      <c r="BA194" s="18">
        <v>1.4999999999999999E-2</v>
      </c>
      <c r="BB194" s="19">
        <v>5.0000000000000001E-3</v>
      </c>
      <c r="BC194" s="19" t="s">
        <v>42</v>
      </c>
      <c r="BD194" s="19" t="s">
        <v>270</v>
      </c>
      <c r="BE194" s="19" t="s">
        <v>43</v>
      </c>
      <c r="BF194" s="19" t="s">
        <v>44</v>
      </c>
      <c r="BG194" s="16" t="s">
        <v>45</v>
      </c>
      <c r="BH194" s="16" t="s">
        <v>41</v>
      </c>
      <c r="BI194" s="20" t="s">
        <v>30</v>
      </c>
      <c r="BJ194" s="16" t="s">
        <v>31</v>
      </c>
      <c r="BK194" s="16" t="s">
        <v>32</v>
      </c>
      <c r="BL194" s="16" t="s">
        <v>33</v>
      </c>
      <c r="BM194" s="16" t="s">
        <v>34</v>
      </c>
      <c r="BN194" s="16" t="s">
        <v>35</v>
      </c>
      <c r="BO194" s="16" t="s">
        <v>36</v>
      </c>
      <c r="BP194" s="16" t="s">
        <v>37</v>
      </c>
      <c r="BQ194" s="16" t="s">
        <v>38</v>
      </c>
      <c r="BR194" s="16" t="s">
        <v>39</v>
      </c>
      <c r="BS194" s="267"/>
      <c r="BT194" s="267"/>
      <c r="BU194" s="267"/>
      <c r="BV194" s="267"/>
      <c r="BW194" s="267"/>
      <c r="BX194" s="267"/>
      <c r="BY194" s="267"/>
      <c r="BZ194" s="261"/>
      <c r="CA194" s="261"/>
      <c r="CB194" s="264"/>
      <c r="CC194" s="261"/>
      <c r="CD194" s="261"/>
      <c r="CF194" s="282"/>
      <c r="CG194" s="284"/>
      <c r="CH194" s="278"/>
      <c r="CI194" s="281"/>
      <c r="CJ194" s="273"/>
      <c r="CK194" s="278"/>
      <c r="CL194" s="281"/>
      <c r="CM194" s="273"/>
      <c r="CN194" s="256"/>
    </row>
    <row r="195" spans="1:102" s="41" customFormat="1" ht="33" customHeight="1" thickBot="1">
      <c r="D195" s="42" t="str">
        <f>D39</f>
        <v>جملة</v>
      </c>
      <c r="E195" s="42"/>
      <c r="F195" s="42">
        <f t="shared" ref="F195:BP195" ca="1" si="372">F39</f>
        <v>0</v>
      </c>
      <c r="G195" s="42">
        <f t="shared" ca="1" si="372"/>
        <v>0</v>
      </c>
      <c r="H195" s="42">
        <f t="shared" ca="1" si="372"/>
        <v>0</v>
      </c>
      <c r="I195" s="42">
        <f t="shared" ca="1" si="372"/>
        <v>0</v>
      </c>
      <c r="J195" s="42">
        <f t="shared" ca="1" si="372"/>
        <v>0</v>
      </c>
      <c r="K195" s="42">
        <f t="shared" ca="1" si="372"/>
        <v>0</v>
      </c>
      <c r="L195" s="42">
        <f t="shared" ca="1" si="372"/>
        <v>0</v>
      </c>
      <c r="M195" s="42">
        <f t="shared" ca="1" si="372"/>
        <v>0</v>
      </c>
      <c r="N195" s="42">
        <f t="shared" ca="1" si="372"/>
        <v>0</v>
      </c>
      <c r="O195" s="42">
        <f t="shared" ca="1" si="372"/>
        <v>0</v>
      </c>
      <c r="P195" s="42">
        <f t="shared" ca="1" si="372"/>
        <v>0</v>
      </c>
      <c r="Q195" s="42">
        <f t="shared" ca="1" si="372"/>
        <v>0</v>
      </c>
      <c r="R195" s="42">
        <f t="shared" ca="1" si="372"/>
        <v>0</v>
      </c>
      <c r="S195" s="42">
        <f t="shared" ca="1" si="372"/>
        <v>0</v>
      </c>
      <c r="T195" s="42">
        <f t="shared" ca="1" si="372"/>
        <v>0</v>
      </c>
      <c r="U195" s="42">
        <f t="shared" ca="1" si="372"/>
        <v>0</v>
      </c>
      <c r="V195" s="42">
        <f t="shared" ca="1" si="372"/>
        <v>0</v>
      </c>
      <c r="W195" s="42">
        <f t="shared" ca="1" si="372"/>
        <v>0</v>
      </c>
      <c r="X195" s="42">
        <f t="shared" ca="1" si="372"/>
        <v>0</v>
      </c>
      <c r="Y195" s="42">
        <f t="shared" ca="1" si="372"/>
        <v>0</v>
      </c>
      <c r="Z195" s="42">
        <f t="shared" ca="1" si="372"/>
        <v>0</v>
      </c>
      <c r="AA195" s="42">
        <f t="shared" ca="1" si="372"/>
        <v>0</v>
      </c>
      <c r="AB195" s="42">
        <f t="shared" ca="1" si="372"/>
        <v>0</v>
      </c>
      <c r="AC195" s="42">
        <f t="shared" ca="1" si="372"/>
        <v>0</v>
      </c>
      <c r="AD195" s="42">
        <f t="shared" ca="1" si="372"/>
        <v>0</v>
      </c>
      <c r="AE195" s="42">
        <f t="shared" ca="1" si="372"/>
        <v>0</v>
      </c>
      <c r="AF195" s="42">
        <f t="shared" si="372"/>
        <v>0</v>
      </c>
      <c r="AG195" s="42">
        <f t="shared" ca="1" si="372"/>
        <v>0</v>
      </c>
      <c r="AH195" s="42">
        <f t="shared" si="372"/>
        <v>0</v>
      </c>
      <c r="AI195" s="42">
        <f t="shared" ca="1" si="372"/>
        <v>0</v>
      </c>
      <c r="AJ195" s="42">
        <f t="shared" si="372"/>
        <v>0</v>
      </c>
      <c r="AK195" s="42">
        <f t="shared" ca="1" si="372"/>
        <v>0</v>
      </c>
      <c r="AL195" s="42">
        <f t="shared" ca="1" si="372"/>
        <v>0</v>
      </c>
      <c r="AM195" s="42">
        <f t="shared" ca="1" si="372"/>
        <v>0</v>
      </c>
      <c r="AN195" s="42">
        <f t="shared" ca="1" si="372"/>
        <v>0</v>
      </c>
      <c r="AO195" s="42">
        <f t="shared" si="372"/>
        <v>0</v>
      </c>
      <c r="AP195" s="42">
        <f t="shared" ca="1" si="372"/>
        <v>0</v>
      </c>
      <c r="AQ195" s="42">
        <f t="shared" ca="1" si="372"/>
        <v>0</v>
      </c>
      <c r="AR195" s="42">
        <f t="shared" ca="1" si="372"/>
        <v>0</v>
      </c>
      <c r="AS195" s="42">
        <f t="shared" ca="1" si="372"/>
        <v>0</v>
      </c>
      <c r="AT195" s="42">
        <f t="shared" ca="1" si="372"/>
        <v>0</v>
      </c>
      <c r="AU195" s="42">
        <f t="shared" ca="1" si="372"/>
        <v>0</v>
      </c>
      <c r="AV195" s="42">
        <f t="shared" ca="1" si="372"/>
        <v>0</v>
      </c>
      <c r="AW195" s="42">
        <f t="shared" ca="1" si="372"/>
        <v>0</v>
      </c>
      <c r="AX195" s="42">
        <f t="shared" ca="1" si="372"/>
        <v>0</v>
      </c>
      <c r="AY195" s="42">
        <f t="shared" ca="1" si="372"/>
        <v>0</v>
      </c>
      <c r="AZ195" s="42">
        <f t="shared" ca="1" si="372"/>
        <v>0</v>
      </c>
      <c r="BA195" s="42">
        <f t="shared" ca="1" si="372"/>
        <v>0</v>
      </c>
      <c r="BB195" s="42">
        <f t="shared" ca="1" si="372"/>
        <v>0</v>
      </c>
      <c r="BC195" s="42">
        <f t="shared" ca="1" si="372"/>
        <v>0</v>
      </c>
      <c r="BD195" s="42">
        <f t="shared" ca="1" si="372"/>
        <v>0</v>
      </c>
      <c r="BE195" s="42">
        <f t="shared" ca="1" si="372"/>
        <v>0</v>
      </c>
      <c r="BF195" s="42">
        <f t="shared" ca="1" si="372"/>
        <v>0</v>
      </c>
      <c r="BG195" s="42">
        <f t="shared" ca="1" si="372"/>
        <v>0</v>
      </c>
      <c r="BH195" s="42">
        <f t="shared" ca="1" si="372"/>
        <v>0</v>
      </c>
      <c r="BI195" s="42">
        <f t="shared" ca="1" si="372"/>
        <v>0</v>
      </c>
      <c r="BJ195" s="234">
        <f t="shared" ca="1" si="372"/>
        <v>0</v>
      </c>
      <c r="BK195" s="234">
        <f t="shared" ca="1" si="372"/>
        <v>0</v>
      </c>
      <c r="BL195" s="234">
        <f t="shared" ca="1" si="372"/>
        <v>0</v>
      </c>
      <c r="BM195" s="234">
        <f t="shared" ca="1" si="372"/>
        <v>0</v>
      </c>
      <c r="BN195" s="234">
        <f t="shared" ca="1" si="372"/>
        <v>0</v>
      </c>
      <c r="BO195" s="234">
        <f t="shared" ca="1" si="372"/>
        <v>0</v>
      </c>
      <c r="BP195" s="234">
        <f t="shared" ca="1" si="372"/>
        <v>0</v>
      </c>
      <c r="BQ195" s="234">
        <f t="shared" ref="BQ195:CC195" ca="1" si="373">BQ39</f>
        <v>0</v>
      </c>
      <c r="BR195" s="234">
        <f t="shared" ca="1" si="373"/>
        <v>0</v>
      </c>
      <c r="BS195" s="42">
        <f t="shared" ca="1" si="373"/>
        <v>0</v>
      </c>
      <c r="BT195" s="42">
        <f t="shared" si="373"/>
        <v>0</v>
      </c>
      <c r="BU195" s="42">
        <f t="shared" ca="1" si="373"/>
        <v>0</v>
      </c>
      <c r="BV195" s="42">
        <f t="shared" ca="1" si="373"/>
        <v>0</v>
      </c>
      <c r="BW195" s="42">
        <f t="shared" si="373"/>
        <v>0</v>
      </c>
      <c r="BX195" s="42">
        <f t="shared" ca="1" si="373"/>
        <v>0</v>
      </c>
      <c r="BY195" s="42">
        <f t="shared" ca="1" si="373"/>
        <v>0</v>
      </c>
      <c r="BZ195" s="42">
        <f t="shared" ca="1" si="373"/>
        <v>0</v>
      </c>
      <c r="CA195" s="42">
        <f t="shared" ca="1" si="373"/>
        <v>0</v>
      </c>
      <c r="CB195" s="223" t="str">
        <f t="shared" si="373"/>
        <v>جملة</v>
      </c>
      <c r="CC195" s="224" t="str">
        <f t="shared" si="373"/>
        <v>استمارة رقم 1</v>
      </c>
      <c r="CD195" s="42"/>
      <c r="CF195" s="36">
        <f t="shared" ref="CF195:CF201" ca="1" si="374">ROUND(SUM(F195+L195+M195+N195+O195+P195)-(AV195+AW195+AZ195),2)</f>
        <v>0</v>
      </c>
    </row>
    <row r="196" spans="1:102" s="41" customFormat="1" ht="33" customHeight="1" thickBot="1">
      <c r="D196" s="42" t="str">
        <f>D76</f>
        <v>جملة</v>
      </c>
      <c r="E196" s="42"/>
      <c r="F196" s="42">
        <f t="shared" ref="F196:BP196" ca="1" si="375">F76</f>
        <v>0</v>
      </c>
      <c r="G196" s="42">
        <f t="shared" ca="1" si="375"/>
        <v>0</v>
      </c>
      <c r="H196" s="42">
        <f t="shared" ca="1" si="375"/>
        <v>0</v>
      </c>
      <c r="I196" s="42">
        <f t="shared" ca="1" si="375"/>
        <v>0</v>
      </c>
      <c r="J196" s="42">
        <f t="shared" ca="1" si="375"/>
        <v>0</v>
      </c>
      <c r="K196" s="42">
        <f t="shared" ca="1" si="375"/>
        <v>0</v>
      </c>
      <c r="L196" s="42">
        <f t="shared" ca="1" si="375"/>
        <v>0</v>
      </c>
      <c r="M196" s="42">
        <f t="shared" ca="1" si="375"/>
        <v>0</v>
      </c>
      <c r="N196" s="42">
        <f t="shared" ca="1" si="375"/>
        <v>0</v>
      </c>
      <c r="O196" s="42">
        <f t="shared" ca="1" si="375"/>
        <v>0</v>
      </c>
      <c r="P196" s="42">
        <f t="shared" ca="1" si="375"/>
        <v>0</v>
      </c>
      <c r="Q196" s="42">
        <f t="shared" ca="1" si="375"/>
        <v>0</v>
      </c>
      <c r="R196" s="42">
        <f t="shared" ca="1" si="375"/>
        <v>0</v>
      </c>
      <c r="S196" s="42">
        <f t="shared" ca="1" si="375"/>
        <v>0</v>
      </c>
      <c r="T196" s="42">
        <f t="shared" ca="1" si="375"/>
        <v>0</v>
      </c>
      <c r="U196" s="42">
        <f t="shared" ca="1" si="375"/>
        <v>0</v>
      </c>
      <c r="V196" s="42">
        <f t="shared" ca="1" si="375"/>
        <v>0</v>
      </c>
      <c r="W196" s="42">
        <f t="shared" ca="1" si="375"/>
        <v>0</v>
      </c>
      <c r="X196" s="42">
        <f t="shared" ca="1" si="375"/>
        <v>0</v>
      </c>
      <c r="Y196" s="42">
        <f t="shared" ca="1" si="375"/>
        <v>0</v>
      </c>
      <c r="Z196" s="42">
        <f t="shared" ca="1" si="375"/>
        <v>0</v>
      </c>
      <c r="AA196" s="42">
        <f t="shared" ca="1" si="375"/>
        <v>0</v>
      </c>
      <c r="AB196" s="42">
        <f t="shared" ca="1" si="375"/>
        <v>0</v>
      </c>
      <c r="AC196" s="42">
        <f t="shared" ca="1" si="375"/>
        <v>0</v>
      </c>
      <c r="AD196" s="42">
        <f t="shared" ca="1" si="375"/>
        <v>0</v>
      </c>
      <c r="AE196" s="42">
        <f t="shared" ca="1" si="375"/>
        <v>0</v>
      </c>
      <c r="AF196" s="42">
        <f t="shared" si="375"/>
        <v>0</v>
      </c>
      <c r="AG196" s="42">
        <f t="shared" ca="1" si="375"/>
        <v>0</v>
      </c>
      <c r="AH196" s="42">
        <f t="shared" si="375"/>
        <v>0</v>
      </c>
      <c r="AI196" s="42">
        <f t="shared" ca="1" si="375"/>
        <v>0</v>
      </c>
      <c r="AJ196" s="42">
        <f t="shared" si="375"/>
        <v>0</v>
      </c>
      <c r="AK196" s="42">
        <f t="shared" ca="1" si="375"/>
        <v>0</v>
      </c>
      <c r="AL196" s="42">
        <f t="shared" ca="1" si="375"/>
        <v>0</v>
      </c>
      <c r="AM196" s="42">
        <f t="shared" ca="1" si="375"/>
        <v>0</v>
      </c>
      <c r="AN196" s="42">
        <f t="shared" ca="1" si="375"/>
        <v>0</v>
      </c>
      <c r="AO196" s="42">
        <f t="shared" si="375"/>
        <v>0</v>
      </c>
      <c r="AP196" s="42">
        <f t="shared" ca="1" si="375"/>
        <v>0</v>
      </c>
      <c r="AQ196" s="42">
        <f t="shared" ca="1" si="375"/>
        <v>0</v>
      </c>
      <c r="AR196" s="42">
        <f t="shared" ca="1" si="375"/>
        <v>0</v>
      </c>
      <c r="AS196" s="42">
        <f t="shared" ca="1" si="375"/>
        <v>0</v>
      </c>
      <c r="AT196" s="42">
        <f t="shared" ca="1" si="375"/>
        <v>0</v>
      </c>
      <c r="AU196" s="42">
        <f t="shared" ca="1" si="375"/>
        <v>0</v>
      </c>
      <c r="AV196" s="42">
        <f t="shared" ca="1" si="375"/>
        <v>0</v>
      </c>
      <c r="AW196" s="42">
        <f t="shared" ca="1" si="375"/>
        <v>0</v>
      </c>
      <c r="AX196" s="42">
        <f t="shared" ca="1" si="375"/>
        <v>0</v>
      </c>
      <c r="AY196" s="42">
        <f t="shared" ca="1" si="375"/>
        <v>0</v>
      </c>
      <c r="AZ196" s="42">
        <f t="shared" ca="1" si="375"/>
        <v>0</v>
      </c>
      <c r="BA196" s="42">
        <f t="shared" ca="1" si="375"/>
        <v>0</v>
      </c>
      <c r="BB196" s="42">
        <f t="shared" ca="1" si="375"/>
        <v>0</v>
      </c>
      <c r="BC196" s="42">
        <f t="shared" ca="1" si="375"/>
        <v>0</v>
      </c>
      <c r="BD196" s="42">
        <f t="shared" ca="1" si="375"/>
        <v>0</v>
      </c>
      <c r="BE196" s="42">
        <f t="shared" ca="1" si="375"/>
        <v>0</v>
      </c>
      <c r="BF196" s="42">
        <f t="shared" ca="1" si="375"/>
        <v>0</v>
      </c>
      <c r="BG196" s="42">
        <f t="shared" ca="1" si="375"/>
        <v>0</v>
      </c>
      <c r="BH196" s="42">
        <f t="shared" si="375"/>
        <v>0</v>
      </c>
      <c r="BI196" s="42">
        <f t="shared" ca="1" si="375"/>
        <v>0</v>
      </c>
      <c r="BJ196" s="234">
        <f t="shared" ca="1" si="375"/>
        <v>0</v>
      </c>
      <c r="BK196" s="234">
        <f t="shared" ca="1" si="375"/>
        <v>0</v>
      </c>
      <c r="BL196" s="234">
        <f t="shared" ca="1" si="375"/>
        <v>0</v>
      </c>
      <c r="BM196" s="234">
        <f t="shared" ca="1" si="375"/>
        <v>0</v>
      </c>
      <c r="BN196" s="234">
        <f t="shared" ca="1" si="375"/>
        <v>0</v>
      </c>
      <c r="BO196" s="234">
        <f t="shared" ca="1" si="375"/>
        <v>0</v>
      </c>
      <c r="BP196" s="234">
        <f t="shared" ca="1" si="375"/>
        <v>0</v>
      </c>
      <c r="BQ196" s="234">
        <f t="shared" ref="BQ196:CC196" ca="1" si="376">BQ76</f>
        <v>0</v>
      </c>
      <c r="BR196" s="234">
        <f t="shared" ca="1" si="376"/>
        <v>0</v>
      </c>
      <c r="BS196" s="42">
        <f t="shared" ca="1" si="376"/>
        <v>0</v>
      </c>
      <c r="BT196" s="42">
        <f t="shared" si="376"/>
        <v>0</v>
      </c>
      <c r="BU196" s="42">
        <f t="shared" ca="1" si="376"/>
        <v>0</v>
      </c>
      <c r="BV196" s="42">
        <f t="shared" ca="1" si="376"/>
        <v>0</v>
      </c>
      <c r="BW196" s="42">
        <f t="shared" si="376"/>
        <v>0</v>
      </c>
      <c r="BX196" s="42">
        <f t="shared" ca="1" si="376"/>
        <v>0</v>
      </c>
      <c r="BY196" s="42">
        <f t="shared" ca="1" si="376"/>
        <v>0</v>
      </c>
      <c r="BZ196" s="42">
        <f t="shared" ca="1" si="376"/>
        <v>0</v>
      </c>
      <c r="CA196" s="42">
        <f t="shared" ca="1" si="376"/>
        <v>0</v>
      </c>
      <c r="CB196" s="223" t="str">
        <f t="shared" si="376"/>
        <v>جملة</v>
      </c>
      <c r="CC196" s="224" t="str">
        <f t="shared" si="376"/>
        <v>استمارة رقم 2</v>
      </c>
      <c r="CD196" s="42"/>
      <c r="CF196" s="36">
        <f t="shared" ca="1" si="374"/>
        <v>0</v>
      </c>
    </row>
    <row r="197" spans="1:102" s="41" customFormat="1" ht="33" customHeight="1" thickBot="1">
      <c r="D197" s="42" t="str">
        <f>D113</f>
        <v>جملة</v>
      </c>
      <c r="E197" s="42"/>
      <c r="F197" s="42">
        <f t="shared" ref="F197:BP197" ca="1" si="377">F113</f>
        <v>0</v>
      </c>
      <c r="G197" s="42">
        <f t="shared" ca="1" si="377"/>
        <v>0</v>
      </c>
      <c r="H197" s="42">
        <f t="shared" ca="1" si="377"/>
        <v>0</v>
      </c>
      <c r="I197" s="42">
        <f t="shared" ca="1" si="377"/>
        <v>0</v>
      </c>
      <c r="J197" s="42">
        <f t="shared" ca="1" si="377"/>
        <v>0</v>
      </c>
      <c r="K197" s="42">
        <f t="shared" ca="1" si="377"/>
        <v>0</v>
      </c>
      <c r="L197" s="42">
        <f t="shared" ca="1" si="377"/>
        <v>0</v>
      </c>
      <c r="M197" s="42">
        <f t="shared" ca="1" si="377"/>
        <v>0</v>
      </c>
      <c r="N197" s="42">
        <f t="shared" ca="1" si="377"/>
        <v>0</v>
      </c>
      <c r="O197" s="42">
        <f t="shared" ca="1" si="377"/>
        <v>0</v>
      </c>
      <c r="P197" s="42">
        <f t="shared" ca="1" si="377"/>
        <v>0</v>
      </c>
      <c r="Q197" s="42">
        <f t="shared" ca="1" si="377"/>
        <v>0</v>
      </c>
      <c r="R197" s="42">
        <f t="shared" ca="1" si="377"/>
        <v>0</v>
      </c>
      <c r="S197" s="42">
        <f t="shared" ca="1" si="377"/>
        <v>0</v>
      </c>
      <c r="T197" s="42">
        <f t="shared" ca="1" si="377"/>
        <v>0</v>
      </c>
      <c r="U197" s="42">
        <f t="shared" ca="1" si="377"/>
        <v>0</v>
      </c>
      <c r="V197" s="42">
        <f t="shared" ca="1" si="377"/>
        <v>0</v>
      </c>
      <c r="W197" s="42">
        <f t="shared" ca="1" si="377"/>
        <v>0</v>
      </c>
      <c r="X197" s="42">
        <f t="shared" ca="1" si="377"/>
        <v>0</v>
      </c>
      <c r="Y197" s="42">
        <f t="shared" ca="1" si="377"/>
        <v>0</v>
      </c>
      <c r="Z197" s="42">
        <f t="shared" ca="1" si="377"/>
        <v>0</v>
      </c>
      <c r="AA197" s="42">
        <f t="shared" ca="1" si="377"/>
        <v>0</v>
      </c>
      <c r="AB197" s="42">
        <f t="shared" ca="1" si="377"/>
        <v>0</v>
      </c>
      <c r="AC197" s="42">
        <f t="shared" ca="1" si="377"/>
        <v>0</v>
      </c>
      <c r="AD197" s="42">
        <f t="shared" ca="1" si="377"/>
        <v>0</v>
      </c>
      <c r="AE197" s="42">
        <f t="shared" ca="1" si="377"/>
        <v>0</v>
      </c>
      <c r="AF197" s="42">
        <f t="shared" si="377"/>
        <v>0</v>
      </c>
      <c r="AG197" s="42">
        <f t="shared" ca="1" si="377"/>
        <v>0</v>
      </c>
      <c r="AH197" s="42">
        <f t="shared" si="377"/>
        <v>0</v>
      </c>
      <c r="AI197" s="42">
        <f t="shared" ca="1" si="377"/>
        <v>0</v>
      </c>
      <c r="AJ197" s="42">
        <f t="shared" si="377"/>
        <v>0</v>
      </c>
      <c r="AK197" s="42">
        <f t="shared" ca="1" si="377"/>
        <v>0</v>
      </c>
      <c r="AL197" s="42">
        <f t="shared" ca="1" si="377"/>
        <v>0</v>
      </c>
      <c r="AM197" s="42">
        <f t="shared" ca="1" si="377"/>
        <v>0</v>
      </c>
      <c r="AN197" s="42">
        <f t="shared" ca="1" si="377"/>
        <v>0</v>
      </c>
      <c r="AO197" s="42">
        <f t="shared" si="377"/>
        <v>0</v>
      </c>
      <c r="AP197" s="42">
        <f t="shared" ca="1" si="377"/>
        <v>0</v>
      </c>
      <c r="AQ197" s="42">
        <f t="shared" ca="1" si="377"/>
        <v>0</v>
      </c>
      <c r="AR197" s="42">
        <f t="shared" ca="1" si="377"/>
        <v>0</v>
      </c>
      <c r="AS197" s="42">
        <f t="shared" ca="1" si="377"/>
        <v>0</v>
      </c>
      <c r="AT197" s="42">
        <f t="shared" ca="1" si="377"/>
        <v>0</v>
      </c>
      <c r="AU197" s="42">
        <f t="shared" ca="1" si="377"/>
        <v>0</v>
      </c>
      <c r="AV197" s="42">
        <f t="shared" ca="1" si="377"/>
        <v>0</v>
      </c>
      <c r="AW197" s="42">
        <f t="shared" ca="1" si="377"/>
        <v>0</v>
      </c>
      <c r="AX197" s="42">
        <f t="shared" ca="1" si="377"/>
        <v>0</v>
      </c>
      <c r="AY197" s="42">
        <f t="shared" ca="1" si="377"/>
        <v>0</v>
      </c>
      <c r="AZ197" s="42">
        <f t="shared" ca="1" si="377"/>
        <v>0</v>
      </c>
      <c r="BA197" s="42">
        <f t="shared" ca="1" si="377"/>
        <v>0</v>
      </c>
      <c r="BB197" s="42">
        <f t="shared" ca="1" si="377"/>
        <v>0</v>
      </c>
      <c r="BC197" s="42">
        <f t="shared" ca="1" si="377"/>
        <v>0</v>
      </c>
      <c r="BD197" s="42">
        <f t="shared" ca="1" si="377"/>
        <v>0</v>
      </c>
      <c r="BE197" s="42">
        <f t="shared" ca="1" si="377"/>
        <v>0</v>
      </c>
      <c r="BF197" s="42">
        <f t="shared" ca="1" si="377"/>
        <v>0</v>
      </c>
      <c r="BG197" s="42">
        <f t="shared" ca="1" si="377"/>
        <v>0</v>
      </c>
      <c r="BH197" s="42">
        <f t="shared" si="377"/>
        <v>0</v>
      </c>
      <c r="BI197" s="42">
        <f t="shared" ca="1" si="377"/>
        <v>0</v>
      </c>
      <c r="BJ197" s="234">
        <f t="shared" ca="1" si="377"/>
        <v>0</v>
      </c>
      <c r="BK197" s="234">
        <f t="shared" ca="1" si="377"/>
        <v>0</v>
      </c>
      <c r="BL197" s="234">
        <f t="shared" ca="1" si="377"/>
        <v>0</v>
      </c>
      <c r="BM197" s="234">
        <f t="shared" ca="1" si="377"/>
        <v>0</v>
      </c>
      <c r="BN197" s="234">
        <f t="shared" ca="1" si="377"/>
        <v>0</v>
      </c>
      <c r="BO197" s="234">
        <f t="shared" ca="1" si="377"/>
        <v>0</v>
      </c>
      <c r="BP197" s="234">
        <f t="shared" ca="1" si="377"/>
        <v>0</v>
      </c>
      <c r="BQ197" s="234">
        <f t="shared" ref="BQ197:CC197" ca="1" si="378">BQ113</f>
        <v>0</v>
      </c>
      <c r="BR197" s="234">
        <f t="shared" ca="1" si="378"/>
        <v>0</v>
      </c>
      <c r="BS197" s="42">
        <f t="shared" ca="1" si="378"/>
        <v>0</v>
      </c>
      <c r="BT197" s="42">
        <f t="shared" si="378"/>
        <v>0</v>
      </c>
      <c r="BU197" s="42">
        <f t="shared" ca="1" si="378"/>
        <v>0</v>
      </c>
      <c r="BV197" s="42">
        <f t="shared" ca="1" si="378"/>
        <v>0</v>
      </c>
      <c r="BW197" s="42">
        <f t="shared" si="378"/>
        <v>0</v>
      </c>
      <c r="BX197" s="42">
        <f t="shared" ca="1" si="378"/>
        <v>0</v>
      </c>
      <c r="BY197" s="42">
        <f t="shared" ca="1" si="378"/>
        <v>0</v>
      </c>
      <c r="BZ197" s="42">
        <f t="shared" ca="1" si="378"/>
        <v>0</v>
      </c>
      <c r="CA197" s="42">
        <f t="shared" ca="1" si="378"/>
        <v>0</v>
      </c>
      <c r="CB197" s="223" t="str">
        <f t="shared" si="378"/>
        <v>جملة</v>
      </c>
      <c r="CC197" s="224" t="str">
        <f t="shared" si="378"/>
        <v>استمارة رقم 3</v>
      </c>
      <c r="CD197" s="42"/>
      <c r="CF197" s="36">
        <f t="shared" ref="CF197" ca="1" si="379">ROUND(SUM(F197+L197+M197+N197+O197+P197)-(AV197+AW197+AZ197),2)</f>
        <v>0</v>
      </c>
    </row>
    <row r="198" spans="1:102" s="41" customFormat="1" ht="33" customHeight="1" thickBot="1">
      <c r="D198" s="42" t="str">
        <f>D150</f>
        <v>جملة</v>
      </c>
      <c r="E198" s="42"/>
      <c r="F198" s="42">
        <f t="shared" ref="F198:BP198" ca="1" si="380">F150</f>
        <v>0</v>
      </c>
      <c r="G198" s="42">
        <f t="shared" ca="1" si="380"/>
        <v>0</v>
      </c>
      <c r="H198" s="42">
        <f t="shared" ca="1" si="380"/>
        <v>0</v>
      </c>
      <c r="I198" s="42">
        <f t="shared" ca="1" si="380"/>
        <v>0</v>
      </c>
      <c r="J198" s="42">
        <f t="shared" ca="1" si="380"/>
        <v>0</v>
      </c>
      <c r="K198" s="42">
        <f t="shared" ca="1" si="380"/>
        <v>0</v>
      </c>
      <c r="L198" s="42">
        <f t="shared" ca="1" si="380"/>
        <v>0</v>
      </c>
      <c r="M198" s="42">
        <f t="shared" ca="1" si="380"/>
        <v>0</v>
      </c>
      <c r="N198" s="42">
        <f t="shared" ca="1" si="380"/>
        <v>0</v>
      </c>
      <c r="O198" s="42">
        <f t="shared" ca="1" si="380"/>
        <v>0</v>
      </c>
      <c r="P198" s="42">
        <f t="shared" ca="1" si="380"/>
        <v>0</v>
      </c>
      <c r="Q198" s="42">
        <f t="shared" ca="1" si="380"/>
        <v>0</v>
      </c>
      <c r="R198" s="42">
        <f t="shared" ca="1" si="380"/>
        <v>0</v>
      </c>
      <c r="S198" s="42">
        <f t="shared" ca="1" si="380"/>
        <v>0</v>
      </c>
      <c r="T198" s="42">
        <f t="shared" ca="1" si="380"/>
        <v>0</v>
      </c>
      <c r="U198" s="42">
        <f t="shared" ca="1" si="380"/>
        <v>0</v>
      </c>
      <c r="V198" s="42">
        <f t="shared" ca="1" si="380"/>
        <v>0</v>
      </c>
      <c r="W198" s="42">
        <f t="shared" ca="1" si="380"/>
        <v>0</v>
      </c>
      <c r="X198" s="42">
        <f t="shared" ca="1" si="380"/>
        <v>0</v>
      </c>
      <c r="Y198" s="42">
        <f t="shared" ca="1" si="380"/>
        <v>0</v>
      </c>
      <c r="Z198" s="42">
        <f t="shared" ca="1" si="380"/>
        <v>0</v>
      </c>
      <c r="AA198" s="42">
        <f t="shared" ca="1" si="380"/>
        <v>0</v>
      </c>
      <c r="AB198" s="42">
        <f t="shared" ca="1" si="380"/>
        <v>0</v>
      </c>
      <c r="AC198" s="42">
        <f t="shared" ca="1" si="380"/>
        <v>0</v>
      </c>
      <c r="AD198" s="42">
        <f t="shared" ca="1" si="380"/>
        <v>0</v>
      </c>
      <c r="AE198" s="42">
        <f t="shared" ca="1" si="380"/>
        <v>0</v>
      </c>
      <c r="AF198" s="42">
        <f t="shared" si="380"/>
        <v>0</v>
      </c>
      <c r="AG198" s="42">
        <f t="shared" ca="1" si="380"/>
        <v>0</v>
      </c>
      <c r="AH198" s="42">
        <f t="shared" si="380"/>
        <v>0</v>
      </c>
      <c r="AI198" s="42">
        <f t="shared" ca="1" si="380"/>
        <v>0</v>
      </c>
      <c r="AJ198" s="42">
        <f t="shared" si="380"/>
        <v>0</v>
      </c>
      <c r="AK198" s="42">
        <f t="shared" ca="1" si="380"/>
        <v>0</v>
      </c>
      <c r="AL198" s="42">
        <f t="shared" ca="1" si="380"/>
        <v>0</v>
      </c>
      <c r="AM198" s="42">
        <f t="shared" ca="1" si="380"/>
        <v>0</v>
      </c>
      <c r="AN198" s="42">
        <f t="shared" ca="1" si="380"/>
        <v>0</v>
      </c>
      <c r="AO198" s="42">
        <f t="shared" si="380"/>
        <v>0</v>
      </c>
      <c r="AP198" s="42">
        <f t="shared" ca="1" si="380"/>
        <v>0</v>
      </c>
      <c r="AQ198" s="42">
        <f t="shared" ca="1" si="380"/>
        <v>0</v>
      </c>
      <c r="AR198" s="42">
        <f t="shared" ca="1" si="380"/>
        <v>0</v>
      </c>
      <c r="AS198" s="42">
        <f t="shared" ca="1" si="380"/>
        <v>0</v>
      </c>
      <c r="AT198" s="42">
        <f t="shared" ca="1" si="380"/>
        <v>0</v>
      </c>
      <c r="AU198" s="42">
        <f t="shared" ca="1" si="380"/>
        <v>0</v>
      </c>
      <c r="AV198" s="42">
        <f t="shared" ca="1" si="380"/>
        <v>0</v>
      </c>
      <c r="AW198" s="42">
        <f t="shared" ca="1" si="380"/>
        <v>0</v>
      </c>
      <c r="AX198" s="42">
        <f t="shared" ca="1" si="380"/>
        <v>0</v>
      </c>
      <c r="AY198" s="42">
        <f t="shared" ca="1" si="380"/>
        <v>0</v>
      </c>
      <c r="AZ198" s="42">
        <f t="shared" ca="1" si="380"/>
        <v>0</v>
      </c>
      <c r="BA198" s="42">
        <f t="shared" ca="1" si="380"/>
        <v>0</v>
      </c>
      <c r="BB198" s="42">
        <f t="shared" ca="1" si="380"/>
        <v>0</v>
      </c>
      <c r="BC198" s="42">
        <f t="shared" ca="1" si="380"/>
        <v>0</v>
      </c>
      <c r="BD198" s="42">
        <f t="shared" ca="1" si="380"/>
        <v>0</v>
      </c>
      <c r="BE198" s="42">
        <f t="shared" ca="1" si="380"/>
        <v>0</v>
      </c>
      <c r="BF198" s="42">
        <f t="shared" ca="1" si="380"/>
        <v>0</v>
      </c>
      <c r="BG198" s="42">
        <f t="shared" ca="1" si="380"/>
        <v>0</v>
      </c>
      <c r="BH198" s="42">
        <f t="shared" si="380"/>
        <v>0</v>
      </c>
      <c r="BI198" s="42">
        <f t="shared" ca="1" si="380"/>
        <v>0</v>
      </c>
      <c r="BJ198" s="234">
        <f t="shared" ca="1" si="380"/>
        <v>0</v>
      </c>
      <c r="BK198" s="234">
        <f t="shared" ca="1" si="380"/>
        <v>0</v>
      </c>
      <c r="BL198" s="234">
        <f t="shared" ca="1" si="380"/>
        <v>0</v>
      </c>
      <c r="BM198" s="234">
        <f t="shared" ca="1" si="380"/>
        <v>0</v>
      </c>
      <c r="BN198" s="234">
        <f t="shared" ca="1" si="380"/>
        <v>0</v>
      </c>
      <c r="BO198" s="234">
        <f t="shared" ca="1" si="380"/>
        <v>0</v>
      </c>
      <c r="BP198" s="234">
        <f t="shared" ca="1" si="380"/>
        <v>0</v>
      </c>
      <c r="BQ198" s="234">
        <f t="shared" ref="BQ198:CC198" ca="1" si="381">BQ150</f>
        <v>0</v>
      </c>
      <c r="BR198" s="234">
        <f t="shared" ca="1" si="381"/>
        <v>0</v>
      </c>
      <c r="BS198" s="42">
        <f t="shared" ca="1" si="381"/>
        <v>0</v>
      </c>
      <c r="BT198" s="42">
        <f t="shared" si="381"/>
        <v>0</v>
      </c>
      <c r="BU198" s="42">
        <f t="shared" ca="1" si="381"/>
        <v>0</v>
      </c>
      <c r="BV198" s="42">
        <f t="shared" ca="1" si="381"/>
        <v>0</v>
      </c>
      <c r="BW198" s="42">
        <f t="shared" si="381"/>
        <v>0</v>
      </c>
      <c r="BX198" s="42">
        <f t="shared" ca="1" si="381"/>
        <v>0</v>
      </c>
      <c r="BY198" s="42">
        <f t="shared" ca="1" si="381"/>
        <v>0</v>
      </c>
      <c r="BZ198" s="42">
        <f t="shared" ca="1" si="381"/>
        <v>0</v>
      </c>
      <c r="CA198" s="42">
        <f t="shared" ca="1" si="381"/>
        <v>0</v>
      </c>
      <c r="CB198" s="223" t="str">
        <f t="shared" si="381"/>
        <v>جملة</v>
      </c>
      <c r="CC198" s="224" t="str">
        <f t="shared" si="381"/>
        <v>استمارة رقم 4</v>
      </c>
      <c r="CD198" s="42"/>
      <c r="CF198" s="36">
        <f t="shared" ref="CF198:CF199" ca="1" si="382">ROUND(SUM(F198+L198+M198+N198+O198+P198)-(AV198+AW198+AZ198),2)</f>
        <v>0</v>
      </c>
    </row>
    <row r="199" spans="1:102" s="41" customFormat="1" ht="33" customHeight="1" thickBot="1">
      <c r="D199" s="42" t="str">
        <f>D187</f>
        <v>جملة</v>
      </c>
      <c r="E199" s="42"/>
      <c r="F199" s="42">
        <f t="shared" ref="F199:BP199" ca="1" si="383">F187</f>
        <v>0</v>
      </c>
      <c r="G199" s="42">
        <f t="shared" ca="1" si="383"/>
        <v>0</v>
      </c>
      <c r="H199" s="42">
        <f t="shared" ca="1" si="383"/>
        <v>0</v>
      </c>
      <c r="I199" s="42">
        <f t="shared" ca="1" si="383"/>
        <v>0</v>
      </c>
      <c r="J199" s="42">
        <f t="shared" ca="1" si="383"/>
        <v>0</v>
      </c>
      <c r="K199" s="42">
        <f t="shared" ca="1" si="383"/>
        <v>0</v>
      </c>
      <c r="L199" s="42">
        <f t="shared" ca="1" si="383"/>
        <v>0</v>
      </c>
      <c r="M199" s="42">
        <f t="shared" ca="1" si="383"/>
        <v>0</v>
      </c>
      <c r="N199" s="42">
        <f t="shared" ca="1" si="383"/>
        <v>0</v>
      </c>
      <c r="O199" s="42">
        <f t="shared" ca="1" si="383"/>
        <v>0</v>
      </c>
      <c r="P199" s="42">
        <f t="shared" ca="1" si="383"/>
        <v>0</v>
      </c>
      <c r="Q199" s="42">
        <f t="shared" ca="1" si="383"/>
        <v>0</v>
      </c>
      <c r="R199" s="42">
        <f t="shared" ca="1" si="383"/>
        <v>0</v>
      </c>
      <c r="S199" s="42">
        <f t="shared" ca="1" si="383"/>
        <v>0</v>
      </c>
      <c r="T199" s="42">
        <f t="shared" ca="1" si="383"/>
        <v>0</v>
      </c>
      <c r="U199" s="42">
        <f t="shared" ca="1" si="383"/>
        <v>0</v>
      </c>
      <c r="V199" s="42">
        <f t="shared" ca="1" si="383"/>
        <v>0</v>
      </c>
      <c r="W199" s="42">
        <f t="shared" ca="1" si="383"/>
        <v>0</v>
      </c>
      <c r="X199" s="42">
        <f t="shared" ca="1" si="383"/>
        <v>0</v>
      </c>
      <c r="Y199" s="42">
        <f t="shared" ca="1" si="383"/>
        <v>0</v>
      </c>
      <c r="Z199" s="42">
        <f t="shared" ca="1" si="383"/>
        <v>0</v>
      </c>
      <c r="AA199" s="42">
        <f t="shared" ca="1" si="383"/>
        <v>0</v>
      </c>
      <c r="AB199" s="42">
        <f t="shared" ca="1" si="383"/>
        <v>0</v>
      </c>
      <c r="AC199" s="42">
        <f t="shared" ca="1" si="383"/>
        <v>0</v>
      </c>
      <c r="AD199" s="42">
        <f t="shared" ca="1" si="383"/>
        <v>0</v>
      </c>
      <c r="AE199" s="42">
        <f t="shared" ca="1" si="383"/>
        <v>0</v>
      </c>
      <c r="AF199" s="42">
        <f t="shared" si="383"/>
        <v>0</v>
      </c>
      <c r="AG199" s="42">
        <f t="shared" ca="1" si="383"/>
        <v>0</v>
      </c>
      <c r="AH199" s="42">
        <f t="shared" si="383"/>
        <v>0</v>
      </c>
      <c r="AI199" s="42">
        <f t="shared" ca="1" si="383"/>
        <v>0</v>
      </c>
      <c r="AJ199" s="42">
        <f t="shared" si="383"/>
        <v>0</v>
      </c>
      <c r="AK199" s="42">
        <f t="shared" ca="1" si="383"/>
        <v>0</v>
      </c>
      <c r="AL199" s="42">
        <f t="shared" ca="1" si="383"/>
        <v>0</v>
      </c>
      <c r="AM199" s="42">
        <f t="shared" ca="1" si="383"/>
        <v>0</v>
      </c>
      <c r="AN199" s="42">
        <f t="shared" ca="1" si="383"/>
        <v>0</v>
      </c>
      <c r="AO199" s="42">
        <f t="shared" si="383"/>
        <v>0</v>
      </c>
      <c r="AP199" s="42">
        <f t="shared" ca="1" si="383"/>
        <v>0</v>
      </c>
      <c r="AQ199" s="42">
        <f t="shared" ca="1" si="383"/>
        <v>0</v>
      </c>
      <c r="AR199" s="42">
        <f t="shared" ca="1" si="383"/>
        <v>0</v>
      </c>
      <c r="AS199" s="42">
        <f t="shared" ca="1" si="383"/>
        <v>0</v>
      </c>
      <c r="AT199" s="42">
        <f t="shared" ca="1" si="383"/>
        <v>0</v>
      </c>
      <c r="AU199" s="42">
        <f t="shared" ca="1" si="383"/>
        <v>0</v>
      </c>
      <c r="AV199" s="42">
        <f t="shared" ca="1" si="383"/>
        <v>0</v>
      </c>
      <c r="AW199" s="42">
        <f t="shared" ca="1" si="383"/>
        <v>0</v>
      </c>
      <c r="AX199" s="42">
        <f t="shared" ca="1" si="383"/>
        <v>0</v>
      </c>
      <c r="AY199" s="42">
        <f t="shared" ca="1" si="383"/>
        <v>0</v>
      </c>
      <c r="AZ199" s="42">
        <f t="shared" ca="1" si="383"/>
        <v>0</v>
      </c>
      <c r="BA199" s="42">
        <f t="shared" ca="1" si="383"/>
        <v>0</v>
      </c>
      <c r="BB199" s="42">
        <f t="shared" ca="1" si="383"/>
        <v>0</v>
      </c>
      <c r="BC199" s="42">
        <f t="shared" ca="1" si="383"/>
        <v>0</v>
      </c>
      <c r="BD199" s="42">
        <f t="shared" ca="1" si="383"/>
        <v>0</v>
      </c>
      <c r="BE199" s="42">
        <f t="shared" ca="1" si="383"/>
        <v>0</v>
      </c>
      <c r="BF199" s="42">
        <f t="shared" ca="1" si="383"/>
        <v>0</v>
      </c>
      <c r="BG199" s="42">
        <f t="shared" ca="1" si="383"/>
        <v>0</v>
      </c>
      <c r="BH199" s="42">
        <f t="shared" si="383"/>
        <v>0</v>
      </c>
      <c r="BI199" s="42">
        <f t="shared" ca="1" si="383"/>
        <v>0</v>
      </c>
      <c r="BJ199" s="234">
        <f t="shared" ca="1" si="383"/>
        <v>0</v>
      </c>
      <c r="BK199" s="234">
        <f t="shared" ca="1" si="383"/>
        <v>0</v>
      </c>
      <c r="BL199" s="234">
        <f t="shared" ca="1" si="383"/>
        <v>0</v>
      </c>
      <c r="BM199" s="234">
        <f t="shared" ca="1" si="383"/>
        <v>0</v>
      </c>
      <c r="BN199" s="234">
        <f t="shared" ca="1" si="383"/>
        <v>0</v>
      </c>
      <c r="BO199" s="234">
        <f t="shared" ca="1" si="383"/>
        <v>0</v>
      </c>
      <c r="BP199" s="234">
        <f t="shared" ca="1" si="383"/>
        <v>0</v>
      </c>
      <c r="BQ199" s="234">
        <f t="shared" ref="BQ199:CC199" ca="1" si="384">BQ187</f>
        <v>0</v>
      </c>
      <c r="BR199" s="234">
        <f t="shared" ca="1" si="384"/>
        <v>0</v>
      </c>
      <c r="BS199" s="42">
        <f t="shared" ca="1" si="384"/>
        <v>0</v>
      </c>
      <c r="BT199" s="42">
        <f t="shared" si="384"/>
        <v>0</v>
      </c>
      <c r="BU199" s="42">
        <f t="shared" si="384"/>
        <v>0</v>
      </c>
      <c r="BV199" s="42">
        <f t="shared" ca="1" si="384"/>
        <v>0</v>
      </c>
      <c r="BW199" s="42">
        <f t="shared" si="384"/>
        <v>0</v>
      </c>
      <c r="BX199" s="42">
        <f t="shared" ca="1" si="384"/>
        <v>0</v>
      </c>
      <c r="BY199" s="42">
        <f t="shared" ca="1" si="384"/>
        <v>0</v>
      </c>
      <c r="BZ199" s="42">
        <f t="shared" ca="1" si="384"/>
        <v>0</v>
      </c>
      <c r="CA199" s="42">
        <f t="shared" ca="1" si="384"/>
        <v>0</v>
      </c>
      <c r="CB199" s="223" t="str">
        <f t="shared" si="384"/>
        <v>جملة</v>
      </c>
      <c r="CC199" s="224" t="str">
        <f t="shared" si="384"/>
        <v>استمارة رقم 5</v>
      </c>
      <c r="CD199" s="42"/>
      <c r="CF199" s="36">
        <f t="shared" ca="1" si="382"/>
        <v>0</v>
      </c>
    </row>
    <row r="200" spans="1:102" s="41" customFormat="1" ht="14.25" customHeight="1" thickBot="1">
      <c r="C200" s="49"/>
      <c r="D200" s="53"/>
      <c r="E200" s="54"/>
      <c r="F200" s="55"/>
      <c r="G200" s="55"/>
      <c r="H200" s="55"/>
      <c r="I200" s="55"/>
      <c r="J200" s="55"/>
      <c r="K200" s="55"/>
      <c r="L200" s="56"/>
      <c r="M200" s="55"/>
      <c r="N200" s="49"/>
      <c r="O200" s="49"/>
      <c r="P200" s="49"/>
      <c r="Q200" s="55"/>
      <c r="R200" s="57"/>
      <c r="S200" s="49"/>
      <c r="T200" s="49"/>
      <c r="U200" s="58"/>
      <c r="V200" s="49"/>
      <c r="W200" s="49"/>
      <c r="X200" s="49"/>
      <c r="Y200" s="49"/>
      <c r="Z200" s="59"/>
      <c r="AA200" s="49"/>
      <c r="AB200" s="49"/>
      <c r="AC200" s="49"/>
      <c r="AD200" s="58"/>
      <c r="AE200" s="49"/>
      <c r="AF200" s="49"/>
      <c r="AG200" s="49"/>
      <c r="AH200" s="49"/>
      <c r="AI200" s="49"/>
      <c r="AJ200" s="49"/>
      <c r="AK200" s="49"/>
      <c r="AL200" s="49"/>
      <c r="AM200" s="49"/>
      <c r="AN200" s="49"/>
      <c r="AO200" s="49"/>
      <c r="AP200" s="49"/>
      <c r="AQ200" s="49"/>
      <c r="AR200" s="3"/>
      <c r="AS200" s="49"/>
      <c r="AT200" s="49"/>
      <c r="AU200" s="49"/>
      <c r="AV200" s="49"/>
      <c r="AW200" s="49"/>
      <c r="AX200" s="49"/>
      <c r="AY200" s="49"/>
      <c r="AZ200" s="49"/>
      <c r="BA200" s="49"/>
      <c r="BB200" s="49"/>
      <c r="BC200" s="49"/>
      <c r="BD200" s="49"/>
      <c r="BE200" s="49"/>
      <c r="BF200" s="49"/>
      <c r="BG200" s="60"/>
      <c r="BH200" s="49"/>
      <c r="BI200" s="49"/>
      <c r="BJ200" s="59"/>
      <c r="BK200" s="59"/>
      <c r="BL200" s="59"/>
      <c r="BM200" s="59"/>
      <c r="BN200" s="59"/>
      <c r="BO200" s="59"/>
      <c r="BP200" s="59"/>
      <c r="BQ200" s="59"/>
      <c r="BR200" s="59"/>
      <c r="BS200" s="49"/>
      <c r="BT200" s="49"/>
      <c r="BU200" s="49"/>
      <c r="BV200" s="49"/>
      <c r="BW200" s="49"/>
      <c r="BX200" s="49"/>
      <c r="BY200" s="49"/>
      <c r="BZ200" s="3"/>
      <c r="CA200" s="3"/>
      <c r="CB200" s="5"/>
      <c r="CC200" s="49"/>
      <c r="CD200" s="54"/>
      <c r="CE200" s="49"/>
      <c r="CF200" s="50">
        <f t="shared" si="374"/>
        <v>0</v>
      </c>
      <c r="CG200" s="49"/>
      <c r="CH200" s="49"/>
      <c r="CI200" s="49"/>
      <c r="CJ200" s="49"/>
      <c r="CK200" s="49"/>
      <c r="CL200" s="49"/>
      <c r="CM200" s="49"/>
      <c r="CN200" s="49"/>
      <c r="CO200" s="49"/>
      <c r="CP200" s="49"/>
      <c r="CQ200" s="49"/>
      <c r="CR200" s="49"/>
      <c r="CS200" s="49"/>
      <c r="CT200" s="49"/>
      <c r="CU200" s="49"/>
      <c r="CV200" s="49"/>
      <c r="CW200" s="49"/>
      <c r="CX200" s="49"/>
    </row>
    <row r="201" spans="1:102" s="49" customFormat="1" ht="44.25" customHeight="1" thickBot="1">
      <c r="C201" s="41"/>
      <c r="D201" s="48" t="s">
        <v>332</v>
      </c>
      <c r="E201" s="328"/>
      <c r="F201" s="44">
        <f t="shared" ref="F201:AG201" ca="1" si="385">SUM(F195:F200)</f>
        <v>0</v>
      </c>
      <c r="G201" s="44">
        <f t="shared" ca="1" si="385"/>
        <v>0</v>
      </c>
      <c r="H201" s="44">
        <f t="shared" ca="1" si="385"/>
        <v>0</v>
      </c>
      <c r="I201" s="44">
        <f t="shared" ca="1" si="385"/>
        <v>0</v>
      </c>
      <c r="J201" s="44">
        <f t="shared" ca="1" si="385"/>
        <v>0</v>
      </c>
      <c r="K201" s="44">
        <f t="shared" ca="1" si="385"/>
        <v>0</v>
      </c>
      <c r="L201" s="44">
        <f t="shared" ca="1" si="385"/>
        <v>0</v>
      </c>
      <c r="M201" s="44">
        <f t="shared" ca="1" si="385"/>
        <v>0</v>
      </c>
      <c r="N201" s="44">
        <f t="shared" ca="1" si="385"/>
        <v>0</v>
      </c>
      <c r="O201" s="44">
        <f t="shared" ca="1" si="385"/>
        <v>0</v>
      </c>
      <c r="P201" s="44">
        <f t="shared" ca="1" si="385"/>
        <v>0</v>
      </c>
      <c r="Q201" s="44">
        <f t="shared" ca="1" si="385"/>
        <v>0</v>
      </c>
      <c r="R201" s="46">
        <f t="shared" ca="1" si="385"/>
        <v>0</v>
      </c>
      <c r="S201" s="46">
        <f t="shared" ca="1" si="385"/>
        <v>0</v>
      </c>
      <c r="T201" s="46">
        <f t="shared" ca="1" si="385"/>
        <v>0</v>
      </c>
      <c r="U201" s="44">
        <f t="shared" ca="1" si="385"/>
        <v>0</v>
      </c>
      <c r="V201" s="45">
        <f t="shared" ca="1" si="385"/>
        <v>0</v>
      </c>
      <c r="W201" s="44">
        <f t="shared" ca="1" si="385"/>
        <v>0</v>
      </c>
      <c r="X201" s="44">
        <f t="shared" ca="1" si="385"/>
        <v>0</v>
      </c>
      <c r="Y201" s="45">
        <f t="shared" ca="1" si="385"/>
        <v>0</v>
      </c>
      <c r="Z201" s="45">
        <f t="shared" ca="1" si="385"/>
        <v>0</v>
      </c>
      <c r="AA201" s="44">
        <f t="shared" ca="1" si="385"/>
        <v>0</v>
      </c>
      <c r="AB201" s="44">
        <f t="shared" ca="1" si="385"/>
        <v>0</v>
      </c>
      <c r="AC201" s="45">
        <f t="shared" ca="1" si="385"/>
        <v>0</v>
      </c>
      <c r="AD201" s="44">
        <f t="shared" ca="1" si="385"/>
        <v>0</v>
      </c>
      <c r="AE201" s="44">
        <f t="shared" ca="1" si="385"/>
        <v>0</v>
      </c>
      <c r="AF201" s="44">
        <f t="shared" si="385"/>
        <v>0</v>
      </c>
      <c r="AG201" s="44">
        <f t="shared" ca="1" si="385"/>
        <v>0</v>
      </c>
      <c r="AH201" s="44"/>
      <c r="AI201" s="44">
        <f t="shared" ref="AI201:CA201" ca="1" si="386">SUM(AI195:AI200)</f>
        <v>0</v>
      </c>
      <c r="AJ201" s="44">
        <f t="shared" si="386"/>
        <v>0</v>
      </c>
      <c r="AK201" s="44">
        <f t="shared" ca="1" si="386"/>
        <v>0</v>
      </c>
      <c r="AL201" s="37">
        <f t="shared" ca="1" si="386"/>
        <v>0</v>
      </c>
      <c r="AM201" s="37">
        <f t="shared" ca="1" si="386"/>
        <v>0</v>
      </c>
      <c r="AN201" s="37">
        <f t="shared" ca="1" si="386"/>
        <v>0</v>
      </c>
      <c r="AO201" s="37">
        <f t="shared" si="386"/>
        <v>0</v>
      </c>
      <c r="AP201" s="37">
        <f t="shared" ca="1" si="386"/>
        <v>0</v>
      </c>
      <c r="AQ201" s="37">
        <f t="shared" ca="1" si="386"/>
        <v>0</v>
      </c>
      <c r="AR201" s="40">
        <f t="shared" ca="1" si="386"/>
        <v>0</v>
      </c>
      <c r="AS201" s="37">
        <f t="shared" ca="1" si="386"/>
        <v>0</v>
      </c>
      <c r="AT201" s="37">
        <f t="shared" ca="1" si="386"/>
        <v>0</v>
      </c>
      <c r="AU201" s="37">
        <f t="shared" ca="1" si="386"/>
        <v>0</v>
      </c>
      <c r="AV201" s="37">
        <f t="shared" ca="1" si="386"/>
        <v>0</v>
      </c>
      <c r="AW201" s="37">
        <f t="shared" ca="1" si="386"/>
        <v>0</v>
      </c>
      <c r="AX201" s="37">
        <f t="shared" ca="1" si="386"/>
        <v>0</v>
      </c>
      <c r="AY201" s="37">
        <f t="shared" ca="1" si="386"/>
        <v>0</v>
      </c>
      <c r="AZ201" s="37">
        <f t="shared" ca="1" si="386"/>
        <v>0</v>
      </c>
      <c r="BA201" s="37">
        <f t="shared" ca="1" si="386"/>
        <v>0</v>
      </c>
      <c r="BB201" s="37">
        <f t="shared" ca="1" si="386"/>
        <v>0</v>
      </c>
      <c r="BC201" s="44">
        <f t="shared" ca="1" si="386"/>
        <v>0</v>
      </c>
      <c r="BD201" s="44">
        <f t="shared" ca="1" si="386"/>
        <v>0</v>
      </c>
      <c r="BE201" s="51">
        <f t="shared" ca="1" si="386"/>
        <v>0</v>
      </c>
      <c r="BF201" s="52">
        <f t="shared" ca="1" si="386"/>
        <v>0</v>
      </c>
      <c r="BG201" s="39">
        <f t="shared" ca="1" si="386"/>
        <v>0</v>
      </c>
      <c r="BH201" s="51">
        <f t="shared" ca="1" si="386"/>
        <v>0</v>
      </c>
      <c r="BI201" s="51">
        <f t="shared" ca="1" si="386"/>
        <v>0</v>
      </c>
      <c r="BJ201" s="39">
        <f t="shared" ca="1" si="386"/>
        <v>0</v>
      </c>
      <c r="BK201" s="39">
        <f t="shared" ca="1" si="386"/>
        <v>0</v>
      </c>
      <c r="BL201" s="39">
        <f t="shared" ca="1" si="386"/>
        <v>0</v>
      </c>
      <c r="BM201" s="39">
        <f t="shared" ca="1" si="386"/>
        <v>0</v>
      </c>
      <c r="BN201" s="39">
        <f t="shared" ca="1" si="386"/>
        <v>0</v>
      </c>
      <c r="BO201" s="39">
        <f t="shared" ca="1" si="386"/>
        <v>0</v>
      </c>
      <c r="BP201" s="39">
        <f t="shared" ca="1" si="386"/>
        <v>0</v>
      </c>
      <c r="BQ201" s="39">
        <f t="shared" ca="1" si="386"/>
        <v>0</v>
      </c>
      <c r="BR201" s="39">
        <f t="shared" ca="1" si="386"/>
        <v>0</v>
      </c>
      <c r="BS201" s="37">
        <f t="shared" ca="1" si="386"/>
        <v>0</v>
      </c>
      <c r="BT201" s="37">
        <f t="shared" si="386"/>
        <v>0</v>
      </c>
      <c r="BU201" s="44">
        <f t="shared" ca="1" si="386"/>
        <v>0</v>
      </c>
      <c r="BV201" s="37">
        <f t="shared" ca="1" si="386"/>
        <v>0</v>
      </c>
      <c r="BW201" s="37">
        <f t="shared" si="386"/>
        <v>0</v>
      </c>
      <c r="BX201" s="44">
        <f t="shared" ca="1" si="386"/>
        <v>0</v>
      </c>
      <c r="BY201" s="37">
        <f t="shared" ca="1" si="386"/>
        <v>0</v>
      </c>
      <c r="BZ201" s="32">
        <f t="shared" ca="1" si="386"/>
        <v>0</v>
      </c>
      <c r="CA201" s="32">
        <f t="shared" ca="1" si="386"/>
        <v>0</v>
      </c>
      <c r="CB201" s="47" t="str">
        <f>D201</f>
        <v>الإجمـــــــــــــــــــالي</v>
      </c>
      <c r="CC201" s="48"/>
      <c r="CD201" s="22"/>
      <c r="CE201" s="41"/>
      <c r="CF201" s="36">
        <f t="shared" ca="1" si="374"/>
        <v>0</v>
      </c>
      <c r="CG201" s="41"/>
      <c r="CH201" s="41"/>
      <c r="CI201" s="41"/>
      <c r="CJ201" s="41"/>
      <c r="CK201" s="41"/>
      <c r="CL201" s="41"/>
      <c r="CM201" s="41"/>
      <c r="CN201" s="41"/>
      <c r="CO201" s="41"/>
      <c r="CP201" s="41"/>
      <c r="CQ201" s="41"/>
      <c r="CR201" s="41"/>
      <c r="CS201" s="41"/>
      <c r="CT201" s="41"/>
      <c r="CU201" s="41"/>
      <c r="CV201" s="41"/>
      <c r="CW201" s="41"/>
      <c r="CX201" s="41"/>
    </row>
    <row r="202" spans="1:102" s="41" customFormat="1" ht="36.950000000000003" customHeight="1">
      <c r="C202" s="61"/>
      <c r="D202" s="62"/>
      <c r="E202" s="63"/>
      <c r="F202" s="62"/>
      <c r="G202" s="62"/>
      <c r="H202" s="62"/>
      <c r="I202" s="62"/>
      <c r="J202" s="62"/>
      <c r="K202" s="62"/>
      <c r="L202" s="62"/>
      <c r="M202" s="62"/>
      <c r="N202" s="61"/>
      <c r="O202" s="61"/>
      <c r="P202" s="61"/>
      <c r="Q202" s="62"/>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4"/>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5"/>
      <c r="BX202" s="65"/>
      <c r="BY202" s="65"/>
      <c r="BZ202" s="61"/>
      <c r="CA202" s="61"/>
      <c r="CB202" s="66"/>
      <c r="CC202" s="61"/>
      <c r="CD202" s="63"/>
      <c r="CE202" s="61"/>
      <c r="CF202" s="61"/>
      <c r="CG202" s="61"/>
      <c r="CH202" s="61"/>
      <c r="CI202" s="61"/>
      <c r="CJ202" s="61"/>
      <c r="CK202" s="61"/>
      <c r="CL202" s="61"/>
      <c r="CM202" s="61"/>
      <c r="CN202" s="61"/>
      <c r="CO202" s="61"/>
      <c r="CP202" s="61"/>
      <c r="CQ202" s="61"/>
      <c r="CR202" s="61"/>
      <c r="CS202" s="61"/>
      <c r="CT202" s="61"/>
      <c r="CU202" s="61"/>
      <c r="CV202" s="61"/>
      <c r="CW202" s="61"/>
      <c r="CX202" s="61"/>
    </row>
    <row r="203" spans="1:102" ht="31.5" customHeight="1">
      <c r="D203" s="67"/>
      <c r="E203" s="68"/>
      <c r="F203" s="62"/>
      <c r="G203" s="62"/>
      <c r="H203" s="62"/>
      <c r="I203" s="62"/>
      <c r="J203" s="62"/>
      <c r="K203" s="62"/>
      <c r="L203" s="62"/>
      <c r="M203" s="62"/>
      <c r="Q203" s="62"/>
      <c r="CD203" s="68"/>
    </row>
    <row r="204" spans="1:102" ht="30" customHeight="1">
      <c r="D204" s="62"/>
      <c r="E204" s="63"/>
      <c r="F204" s="62"/>
      <c r="G204" s="62"/>
      <c r="H204" s="62"/>
      <c r="I204" s="62"/>
      <c r="J204" s="62"/>
      <c r="K204" s="62"/>
      <c r="L204" s="62"/>
      <c r="M204" s="62"/>
      <c r="Q204" s="62"/>
      <c r="CD204" s="63"/>
    </row>
    <row r="205" spans="1:102" ht="30" customHeight="1">
      <c r="D205" s="67"/>
      <c r="E205" s="68"/>
      <c r="F205" s="62"/>
      <c r="G205" s="62"/>
      <c r="H205" s="62"/>
      <c r="I205" s="62"/>
      <c r="J205" s="62"/>
      <c r="K205" s="62"/>
      <c r="L205" s="62"/>
      <c r="M205" s="62"/>
      <c r="Q205" s="62"/>
      <c r="CD205" s="68"/>
    </row>
    <row r="206" spans="1:102" ht="30" customHeight="1">
      <c r="D206" s="67"/>
      <c r="E206" s="68"/>
      <c r="F206" s="62"/>
      <c r="G206" s="62"/>
      <c r="H206" s="62"/>
      <c r="I206" s="62"/>
      <c r="J206" s="62"/>
      <c r="K206" s="62"/>
      <c r="L206" s="62"/>
      <c r="M206" s="62"/>
      <c r="Q206" s="62"/>
      <c r="CD206" s="68"/>
    </row>
    <row r="207" spans="1:102" ht="30" customHeight="1">
      <c r="D207" s="69"/>
      <c r="E207" s="70"/>
      <c r="F207" s="69"/>
      <c r="G207" s="69"/>
      <c r="H207" s="69"/>
      <c r="I207" s="69"/>
      <c r="J207" s="69"/>
      <c r="K207" s="69"/>
      <c r="L207" s="69"/>
      <c r="M207" s="69"/>
      <c r="Q207" s="69"/>
      <c r="CD207" s="70"/>
    </row>
    <row r="208" spans="1:102">
      <c r="D208" s="69"/>
      <c r="E208" s="70"/>
      <c r="F208" s="69"/>
      <c r="G208" s="69"/>
      <c r="H208" s="69"/>
      <c r="I208" s="69"/>
      <c r="J208" s="69"/>
      <c r="K208" s="69"/>
      <c r="L208" s="69"/>
      <c r="M208" s="69"/>
      <c r="Q208" s="69"/>
      <c r="CD208" s="70"/>
    </row>
    <row r="209" spans="4:82">
      <c r="D209" s="69"/>
      <c r="E209" s="70"/>
      <c r="F209" s="69"/>
      <c r="G209" s="69"/>
      <c r="H209" s="69"/>
      <c r="I209" s="69"/>
      <c r="J209" s="69"/>
      <c r="K209" s="69"/>
      <c r="L209" s="69"/>
      <c r="M209" s="69"/>
      <c r="Q209" s="69"/>
      <c r="CD209" s="70"/>
    </row>
    <row r="210" spans="4:82">
      <c r="D210" s="69"/>
      <c r="E210" s="70"/>
      <c r="F210" s="69"/>
      <c r="G210" s="69"/>
      <c r="H210" s="69"/>
      <c r="I210" s="69"/>
      <c r="J210" s="69"/>
      <c r="K210" s="69"/>
      <c r="L210" s="69"/>
      <c r="M210" s="69"/>
      <c r="Q210" s="69"/>
      <c r="CD210" s="70"/>
    </row>
    <row r="211" spans="4:82">
      <c r="D211" s="69"/>
      <c r="E211" s="70"/>
      <c r="F211" s="69"/>
      <c r="G211" s="69"/>
      <c r="H211" s="69"/>
      <c r="I211" s="69"/>
      <c r="J211" s="69"/>
      <c r="K211" s="69"/>
      <c r="L211" s="69"/>
      <c r="M211" s="69"/>
      <c r="Q211" s="69"/>
      <c r="CD211" s="70"/>
    </row>
    <row r="212" spans="4:82">
      <c r="D212" s="69"/>
      <c r="E212" s="70"/>
      <c r="F212" s="69"/>
      <c r="G212" s="69"/>
      <c r="H212" s="69"/>
      <c r="I212" s="69"/>
      <c r="J212" s="69"/>
      <c r="K212" s="69"/>
      <c r="L212" s="69"/>
      <c r="M212" s="69"/>
      <c r="Q212" s="69"/>
      <c r="CD212" s="70"/>
    </row>
    <row r="213" spans="4:82">
      <c r="D213" s="69"/>
      <c r="E213" s="70"/>
      <c r="F213" s="69"/>
      <c r="G213" s="69"/>
      <c r="H213" s="69"/>
      <c r="I213" s="69"/>
      <c r="J213" s="69"/>
      <c r="K213" s="69"/>
      <c r="L213" s="69"/>
      <c r="M213" s="69"/>
      <c r="Q213" s="69"/>
      <c r="CD213" s="70"/>
    </row>
    <row r="214" spans="4:82">
      <c r="D214" s="69"/>
      <c r="E214" s="70"/>
      <c r="F214" s="69"/>
      <c r="G214" s="69"/>
      <c r="H214" s="69"/>
      <c r="I214" s="69"/>
      <c r="J214" s="69"/>
      <c r="K214" s="69"/>
      <c r="L214" s="69"/>
      <c r="M214" s="69"/>
      <c r="Q214" s="69"/>
      <c r="CD214" s="70"/>
    </row>
    <row r="215" spans="4:82" ht="23.25">
      <c r="D215" s="69"/>
      <c r="E215" s="70"/>
      <c r="F215" s="288"/>
      <c r="G215" s="288"/>
      <c r="H215" s="288"/>
      <c r="I215" s="288"/>
      <c r="J215" s="288"/>
      <c r="K215" s="288"/>
      <c r="L215" s="288"/>
      <c r="M215" s="70"/>
      <c r="CD215" s="70"/>
    </row>
    <row r="216" spans="4:82">
      <c r="D216" s="69"/>
      <c r="E216" s="70"/>
      <c r="F216" s="69"/>
      <c r="G216" s="69"/>
      <c r="H216" s="69"/>
      <c r="I216" s="69"/>
      <c r="J216" s="69"/>
      <c r="K216" s="69"/>
      <c r="L216" s="69"/>
      <c r="M216" s="69"/>
      <c r="Q216" s="69"/>
      <c r="CD216" s="70"/>
    </row>
    <row r="217" spans="4:82">
      <c r="D217" s="69"/>
      <c r="E217" s="70"/>
      <c r="F217" s="69"/>
      <c r="G217" s="69"/>
      <c r="H217" s="69"/>
      <c r="I217" s="69"/>
      <c r="J217" s="69"/>
      <c r="K217" s="69"/>
      <c r="L217" s="69"/>
      <c r="M217" s="69"/>
      <c r="Q217" s="69"/>
      <c r="CD217" s="70"/>
    </row>
    <row r="218" spans="4:82">
      <c r="D218" s="69"/>
      <c r="E218" s="70"/>
      <c r="F218" s="69"/>
      <c r="G218" s="69"/>
      <c r="H218" s="69"/>
      <c r="I218" s="69"/>
      <c r="J218" s="69"/>
      <c r="K218" s="69"/>
      <c r="L218" s="69"/>
      <c r="M218" s="69"/>
      <c r="Q218" s="69"/>
      <c r="CD218" s="70"/>
    </row>
    <row r="219" spans="4:82">
      <c r="D219" s="69"/>
      <c r="E219" s="70"/>
      <c r="F219" s="69"/>
      <c r="G219" s="69"/>
      <c r="H219" s="69"/>
      <c r="I219" s="69"/>
      <c r="J219" s="69"/>
      <c r="K219" s="69"/>
      <c r="L219" s="69"/>
      <c r="M219" s="69"/>
      <c r="Q219" s="69"/>
      <c r="CD219" s="70"/>
    </row>
    <row r="220" spans="4:82">
      <c r="D220" s="71"/>
      <c r="E220" s="70"/>
      <c r="F220" s="69"/>
      <c r="G220" s="69"/>
      <c r="H220" s="69"/>
      <c r="I220" s="69"/>
      <c r="J220" s="69"/>
      <c r="K220" s="69"/>
      <c r="L220" s="69"/>
      <c r="M220" s="69"/>
      <c r="Q220" s="69"/>
      <c r="CD220" s="70"/>
    </row>
    <row r="221" spans="4:82">
      <c r="D221" s="69"/>
      <c r="E221" s="70"/>
      <c r="F221" s="69"/>
      <c r="G221" s="69"/>
      <c r="H221" s="69"/>
      <c r="I221" s="69"/>
      <c r="J221" s="69"/>
      <c r="K221" s="69"/>
      <c r="L221" s="69"/>
      <c r="M221" s="69"/>
      <c r="Q221" s="69"/>
      <c r="CD221" s="70"/>
    </row>
    <row r="222" spans="4:82" ht="26.25">
      <c r="D222" s="69"/>
      <c r="E222" s="70"/>
      <c r="F222" s="289"/>
      <c r="G222" s="289"/>
      <c r="H222" s="289"/>
      <c r="I222" s="289"/>
      <c r="J222" s="289"/>
      <c r="K222" s="69"/>
      <c r="L222" s="289"/>
      <c r="M222" s="289"/>
      <c r="Q222" s="69"/>
      <c r="CD222" s="70"/>
    </row>
    <row r="223" spans="4:82">
      <c r="D223" s="72"/>
      <c r="E223" s="72"/>
      <c r="F223" s="72"/>
      <c r="G223" s="72"/>
      <c r="H223" s="73"/>
      <c r="I223" s="73"/>
      <c r="J223" s="72"/>
      <c r="K223" s="72"/>
      <c r="L223" s="72"/>
      <c r="M223" s="72"/>
      <c r="Q223" s="72"/>
      <c r="CD223" s="72"/>
    </row>
    <row r="224" spans="4:82">
      <c r="D224" s="67"/>
      <c r="E224" s="68"/>
      <c r="F224" s="62"/>
      <c r="G224" s="62"/>
      <c r="H224" s="62"/>
      <c r="I224" s="62"/>
      <c r="J224" s="62"/>
      <c r="K224" s="62"/>
      <c r="L224" s="62"/>
      <c r="M224" s="62"/>
      <c r="Q224" s="62"/>
      <c r="CD224" s="68"/>
    </row>
    <row r="225" spans="4:82" ht="30" customHeight="1">
      <c r="D225" s="62"/>
      <c r="E225" s="63"/>
      <c r="F225" s="62"/>
      <c r="G225" s="62"/>
      <c r="H225" s="62"/>
      <c r="I225" s="62"/>
      <c r="J225" s="62"/>
      <c r="K225" s="62"/>
      <c r="L225" s="62"/>
      <c r="M225" s="62"/>
      <c r="Q225" s="62"/>
      <c r="CD225" s="63"/>
    </row>
    <row r="226" spans="4:82" ht="30" customHeight="1">
      <c r="D226" s="67"/>
      <c r="E226" s="68"/>
      <c r="F226" s="62"/>
      <c r="G226" s="62"/>
      <c r="H226" s="62"/>
      <c r="I226" s="62"/>
      <c r="J226" s="62"/>
      <c r="K226" s="62"/>
      <c r="L226" s="62"/>
      <c r="M226" s="62"/>
      <c r="Q226" s="62"/>
      <c r="CD226" s="68"/>
    </row>
    <row r="227" spans="4:82" ht="30" customHeight="1">
      <c r="D227" s="62"/>
      <c r="E227" s="63"/>
      <c r="F227" s="62"/>
      <c r="G227" s="62"/>
      <c r="H227" s="62"/>
      <c r="I227" s="62"/>
      <c r="J227" s="62"/>
      <c r="K227" s="62"/>
      <c r="L227" s="62"/>
      <c r="M227" s="62"/>
      <c r="Q227" s="62"/>
      <c r="CD227" s="63"/>
    </row>
    <row r="228" spans="4:82" ht="30" customHeight="1">
      <c r="D228" s="67"/>
      <c r="E228" s="68"/>
      <c r="F228" s="62"/>
      <c r="G228" s="62"/>
      <c r="H228" s="62"/>
      <c r="I228" s="62"/>
      <c r="J228" s="62"/>
      <c r="K228" s="62"/>
      <c r="L228" s="62"/>
      <c r="M228" s="62"/>
      <c r="Q228" s="62"/>
      <c r="CD228" s="68"/>
    </row>
    <row r="229" spans="4:82" ht="30" customHeight="1">
      <c r="D229" s="62"/>
      <c r="E229" s="63"/>
      <c r="F229" s="62"/>
      <c r="G229" s="62"/>
      <c r="H229" s="62"/>
      <c r="I229" s="62"/>
      <c r="J229" s="62"/>
      <c r="K229" s="62"/>
      <c r="L229" s="62"/>
      <c r="M229" s="62"/>
      <c r="Q229" s="62"/>
      <c r="CD229" s="63"/>
    </row>
    <row r="230" spans="4:82" ht="30" customHeight="1">
      <c r="D230" s="67"/>
      <c r="E230" s="68"/>
      <c r="F230" s="62"/>
      <c r="G230" s="62"/>
      <c r="H230" s="62"/>
      <c r="I230" s="62"/>
      <c r="J230" s="62"/>
      <c r="K230" s="62"/>
      <c r="L230" s="62"/>
      <c r="M230" s="62"/>
      <c r="Q230" s="62"/>
      <c r="CD230" s="68"/>
    </row>
    <row r="231" spans="4:82" ht="30" customHeight="1">
      <c r="D231" s="62"/>
      <c r="E231" s="63"/>
      <c r="F231" s="62"/>
      <c r="G231" s="62"/>
      <c r="H231" s="62"/>
      <c r="I231" s="62"/>
      <c r="J231" s="62"/>
      <c r="K231" s="62"/>
      <c r="L231" s="62"/>
      <c r="M231" s="62"/>
      <c r="Q231" s="62"/>
      <c r="CD231" s="63"/>
    </row>
    <row r="232" spans="4:82" ht="30" customHeight="1">
      <c r="D232" s="67"/>
      <c r="E232" s="68"/>
      <c r="F232" s="62"/>
      <c r="G232" s="62"/>
      <c r="H232" s="62"/>
      <c r="I232" s="62"/>
      <c r="J232" s="62"/>
      <c r="K232" s="62"/>
      <c r="L232" s="62"/>
      <c r="M232" s="62"/>
      <c r="Q232" s="62"/>
      <c r="CD232" s="68"/>
    </row>
    <row r="233" spans="4:82" ht="30" customHeight="1">
      <c r="D233" s="62"/>
      <c r="E233" s="63"/>
      <c r="F233" s="62"/>
      <c r="G233" s="62"/>
      <c r="H233" s="62"/>
      <c r="I233" s="62"/>
      <c r="J233" s="62"/>
      <c r="K233" s="62"/>
      <c r="L233" s="62"/>
      <c r="M233" s="62"/>
      <c r="Q233" s="62"/>
      <c r="CD233" s="63"/>
    </row>
    <row r="234" spans="4:82" ht="30" customHeight="1">
      <c r="D234" s="67"/>
      <c r="E234" s="68"/>
      <c r="F234" s="62"/>
      <c r="G234" s="62"/>
      <c r="H234" s="62"/>
      <c r="I234" s="62"/>
      <c r="J234" s="62"/>
      <c r="K234" s="62"/>
      <c r="L234" s="62"/>
      <c r="M234" s="62"/>
      <c r="Q234" s="62"/>
      <c r="CD234" s="68"/>
    </row>
    <row r="235" spans="4:82" ht="30" customHeight="1">
      <c r="D235" s="62"/>
      <c r="E235" s="63"/>
      <c r="F235" s="62"/>
      <c r="G235" s="62"/>
      <c r="H235" s="62"/>
      <c r="I235" s="62"/>
      <c r="J235" s="62"/>
      <c r="K235" s="62"/>
      <c r="L235" s="62"/>
      <c r="M235" s="62"/>
      <c r="Q235" s="62"/>
      <c r="CD235" s="63"/>
    </row>
    <row r="236" spans="4:82" ht="30" customHeight="1">
      <c r="D236" s="67"/>
      <c r="E236" s="68"/>
      <c r="F236" s="62"/>
      <c r="G236" s="62"/>
      <c r="H236" s="62"/>
      <c r="I236" s="62"/>
      <c r="J236" s="62"/>
      <c r="K236" s="62"/>
      <c r="L236" s="62"/>
      <c r="M236" s="62"/>
      <c r="Q236" s="62"/>
      <c r="CD236" s="68"/>
    </row>
    <row r="237" spans="4:82" ht="30" customHeight="1">
      <c r="D237" s="62"/>
      <c r="E237" s="63"/>
      <c r="F237" s="62"/>
      <c r="G237" s="62"/>
      <c r="H237" s="62"/>
      <c r="I237" s="62"/>
      <c r="J237" s="62"/>
      <c r="K237" s="62"/>
      <c r="L237" s="62"/>
      <c r="M237" s="62"/>
      <c r="Q237" s="62"/>
      <c r="CD237" s="63"/>
    </row>
    <row r="238" spans="4:82" ht="30" customHeight="1">
      <c r="D238" s="67"/>
      <c r="E238" s="68"/>
      <c r="F238" s="62"/>
      <c r="G238" s="62"/>
      <c r="H238" s="62"/>
      <c r="I238" s="62"/>
      <c r="J238" s="62"/>
      <c r="K238" s="62"/>
      <c r="L238" s="62"/>
      <c r="M238" s="62"/>
      <c r="Q238" s="62"/>
      <c r="CD238" s="68"/>
    </row>
    <row r="239" spans="4:82" ht="30" customHeight="1">
      <c r="D239" s="62"/>
      <c r="E239" s="63"/>
      <c r="F239" s="62"/>
      <c r="G239" s="62"/>
      <c r="H239" s="62"/>
      <c r="I239" s="62"/>
      <c r="J239" s="62"/>
      <c r="K239" s="62"/>
      <c r="L239" s="62"/>
      <c r="M239" s="62"/>
      <c r="Q239" s="62"/>
      <c r="CD239" s="63"/>
    </row>
    <row r="240" spans="4:82" ht="30" customHeight="1">
      <c r="D240" s="67"/>
      <c r="E240" s="68"/>
      <c r="F240" s="62"/>
      <c r="G240" s="62"/>
      <c r="H240" s="62"/>
      <c r="I240" s="62"/>
      <c r="J240" s="62"/>
      <c r="K240" s="62"/>
      <c r="L240" s="62"/>
      <c r="M240" s="62"/>
      <c r="Q240" s="62"/>
      <c r="CD240" s="68"/>
    </row>
    <row r="241" spans="4:82" ht="30" customHeight="1">
      <c r="D241" s="62"/>
      <c r="E241" s="63"/>
      <c r="F241" s="62"/>
      <c r="G241" s="62"/>
      <c r="H241" s="62"/>
      <c r="I241" s="62"/>
      <c r="J241" s="62"/>
      <c r="K241" s="62"/>
      <c r="L241" s="62"/>
      <c r="M241" s="62"/>
      <c r="Q241" s="62"/>
      <c r="CD241" s="63"/>
    </row>
    <row r="242" spans="4:82" ht="30" customHeight="1">
      <c r="D242" s="67"/>
      <c r="E242" s="68"/>
      <c r="F242" s="62"/>
      <c r="G242" s="62"/>
      <c r="H242" s="62"/>
      <c r="I242" s="62"/>
      <c r="J242" s="62"/>
      <c r="K242" s="62"/>
      <c r="L242" s="62"/>
      <c r="M242" s="62"/>
      <c r="Q242" s="62"/>
      <c r="CD242" s="68"/>
    </row>
    <row r="243" spans="4:82" ht="30" customHeight="1">
      <c r="D243" s="62"/>
      <c r="E243" s="63"/>
      <c r="F243" s="62"/>
      <c r="G243" s="62"/>
      <c r="H243" s="62"/>
      <c r="I243" s="62"/>
      <c r="J243" s="62"/>
      <c r="K243" s="62"/>
      <c r="L243" s="62"/>
      <c r="M243" s="62"/>
      <c r="Q243" s="62"/>
      <c r="CD243" s="63"/>
    </row>
    <row r="244" spans="4:82" ht="30" customHeight="1">
      <c r="D244" s="67"/>
      <c r="E244" s="68"/>
      <c r="F244" s="62"/>
      <c r="G244" s="62"/>
      <c r="H244" s="62"/>
      <c r="I244" s="62"/>
      <c r="J244" s="62"/>
      <c r="K244" s="62"/>
      <c r="L244" s="62"/>
      <c r="M244" s="62"/>
      <c r="Q244" s="62"/>
      <c r="CD244" s="68"/>
    </row>
    <row r="245" spans="4:82" ht="30" customHeight="1">
      <c r="D245" s="62"/>
      <c r="E245" s="63"/>
      <c r="F245" s="62"/>
      <c r="G245" s="62"/>
      <c r="H245" s="62"/>
      <c r="I245" s="62"/>
      <c r="J245" s="62"/>
      <c r="K245" s="62"/>
      <c r="L245" s="62"/>
      <c r="M245" s="62"/>
      <c r="Q245" s="62"/>
      <c r="CD245" s="63"/>
    </row>
    <row r="246" spans="4:82" ht="30" customHeight="1">
      <c r="D246" s="67"/>
      <c r="E246" s="68"/>
      <c r="F246" s="62"/>
      <c r="G246" s="62"/>
      <c r="H246" s="62"/>
      <c r="I246" s="62"/>
      <c r="J246" s="62"/>
      <c r="K246" s="62"/>
      <c r="L246" s="62"/>
      <c r="M246" s="62"/>
      <c r="Q246" s="62"/>
      <c r="CD246" s="68"/>
    </row>
    <row r="247" spans="4:82" ht="30" customHeight="1">
      <c r="D247" s="62"/>
      <c r="E247" s="63"/>
      <c r="F247" s="62"/>
      <c r="G247" s="62"/>
      <c r="H247" s="62"/>
      <c r="I247" s="62"/>
      <c r="J247" s="62"/>
      <c r="K247" s="62"/>
      <c r="L247" s="62"/>
      <c r="M247" s="62"/>
      <c r="Q247" s="62"/>
      <c r="CD247" s="63"/>
    </row>
    <row r="248" spans="4:82" ht="30" customHeight="1">
      <c r="D248" s="67"/>
      <c r="E248" s="68"/>
      <c r="F248" s="62"/>
      <c r="G248" s="62"/>
      <c r="H248" s="62"/>
      <c r="I248" s="62"/>
      <c r="J248" s="62"/>
      <c r="K248" s="62"/>
      <c r="L248" s="62"/>
      <c r="M248" s="62"/>
      <c r="Q248" s="62"/>
      <c r="CD248" s="68"/>
    </row>
    <row r="249" spans="4:82" ht="30" customHeight="1">
      <c r="D249" s="62"/>
      <c r="E249" s="63"/>
      <c r="F249" s="62"/>
      <c r="G249" s="62"/>
      <c r="H249" s="62"/>
      <c r="I249" s="62"/>
      <c r="J249" s="62"/>
      <c r="K249" s="62"/>
      <c r="L249" s="62"/>
      <c r="M249" s="62"/>
      <c r="Q249" s="62"/>
      <c r="CD249" s="63"/>
    </row>
    <row r="250" spans="4:82" ht="30" customHeight="1">
      <c r="D250" s="67"/>
      <c r="E250" s="68"/>
      <c r="F250" s="62"/>
      <c r="G250" s="62"/>
      <c r="H250" s="62"/>
      <c r="I250" s="62"/>
      <c r="J250" s="62"/>
      <c r="K250" s="62"/>
      <c r="L250" s="62"/>
      <c r="M250" s="62"/>
      <c r="Q250" s="62"/>
      <c r="CD250" s="68"/>
    </row>
    <row r="251" spans="4:82" ht="30" customHeight="1">
      <c r="D251" s="62"/>
      <c r="E251" s="63"/>
      <c r="F251" s="62"/>
      <c r="G251" s="62"/>
      <c r="H251" s="62"/>
      <c r="I251" s="62"/>
      <c r="J251" s="62"/>
      <c r="K251" s="62"/>
      <c r="L251" s="62"/>
      <c r="M251" s="62"/>
      <c r="Q251" s="62"/>
      <c r="CD251" s="63"/>
    </row>
    <row r="252" spans="4:82" ht="30" customHeight="1">
      <c r="D252" s="67"/>
      <c r="E252" s="68"/>
      <c r="F252" s="62"/>
      <c r="G252" s="62"/>
      <c r="H252" s="62"/>
      <c r="I252" s="62"/>
      <c r="J252" s="62"/>
      <c r="K252" s="62"/>
      <c r="L252" s="62"/>
      <c r="M252" s="62"/>
      <c r="Q252" s="62"/>
      <c r="CD252" s="68"/>
    </row>
    <row r="253" spans="4:82" ht="30" customHeight="1">
      <c r="D253" s="62"/>
      <c r="E253" s="63"/>
      <c r="F253" s="62"/>
      <c r="G253" s="62"/>
      <c r="H253" s="62"/>
      <c r="I253" s="62"/>
      <c r="J253" s="62"/>
      <c r="K253" s="62"/>
      <c r="L253" s="62"/>
      <c r="M253" s="62"/>
      <c r="Q253" s="62"/>
      <c r="CD253" s="63"/>
    </row>
    <row r="254" spans="4:82" ht="30" customHeight="1">
      <c r="D254" s="67"/>
      <c r="E254" s="68"/>
      <c r="F254" s="62"/>
      <c r="G254" s="62"/>
      <c r="H254" s="62"/>
      <c r="I254" s="62"/>
      <c r="J254" s="62"/>
      <c r="K254" s="62"/>
      <c r="L254" s="62"/>
      <c r="M254" s="62"/>
      <c r="Q254" s="62"/>
      <c r="CD254" s="68"/>
    </row>
    <row r="255" spans="4:82" ht="30" customHeight="1">
      <c r="D255" s="62"/>
      <c r="E255" s="63"/>
      <c r="F255" s="62"/>
      <c r="G255" s="62"/>
      <c r="H255" s="62"/>
      <c r="I255" s="62"/>
      <c r="J255" s="62"/>
      <c r="K255" s="62"/>
      <c r="L255" s="62"/>
      <c r="M255" s="62"/>
      <c r="Q255" s="62"/>
      <c r="CD255" s="63"/>
    </row>
    <row r="256" spans="4:82" ht="30" customHeight="1">
      <c r="D256" s="67"/>
      <c r="E256" s="68"/>
      <c r="F256" s="62"/>
      <c r="G256" s="62"/>
      <c r="H256" s="62"/>
      <c r="I256" s="62"/>
      <c r="J256" s="62"/>
      <c r="K256" s="62"/>
      <c r="L256" s="62"/>
      <c r="M256" s="62"/>
      <c r="Q256" s="62"/>
      <c r="CD256" s="68"/>
    </row>
    <row r="257" spans="4:82" ht="30" customHeight="1">
      <c r="D257" s="62"/>
      <c r="E257" s="63"/>
      <c r="F257" s="62"/>
      <c r="G257" s="62"/>
      <c r="H257" s="62"/>
      <c r="I257" s="62"/>
      <c r="J257" s="62"/>
      <c r="K257" s="62"/>
      <c r="L257" s="62"/>
      <c r="M257" s="62"/>
      <c r="Q257" s="62"/>
      <c r="CD257" s="63"/>
    </row>
    <row r="258" spans="4:82" ht="30" customHeight="1">
      <c r="D258" s="67"/>
      <c r="E258" s="68"/>
      <c r="F258" s="62"/>
      <c r="G258" s="62"/>
      <c r="H258" s="62"/>
      <c r="I258" s="62"/>
      <c r="J258" s="62"/>
      <c r="K258" s="62"/>
      <c r="L258" s="62"/>
      <c r="M258" s="62"/>
      <c r="Q258" s="62"/>
      <c r="CD258" s="68"/>
    </row>
    <row r="259" spans="4:82" ht="30" customHeight="1">
      <c r="D259" s="62"/>
      <c r="E259" s="63"/>
      <c r="F259" s="62"/>
      <c r="G259" s="62"/>
      <c r="H259" s="62"/>
      <c r="I259" s="62"/>
      <c r="J259" s="62"/>
      <c r="K259" s="62"/>
      <c r="L259" s="62"/>
      <c r="M259" s="62"/>
      <c r="Q259" s="62"/>
      <c r="CD259" s="63"/>
    </row>
    <row r="260" spans="4:82" ht="30" customHeight="1">
      <c r="D260" s="67"/>
      <c r="E260" s="68"/>
      <c r="F260" s="62"/>
      <c r="G260" s="62"/>
      <c r="H260" s="62"/>
      <c r="I260" s="62"/>
      <c r="J260" s="62"/>
      <c r="K260" s="62"/>
      <c r="L260" s="62"/>
      <c r="M260" s="62"/>
      <c r="Q260" s="62"/>
      <c r="CD260" s="68"/>
    </row>
    <row r="261" spans="4:82" ht="30" customHeight="1"/>
  </sheetData>
  <mergeCells count="368">
    <mergeCell ref="CB4:CC4"/>
    <mergeCell ref="CB5:CC5"/>
    <mergeCell ref="D6:D9"/>
    <mergeCell ref="E6:E9"/>
    <mergeCell ref="AL6:AL9"/>
    <mergeCell ref="AM6:AQ6"/>
    <mergeCell ref="AR6:AR9"/>
    <mergeCell ref="AS6:BY6"/>
    <mergeCell ref="BZ6:BZ9"/>
    <mergeCell ref="CA6:CA9"/>
    <mergeCell ref="L5:Q5"/>
    <mergeCell ref="AD5:AK5"/>
    <mergeCell ref="AS5:AX5"/>
    <mergeCell ref="AY5:BH5"/>
    <mergeCell ref="BZ5:CA5"/>
    <mergeCell ref="BJ8:BR8"/>
    <mergeCell ref="BS8:BS9"/>
    <mergeCell ref="BT8:BT9"/>
    <mergeCell ref="BU8:BU9"/>
    <mergeCell ref="AS7:BR7"/>
    <mergeCell ref="BS7:BV7"/>
    <mergeCell ref="BW7:BW9"/>
    <mergeCell ref="BX7:BX9"/>
    <mergeCell ref="BY7:BY9"/>
    <mergeCell ref="CK6:CM6"/>
    <mergeCell ref="CN6:CN9"/>
    <mergeCell ref="F7:J8"/>
    <mergeCell ref="K7:K9"/>
    <mergeCell ref="L7:P8"/>
    <mergeCell ref="Q7:Q9"/>
    <mergeCell ref="R7:AK8"/>
    <mergeCell ref="AM7:AO8"/>
    <mergeCell ref="AP7:AP8"/>
    <mergeCell ref="AQ7:AQ9"/>
    <mergeCell ref="CB6:CB9"/>
    <mergeCell ref="CC6:CC9"/>
    <mergeCell ref="CD6:CD9"/>
    <mergeCell ref="CF6:CF9"/>
    <mergeCell ref="CG6:CG9"/>
    <mergeCell ref="CH6:CJ6"/>
    <mergeCell ref="CI7:CI9"/>
    <mergeCell ref="CJ7:CJ9"/>
    <mergeCell ref="CK7:CK9"/>
    <mergeCell ref="CL7:CL9"/>
    <mergeCell ref="CM7:CM9"/>
    <mergeCell ref="AS8:AW8"/>
    <mergeCell ref="AX8:AZ8"/>
    <mergeCell ref="BA8:BI8"/>
    <mergeCell ref="F42:K42"/>
    <mergeCell ref="L42:Q42"/>
    <mergeCell ref="AD42:AK42"/>
    <mergeCell ref="AS42:AX42"/>
    <mergeCell ref="AY42:BH42"/>
    <mergeCell ref="BZ42:CA42"/>
    <mergeCell ref="CB42:CC42"/>
    <mergeCell ref="F40:L40"/>
    <mergeCell ref="N41:O41"/>
    <mergeCell ref="R41:S41"/>
    <mergeCell ref="AS41:AX41"/>
    <mergeCell ref="BA41:BB41"/>
    <mergeCell ref="BE41:BF41"/>
    <mergeCell ref="BG41:BH41"/>
    <mergeCell ref="BJ45:BR45"/>
    <mergeCell ref="BS45:BS46"/>
    <mergeCell ref="BT45:BT46"/>
    <mergeCell ref="BU45:BU46"/>
    <mergeCell ref="AL43:AL46"/>
    <mergeCell ref="AM43:AQ43"/>
    <mergeCell ref="AR43:AR46"/>
    <mergeCell ref="AM44:AO45"/>
    <mergeCell ref="CH7:CH9"/>
    <mergeCell ref="BV8:BV9"/>
    <mergeCell ref="CB41:CC41"/>
    <mergeCell ref="CI44:CI46"/>
    <mergeCell ref="CJ44:CJ46"/>
    <mergeCell ref="CK44:CK46"/>
    <mergeCell ref="CL44:CL46"/>
    <mergeCell ref="CF43:CF46"/>
    <mergeCell ref="CG43:CG46"/>
    <mergeCell ref="CH43:CJ43"/>
    <mergeCell ref="CK43:CM43"/>
    <mergeCell ref="CN43:CN46"/>
    <mergeCell ref="CM44:CM46"/>
    <mergeCell ref="BU82:BU83"/>
    <mergeCell ref="AS81:BR81"/>
    <mergeCell ref="BS81:BV81"/>
    <mergeCell ref="BW81:BW83"/>
    <mergeCell ref="BX81:BX83"/>
    <mergeCell ref="CH44:CH46"/>
    <mergeCell ref="CC43:CC46"/>
    <mergeCell ref="CD43:CD46"/>
    <mergeCell ref="AY79:BH79"/>
    <mergeCell ref="BZ79:CA79"/>
    <mergeCell ref="BV45:BV46"/>
    <mergeCell ref="BY44:BY46"/>
    <mergeCell ref="BZ80:BZ83"/>
    <mergeCell ref="CA80:CA83"/>
    <mergeCell ref="BA82:BI82"/>
    <mergeCell ref="AS43:BY43"/>
    <mergeCell ref="BZ43:BZ46"/>
    <mergeCell ref="CA43:CA46"/>
    <mergeCell ref="CB43:CB46"/>
    <mergeCell ref="AS44:BR44"/>
    <mergeCell ref="BS44:BV44"/>
    <mergeCell ref="BW44:BW46"/>
    <mergeCell ref="BX44:BX46"/>
    <mergeCell ref="AS45:AW45"/>
    <mergeCell ref="CB78:CC78"/>
    <mergeCell ref="BV82:BV83"/>
    <mergeCell ref="CN80:CN83"/>
    <mergeCell ref="F81:J82"/>
    <mergeCell ref="K81:K83"/>
    <mergeCell ref="L81:P82"/>
    <mergeCell ref="Q81:Q83"/>
    <mergeCell ref="R81:AK82"/>
    <mergeCell ref="AM81:AO82"/>
    <mergeCell ref="AP81:AP82"/>
    <mergeCell ref="AQ81:AQ83"/>
    <mergeCell ref="CB80:CB83"/>
    <mergeCell ref="CC80:CC83"/>
    <mergeCell ref="CD80:CD83"/>
    <mergeCell ref="CF80:CF83"/>
    <mergeCell ref="CG80:CG83"/>
    <mergeCell ref="CH80:CJ80"/>
    <mergeCell ref="CI81:CI83"/>
    <mergeCell ref="CJ81:CJ83"/>
    <mergeCell ref="CB79:CC79"/>
    <mergeCell ref="AL80:AL83"/>
    <mergeCell ref="AM80:AQ80"/>
    <mergeCell ref="BJ82:BR82"/>
    <mergeCell ref="BS82:BS83"/>
    <mergeCell ref="CK80:CM80"/>
    <mergeCell ref="CK81:CK83"/>
    <mergeCell ref="BZ117:BZ120"/>
    <mergeCell ref="CA117:CA120"/>
    <mergeCell ref="CB115:CC115"/>
    <mergeCell ref="F116:K116"/>
    <mergeCell ref="L116:Q116"/>
    <mergeCell ref="AD116:AK116"/>
    <mergeCell ref="AS116:AX116"/>
    <mergeCell ref="AY116:BH116"/>
    <mergeCell ref="AL117:AL120"/>
    <mergeCell ref="AM117:AQ117"/>
    <mergeCell ref="AR117:AR120"/>
    <mergeCell ref="AS117:BY117"/>
    <mergeCell ref="BZ116:CA116"/>
    <mergeCell ref="CB116:CC116"/>
    <mergeCell ref="BS119:BS120"/>
    <mergeCell ref="BT119:BT120"/>
    <mergeCell ref="BU119:BU120"/>
    <mergeCell ref="BV119:BV120"/>
    <mergeCell ref="CB117:CB120"/>
    <mergeCell ref="CL81:CL83"/>
    <mergeCell ref="CM81:CM83"/>
    <mergeCell ref="CH81:CH83"/>
    <mergeCell ref="F222:J222"/>
    <mergeCell ref="L222:M222"/>
    <mergeCell ref="A6:A8"/>
    <mergeCell ref="C6:C9"/>
    <mergeCell ref="F215:L215"/>
    <mergeCell ref="D117:D120"/>
    <mergeCell ref="E117:E120"/>
    <mergeCell ref="F114:L114"/>
    <mergeCell ref="F41:K41"/>
    <mergeCell ref="D80:D83"/>
    <mergeCell ref="E80:E83"/>
    <mergeCell ref="D43:D46"/>
    <mergeCell ref="E43:E46"/>
    <mergeCell ref="F77:L77"/>
    <mergeCell ref="D191:D194"/>
    <mergeCell ref="E191:E194"/>
    <mergeCell ref="F189:K189"/>
    <mergeCell ref="C43:C46"/>
    <mergeCell ref="C80:C83"/>
    <mergeCell ref="C117:C120"/>
    <mergeCell ref="C154:C157"/>
    <mergeCell ref="C191:C194"/>
    <mergeCell ref="A43:A45"/>
    <mergeCell ref="A80:A82"/>
    <mergeCell ref="CN117:CN120"/>
    <mergeCell ref="F118:J119"/>
    <mergeCell ref="K118:K120"/>
    <mergeCell ref="L118:P119"/>
    <mergeCell ref="Q118:Q120"/>
    <mergeCell ref="R118:AK119"/>
    <mergeCell ref="AM118:AO119"/>
    <mergeCell ref="AP118:AP119"/>
    <mergeCell ref="AQ118:AQ120"/>
    <mergeCell ref="AS118:BR118"/>
    <mergeCell ref="BS118:BV118"/>
    <mergeCell ref="BW118:BW120"/>
    <mergeCell ref="BX118:BX120"/>
    <mergeCell ref="BY118:BY120"/>
    <mergeCell ref="CH118:CH120"/>
    <mergeCell ref="CI118:CI120"/>
    <mergeCell ref="CJ118:CJ120"/>
    <mergeCell ref="CK118:CK120"/>
    <mergeCell ref="CL118:CL120"/>
    <mergeCell ref="CM118:CM120"/>
    <mergeCell ref="AS119:AW119"/>
    <mergeCell ref="AX119:AZ119"/>
    <mergeCell ref="BA119:BI119"/>
    <mergeCell ref="BJ119:BR119"/>
    <mergeCell ref="CC117:CC120"/>
    <mergeCell ref="CD117:CD120"/>
    <mergeCell ref="CF117:CF120"/>
    <mergeCell ref="CG117:CG120"/>
    <mergeCell ref="CH117:CJ117"/>
    <mergeCell ref="CK117:CM117"/>
    <mergeCell ref="D154:D157"/>
    <mergeCell ref="E154:E157"/>
    <mergeCell ref="AL154:AL157"/>
    <mergeCell ref="AM154:AQ154"/>
    <mergeCell ref="AR154:AR157"/>
    <mergeCell ref="AS154:BY154"/>
    <mergeCell ref="BZ154:BZ157"/>
    <mergeCell ref="CA154:CA157"/>
    <mergeCell ref="F151:L151"/>
    <mergeCell ref="CB152:CC152"/>
    <mergeCell ref="F153:K153"/>
    <mergeCell ref="L153:Q153"/>
    <mergeCell ref="AD153:AK153"/>
    <mergeCell ref="BZ153:CA153"/>
    <mergeCell ref="CB153:CC153"/>
    <mergeCell ref="CG154:CG157"/>
    <mergeCell ref="CH154:CJ154"/>
    <mergeCell ref="CK154:CM154"/>
    <mergeCell ref="CB189:CC189"/>
    <mergeCell ref="F190:K190"/>
    <mergeCell ref="L190:Q190"/>
    <mergeCell ref="AD190:AK190"/>
    <mergeCell ref="AS190:AX190"/>
    <mergeCell ref="AY190:BH190"/>
    <mergeCell ref="BZ190:CA190"/>
    <mergeCell ref="CN154:CN157"/>
    <mergeCell ref="F155:J156"/>
    <mergeCell ref="K155:K157"/>
    <mergeCell ref="L155:P156"/>
    <mergeCell ref="Q155:Q157"/>
    <mergeCell ref="R155:AK156"/>
    <mergeCell ref="AM155:AO156"/>
    <mergeCell ref="AP155:AP156"/>
    <mergeCell ref="AQ155:AQ157"/>
    <mergeCell ref="AS155:BR155"/>
    <mergeCell ref="BS155:BV155"/>
    <mergeCell ref="BW155:BW157"/>
    <mergeCell ref="BX155:BX157"/>
    <mergeCell ref="BY155:BY157"/>
    <mergeCell ref="CH155:CH157"/>
    <mergeCell ref="CI155:CI157"/>
    <mergeCell ref="CJ155:CJ157"/>
    <mergeCell ref="CK155:CK157"/>
    <mergeCell ref="CL155:CL157"/>
    <mergeCell ref="CM155:CM157"/>
    <mergeCell ref="AS156:AW156"/>
    <mergeCell ref="AX156:AZ156"/>
    <mergeCell ref="BA156:BI156"/>
    <mergeCell ref="BJ156:BR156"/>
    <mergeCell ref="BS156:BS157"/>
    <mergeCell ref="BT156:BT157"/>
    <mergeCell ref="BU156:BU157"/>
    <mergeCell ref="BV156:BV157"/>
    <mergeCell ref="CB154:CB157"/>
    <mergeCell ref="CC154:CC157"/>
    <mergeCell ref="CD154:CD157"/>
    <mergeCell ref="CF154:CF157"/>
    <mergeCell ref="CB190:CC190"/>
    <mergeCell ref="CN191:CN194"/>
    <mergeCell ref="F192:J193"/>
    <mergeCell ref="K192:K194"/>
    <mergeCell ref="L192:P193"/>
    <mergeCell ref="Q192:Q194"/>
    <mergeCell ref="R192:AK193"/>
    <mergeCell ref="AM192:AO193"/>
    <mergeCell ref="AP192:AP193"/>
    <mergeCell ref="AQ192:AQ194"/>
    <mergeCell ref="AS192:BR192"/>
    <mergeCell ref="BS192:BV192"/>
    <mergeCell ref="BW192:BW194"/>
    <mergeCell ref="BX192:BX194"/>
    <mergeCell ref="BY192:BY194"/>
    <mergeCell ref="CH192:CH194"/>
    <mergeCell ref="CI192:CI194"/>
    <mergeCell ref="CJ192:CJ194"/>
    <mergeCell ref="CK192:CK194"/>
    <mergeCell ref="CL192:CL194"/>
    <mergeCell ref="CM192:CM194"/>
    <mergeCell ref="AS193:AW193"/>
    <mergeCell ref="AX193:AZ193"/>
    <mergeCell ref="BA193:BI193"/>
    <mergeCell ref="CG191:CG194"/>
    <mergeCell ref="CH191:CJ191"/>
    <mergeCell ref="CK191:CM191"/>
    <mergeCell ref="AM191:AQ191"/>
    <mergeCell ref="AR191:AR194"/>
    <mergeCell ref="AS191:BY191"/>
    <mergeCell ref="BZ191:BZ194"/>
    <mergeCell ref="BJ193:BR193"/>
    <mergeCell ref="BS193:BS194"/>
    <mergeCell ref="BT193:BT194"/>
    <mergeCell ref="BU193:BU194"/>
    <mergeCell ref="BV193:BV194"/>
    <mergeCell ref="CB191:CB194"/>
    <mergeCell ref="CC191:CC194"/>
    <mergeCell ref="CD191:CD194"/>
    <mergeCell ref="CF191:CF194"/>
    <mergeCell ref="CA191:CA194"/>
    <mergeCell ref="F4:K4"/>
    <mergeCell ref="F5:K5"/>
    <mergeCell ref="N4:O4"/>
    <mergeCell ref="R4:S4"/>
    <mergeCell ref="AS4:AX4"/>
    <mergeCell ref="BA4:BB4"/>
    <mergeCell ref="BE4:BF4"/>
    <mergeCell ref="BG4:BH4"/>
    <mergeCell ref="F78:K78"/>
    <mergeCell ref="N78:O78"/>
    <mergeCell ref="R78:S78"/>
    <mergeCell ref="AS78:AX78"/>
    <mergeCell ref="BA78:BB78"/>
    <mergeCell ref="BE78:BF78"/>
    <mergeCell ref="BG78:BH78"/>
    <mergeCell ref="AP44:AP45"/>
    <mergeCell ref="AQ44:AQ46"/>
    <mergeCell ref="F44:J45"/>
    <mergeCell ref="K44:K46"/>
    <mergeCell ref="L44:P45"/>
    <mergeCell ref="Q44:Q46"/>
    <mergeCell ref="R44:AK45"/>
    <mergeCell ref="AX45:AZ45"/>
    <mergeCell ref="BA45:BI45"/>
    <mergeCell ref="AR80:AR83"/>
    <mergeCell ref="AS80:BY80"/>
    <mergeCell ref="AS82:AW82"/>
    <mergeCell ref="BY81:BY83"/>
    <mergeCell ref="F79:K79"/>
    <mergeCell ref="L79:Q79"/>
    <mergeCell ref="AD79:AK79"/>
    <mergeCell ref="AS79:AX79"/>
    <mergeCell ref="F152:K152"/>
    <mergeCell ref="N152:O152"/>
    <mergeCell ref="R152:S152"/>
    <mergeCell ref="AS152:AX152"/>
    <mergeCell ref="BA152:BB152"/>
    <mergeCell ref="BE152:BF152"/>
    <mergeCell ref="BG152:BH152"/>
    <mergeCell ref="F115:K115"/>
    <mergeCell ref="N115:O115"/>
    <mergeCell ref="R115:S115"/>
    <mergeCell ref="AS115:AX115"/>
    <mergeCell ref="BA115:BB115"/>
    <mergeCell ref="BE115:BF115"/>
    <mergeCell ref="BG115:BH115"/>
    <mergeCell ref="AX82:AZ82"/>
    <mergeCell ref="BT82:BT83"/>
    <mergeCell ref="A117:A119"/>
    <mergeCell ref="A154:A156"/>
    <mergeCell ref="A191:A193"/>
    <mergeCell ref="N189:O189"/>
    <mergeCell ref="R189:S189"/>
    <mergeCell ref="AS189:AX189"/>
    <mergeCell ref="BA189:BB189"/>
    <mergeCell ref="BE189:BF189"/>
    <mergeCell ref="BG189:BH189"/>
    <mergeCell ref="AS153:AX153"/>
    <mergeCell ref="AY153:BH153"/>
    <mergeCell ref="F188:L188"/>
    <mergeCell ref="AL191:AL194"/>
  </mergeCells>
  <dataValidations count="1">
    <dataValidation type="list" allowBlank="1" showInputMessage="1" showErrorMessage="1" sqref="D47:D75 D84:D112 D121:D149 D158:D186 D10:D38">
      <formula1>MyList</formula1>
    </dataValidation>
  </dataValidations>
  <pageMargins left="0.2" right="0.16" top="0.2" bottom="0"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TUR983086:TUR983114 IZ189:IZ191 SV189:SV191 ACR189:ACR191 AMN189:AMN191 AWJ189:AWJ191 BGF189:BGF191 BQB189:BQB191 BZX189:BZX191 CJT189:CJT191 CTP189:CTP191 DDL189:DDL191 DNH189:DNH191 DXD189:DXD191 EGZ189:EGZ191 EQV189:EQV191 FAR189:FAR191 FKN189:FKN191 FUJ189:FUJ191 GEF189:GEF191 GOB189:GOB191 GXX189:GXX191 HHT189:HHT191 HRP189:HRP191 IBL189:IBL191 ILH189:ILH191 IVD189:IVD191 JEZ189:JEZ191 JOV189:JOV191 JYR189:JYR191 KIN189:KIN191 KSJ189:KSJ191 LCF189:LCF191 LMB189:LMB191 LVX189:LVX191 MFT189:MFT191 MPP189:MPP191 MZL189:MZL191 NJH189:NJH191 NTD189:NTD191 OCZ189:OCZ191 OMV189:OMV191 OWR189:OWR191 PGN189:PGN191 PQJ189:PQJ191 QAF189:QAF191 QKB189:QKB191 QTX189:QTX191 RDT189:RDT191 RNP189:RNP191 RXL189:RXL191 SHH189:SHH191 SRD189:SRD191 TAZ189:TAZ191 TKV189:TKV191 TUR189:TUR191 UEN189:UEN191 UOJ189:UOJ191 UYF189:UYF191 VIB189:VIB191 VRX189:VRX191 WBT189:WBT191 WLP189:WLP191 WVL189:WVL191 D65725:D65727 IZ65725:IZ65727 SV65725:SV65727 ACR65725:ACR65727 AMN65725:AMN65727 AWJ65725:AWJ65727 BGF65725:BGF65727 BQB65725:BQB65727 BZX65725:BZX65727 CJT65725:CJT65727 CTP65725:CTP65727 DDL65725:DDL65727 DNH65725:DNH65727 DXD65725:DXD65727 EGZ65725:EGZ65727 EQV65725:EQV65727 FAR65725:FAR65727 FKN65725:FKN65727 FUJ65725:FUJ65727 GEF65725:GEF65727 GOB65725:GOB65727 GXX65725:GXX65727 HHT65725:HHT65727 HRP65725:HRP65727 IBL65725:IBL65727 ILH65725:ILH65727 IVD65725:IVD65727 JEZ65725:JEZ65727 JOV65725:JOV65727 JYR65725:JYR65727 KIN65725:KIN65727 KSJ65725:KSJ65727 LCF65725:LCF65727 LMB65725:LMB65727 LVX65725:LVX65727 MFT65725:MFT65727 MPP65725:MPP65727 MZL65725:MZL65727 NJH65725:NJH65727 NTD65725:NTD65727 OCZ65725:OCZ65727 OMV65725:OMV65727 OWR65725:OWR65727 PGN65725:PGN65727 PQJ65725:PQJ65727 QAF65725:QAF65727 QKB65725:QKB65727 QTX65725:QTX65727 RDT65725:RDT65727 RNP65725:RNP65727 RXL65725:RXL65727 SHH65725:SHH65727 SRD65725:SRD65727 TAZ65725:TAZ65727 TKV65725:TKV65727 TUR65725:TUR65727 UEN65725:UEN65727 UOJ65725:UOJ65727 UYF65725:UYF65727 VIB65725:VIB65727 VRX65725:VRX65727 WBT65725:WBT65727 WLP65725:WLP65727 WVL65725:WVL65727 D131261:D131263 IZ131261:IZ131263 SV131261:SV131263 ACR131261:ACR131263 AMN131261:AMN131263 AWJ131261:AWJ131263 BGF131261:BGF131263 BQB131261:BQB131263 BZX131261:BZX131263 CJT131261:CJT131263 CTP131261:CTP131263 DDL131261:DDL131263 DNH131261:DNH131263 DXD131261:DXD131263 EGZ131261:EGZ131263 EQV131261:EQV131263 FAR131261:FAR131263 FKN131261:FKN131263 FUJ131261:FUJ131263 GEF131261:GEF131263 GOB131261:GOB131263 GXX131261:GXX131263 HHT131261:HHT131263 HRP131261:HRP131263 IBL131261:IBL131263 ILH131261:ILH131263 IVD131261:IVD131263 JEZ131261:JEZ131263 JOV131261:JOV131263 JYR131261:JYR131263 KIN131261:KIN131263 KSJ131261:KSJ131263 LCF131261:LCF131263 LMB131261:LMB131263 LVX131261:LVX131263 MFT131261:MFT131263 MPP131261:MPP131263 MZL131261:MZL131263 NJH131261:NJH131263 NTD131261:NTD131263 OCZ131261:OCZ131263 OMV131261:OMV131263 OWR131261:OWR131263 PGN131261:PGN131263 PQJ131261:PQJ131263 QAF131261:QAF131263 QKB131261:QKB131263 QTX131261:QTX131263 RDT131261:RDT131263 RNP131261:RNP131263 RXL131261:RXL131263 SHH131261:SHH131263 SRD131261:SRD131263 TAZ131261:TAZ131263 TKV131261:TKV131263 TUR131261:TUR131263 UEN131261:UEN131263 UOJ131261:UOJ131263 UYF131261:UYF131263 VIB131261:VIB131263 VRX131261:VRX131263 WBT131261:WBT131263 WLP131261:WLP131263 WVL131261:WVL131263 D196797:D196799 IZ196797:IZ196799 SV196797:SV196799 ACR196797:ACR196799 AMN196797:AMN196799 AWJ196797:AWJ196799 BGF196797:BGF196799 BQB196797:BQB196799 BZX196797:BZX196799 CJT196797:CJT196799 CTP196797:CTP196799 DDL196797:DDL196799 DNH196797:DNH196799 DXD196797:DXD196799 EGZ196797:EGZ196799 EQV196797:EQV196799 FAR196797:FAR196799 FKN196797:FKN196799 FUJ196797:FUJ196799 GEF196797:GEF196799 GOB196797:GOB196799 GXX196797:GXX196799 HHT196797:HHT196799 HRP196797:HRP196799 IBL196797:IBL196799 ILH196797:ILH196799 IVD196797:IVD196799 JEZ196797:JEZ196799 JOV196797:JOV196799 JYR196797:JYR196799 KIN196797:KIN196799 KSJ196797:KSJ196799 LCF196797:LCF196799 LMB196797:LMB196799 LVX196797:LVX196799 MFT196797:MFT196799 MPP196797:MPP196799 MZL196797:MZL196799 NJH196797:NJH196799 NTD196797:NTD196799 OCZ196797:OCZ196799 OMV196797:OMV196799 OWR196797:OWR196799 PGN196797:PGN196799 PQJ196797:PQJ196799 QAF196797:QAF196799 QKB196797:QKB196799 QTX196797:QTX196799 RDT196797:RDT196799 RNP196797:RNP196799 RXL196797:RXL196799 SHH196797:SHH196799 SRD196797:SRD196799 TAZ196797:TAZ196799 TKV196797:TKV196799 TUR196797:TUR196799 UEN196797:UEN196799 UOJ196797:UOJ196799 UYF196797:UYF196799 VIB196797:VIB196799 VRX196797:VRX196799 WBT196797:WBT196799 WLP196797:WLP196799 WVL196797:WVL196799 D262333:D262335 IZ262333:IZ262335 SV262333:SV262335 ACR262333:ACR262335 AMN262333:AMN262335 AWJ262333:AWJ262335 BGF262333:BGF262335 BQB262333:BQB262335 BZX262333:BZX262335 CJT262333:CJT262335 CTP262333:CTP262335 DDL262333:DDL262335 DNH262333:DNH262335 DXD262333:DXD262335 EGZ262333:EGZ262335 EQV262333:EQV262335 FAR262333:FAR262335 FKN262333:FKN262335 FUJ262333:FUJ262335 GEF262333:GEF262335 GOB262333:GOB262335 GXX262333:GXX262335 HHT262333:HHT262335 HRP262333:HRP262335 IBL262333:IBL262335 ILH262333:ILH262335 IVD262333:IVD262335 JEZ262333:JEZ262335 JOV262333:JOV262335 JYR262333:JYR262335 KIN262333:KIN262335 KSJ262333:KSJ262335 LCF262333:LCF262335 LMB262333:LMB262335 LVX262333:LVX262335 MFT262333:MFT262335 MPP262333:MPP262335 MZL262333:MZL262335 NJH262333:NJH262335 NTD262333:NTD262335 OCZ262333:OCZ262335 OMV262333:OMV262335 OWR262333:OWR262335 PGN262333:PGN262335 PQJ262333:PQJ262335 QAF262333:QAF262335 QKB262333:QKB262335 QTX262333:QTX262335 RDT262333:RDT262335 RNP262333:RNP262335 RXL262333:RXL262335 SHH262333:SHH262335 SRD262333:SRD262335 TAZ262333:TAZ262335 TKV262333:TKV262335 TUR262333:TUR262335 UEN262333:UEN262335 UOJ262333:UOJ262335 UYF262333:UYF262335 VIB262333:VIB262335 VRX262333:VRX262335 WBT262333:WBT262335 WLP262333:WLP262335 WVL262333:WVL262335 D327869:D327871 IZ327869:IZ327871 SV327869:SV327871 ACR327869:ACR327871 AMN327869:AMN327871 AWJ327869:AWJ327871 BGF327869:BGF327871 BQB327869:BQB327871 BZX327869:BZX327871 CJT327869:CJT327871 CTP327869:CTP327871 DDL327869:DDL327871 DNH327869:DNH327871 DXD327869:DXD327871 EGZ327869:EGZ327871 EQV327869:EQV327871 FAR327869:FAR327871 FKN327869:FKN327871 FUJ327869:FUJ327871 GEF327869:GEF327871 GOB327869:GOB327871 GXX327869:GXX327871 HHT327869:HHT327871 HRP327869:HRP327871 IBL327869:IBL327871 ILH327869:ILH327871 IVD327869:IVD327871 JEZ327869:JEZ327871 JOV327869:JOV327871 JYR327869:JYR327871 KIN327869:KIN327871 KSJ327869:KSJ327871 LCF327869:LCF327871 LMB327869:LMB327871 LVX327869:LVX327871 MFT327869:MFT327871 MPP327869:MPP327871 MZL327869:MZL327871 NJH327869:NJH327871 NTD327869:NTD327871 OCZ327869:OCZ327871 OMV327869:OMV327871 OWR327869:OWR327871 PGN327869:PGN327871 PQJ327869:PQJ327871 QAF327869:QAF327871 QKB327869:QKB327871 QTX327869:QTX327871 RDT327869:RDT327871 RNP327869:RNP327871 RXL327869:RXL327871 SHH327869:SHH327871 SRD327869:SRD327871 TAZ327869:TAZ327871 TKV327869:TKV327871 TUR327869:TUR327871 UEN327869:UEN327871 UOJ327869:UOJ327871 UYF327869:UYF327871 VIB327869:VIB327871 VRX327869:VRX327871 WBT327869:WBT327871 WLP327869:WLP327871 WVL327869:WVL327871 D393405:D393407 IZ393405:IZ393407 SV393405:SV393407 ACR393405:ACR393407 AMN393405:AMN393407 AWJ393405:AWJ393407 BGF393405:BGF393407 BQB393405:BQB393407 BZX393405:BZX393407 CJT393405:CJT393407 CTP393405:CTP393407 DDL393405:DDL393407 DNH393405:DNH393407 DXD393405:DXD393407 EGZ393405:EGZ393407 EQV393405:EQV393407 FAR393405:FAR393407 FKN393405:FKN393407 FUJ393405:FUJ393407 GEF393405:GEF393407 GOB393405:GOB393407 GXX393405:GXX393407 HHT393405:HHT393407 HRP393405:HRP393407 IBL393405:IBL393407 ILH393405:ILH393407 IVD393405:IVD393407 JEZ393405:JEZ393407 JOV393405:JOV393407 JYR393405:JYR393407 KIN393405:KIN393407 KSJ393405:KSJ393407 LCF393405:LCF393407 LMB393405:LMB393407 LVX393405:LVX393407 MFT393405:MFT393407 MPP393405:MPP393407 MZL393405:MZL393407 NJH393405:NJH393407 NTD393405:NTD393407 OCZ393405:OCZ393407 OMV393405:OMV393407 OWR393405:OWR393407 PGN393405:PGN393407 PQJ393405:PQJ393407 QAF393405:QAF393407 QKB393405:QKB393407 QTX393405:QTX393407 RDT393405:RDT393407 RNP393405:RNP393407 RXL393405:RXL393407 SHH393405:SHH393407 SRD393405:SRD393407 TAZ393405:TAZ393407 TKV393405:TKV393407 TUR393405:TUR393407 UEN393405:UEN393407 UOJ393405:UOJ393407 UYF393405:UYF393407 VIB393405:VIB393407 VRX393405:VRX393407 WBT393405:WBT393407 WLP393405:WLP393407 WVL393405:WVL393407 D458941:D458943 IZ458941:IZ458943 SV458941:SV458943 ACR458941:ACR458943 AMN458941:AMN458943 AWJ458941:AWJ458943 BGF458941:BGF458943 BQB458941:BQB458943 BZX458941:BZX458943 CJT458941:CJT458943 CTP458941:CTP458943 DDL458941:DDL458943 DNH458941:DNH458943 DXD458941:DXD458943 EGZ458941:EGZ458943 EQV458941:EQV458943 FAR458941:FAR458943 FKN458941:FKN458943 FUJ458941:FUJ458943 GEF458941:GEF458943 GOB458941:GOB458943 GXX458941:GXX458943 HHT458941:HHT458943 HRP458941:HRP458943 IBL458941:IBL458943 ILH458941:ILH458943 IVD458941:IVD458943 JEZ458941:JEZ458943 JOV458941:JOV458943 JYR458941:JYR458943 KIN458941:KIN458943 KSJ458941:KSJ458943 LCF458941:LCF458943 LMB458941:LMB458943 LVX458941:LVX458943 MFT458941:MFT458943 MPP458941:MPP458943 MZL458941:MZL458943 NJH458941:NJH458943 NTD458941:NTD458943 OCZ458941:OCZ458943 OMV458941:OMV458943 OWR458941:OWR458943 PGN458941:PGN458943 PQJ458941:PQJ458943 QAF458941:QAF458943 QKB458941:QKB458943 QTX458941:QTX458943 RDT458941:RDT458943 RNP458941:RNP458943 RXL458941:RXL458943 SHH458941:SHH458943 SRD458941:SRD458943 TAZ458941:TAZ458943 TKV458941:TKV458943 TUR458941:TUR458943 UEN458941:UEN458943 UOJ458941:UOJ458943 UYF458941:UYF458943 VIB458941:VIB458943 VRX458941:VRX458943 WBT458941:WBT458943 WLP458941:WLP458943 WVL458941:WVL458943 D524477:D524479 IZ524477:IZ524479 SV524477:SV524479 ACR524477:ACR524479 AMN524477:AMN524479 AWJ524477:AWJ524479 BGF524477:BGF524479 BQB524477:BQB524479 BZX524477:BZX524479 CJT524477:CJT524479 CTP524477:CTP524479 DDL524477:DDL524479 DNH524477:DNH524479 DXD524477:DXD524479 EGZ524477:EGZ524479 EQV524477:EQV524479 FAR524477:FAR524479 FKN524477:FKN524479 FUJ524477:FUJ524479 GEF524477:GEF524479 GOB524477:GOB524479 GXX524477:GXX524479 HHT524477:HHT524479 HRP524477:HRP524479 IBL524477:IBL524479 ILH524477:ILH524479 IVD524477:IVD524479 JEZ524477:JEZ524479 JOV524477:JOV524479 JYR524477:JYR524479 KIN524477:KIN524479 KSJ524477:KSJ524479 LCF524477:LCF524479 LMB524477:LMB524479 LVX524477:LVX524479 MFT524477:MFT524479 MPP524477:MPP524479 MZL524477:MZL524479 NJH524477:NJH524479 NTD524477:NTD524479 OCZ524477:OCZ524479 OMV524477:OMV524479 OWR524477:OWR524479 PGN524477:PGN524479 PQJ524477:PQJ524479 QAF524477:QAF524479 QKB524477:QKB524479 QTX524477:QTX524479 RDT524477:RDT524479 RNP524477:RNP524479 RXL524477:RXL524479 SHH524477:SHH524479 SRD524477:SRD524479 TAZ524477:TAZ524479 TKV524477:TKV524479 TUR524477:TUR524479 UEN524477:UEN524479 UOJ524477:UOJ524479 UYF524477:UYF524479 VIB524477:VIB524479 VRX524477:VRX524479 WBT524477:WBT524479 WLP524477:WLP524479 WVL524477:WVL524479 D590013:D590015 IZ590013:IZ590015 SV590013:SV590015 ACR590013:ACR590015 AMN590013:AMN590015 AWJ590013:AWJ590015 BGF590013:BGF590015 BQB590013:BQB590015 BZX590013:BZX590015 CJT590013:CJT590015 CTP590013:CTP590015 DDL590013:DDL590015 DNH590013:DNH590015 DXD590013:DXD590015 EGZ590013:EGZ590015 EQV590013:EQV590015 FAR590013:FAR590015 FKN590013:FKN590015 FUJ590013:FUJ590015 GEF590013:GEF590015 GOB590013:GOB590015 GXX590013:GXX590015 HHT590013:HHT590015 HRP590013:HRP590015 IBL590013:IBL590015 ILH590013:ILH590015 IVD590013:IVD590015 JEZ590013:JEZ590015 JOV590013:JOV590015 JYR590013:JYR590015 KIN590013:KIN590015 KSJ590013:KSJ590015 LCF590013:LCF590015 LMB590013:LMB590015 LVX590013:LVX590015 MFT590013:MFT590015 MPP590013:MPP590015 MZL590013:MZL590015 NJH590013:NJH590015 NTD590013:NTD590015 OCZ590013:OCZ590015 OMV590013:OMV590015 OWR590013:OWR590015 PGN590013:PGN590015 PQJ590013:PQJ590015 QAF590013:QAF590015 QKB590013:QKB590015 QTX590013:QTX590015 RDT590013:RDT590015 RNP590013:RNP590015 RXL590013:RXL590015 SHH590013:SHH590015 SRD590013:SRD590015 TAZ590013:TAZ590015 TKV590013:TKV590015 TUR590013:TUR590015 UEN590013:UEN590015 UOJ590013:UOJ590015 UYF590013:UYF590015 VIB590013:VIB590015 VRX590013:VRX590015 WBT590013:WBT590015 WLP590013:WLP590015 WVL590013:WVL590015 D655549:D655551 IZ655549:IZ655551 SV655549:SV655551 ACR655549:ACR655551 AMN655549:AMN655551 AWJ655549:AWJ655551 BGF655549:BGF655551 BQB655549:BQB655551 BZX655549:BZX655551 CJT655549:CJT655551 CTP655549:CTP655551 DDL655549:DDL655551 DNH655549:DNH655551 DXD655549:DXD655551 EGZ655549:EGZ655551 EQV655549:EQV655551 FAR655549:FAR655551 FKN655549:FKN655551 FUJ655549:FUJ655551 GEF655549:GEF655551 GOB655549:GOB655551 GXX655549:GXX655551 HHT655549:HHT655551 HRP655549:HRP655551 IBL655549:IBL655551 ILH655549:ILH655551 IVD655549:IVD655551 JEZ655549:JEZ655551 JOV655549:JOV655551 JYR655549:JYR655551 KIN655549:KIN655551 KSJ655549:KSJ655551 LCF655549:LCF655551 LMB655549:LMB655551 LVX655549:LVX655551 MFT655549:MFT655551 MPP655549:MPP655551 MZL655549:MZL655551 NJH655549:NJH655551 NTD655549:NTD655551 OCZ655549:OCZ655551 OMV655549:OMV655551 OWR655549:OWR655551 PGN655549:PGN655551 PQJ655549:PQJ655551 QAF655549:QAF655551 QKB655549:QKB655551 QTX655549:QTX655551 RDT655549:RDT655551 RNP655549:RNP655551 RXL655549:RXL655551 SHH655549:SHH655551 SRD655549:SRD655551 TAZ655549:TAZ655551 TKV655549:TKV655551 TUR655549:TUR655551 UEN655549:UEN655551 UOJ655549:UOJ655551 UYF655549:UYF655551 VIB655549:VIB655551 VRX655549:VRX655551 WBT655549:WBT655551 WLP655549:WLP655551 WVL655549:WVL655551 D721085:D721087 IZ721085:IZ721087 SV721085:SV721087 ACR721085:ACR721087 AMN721085:AMN721087 AWJ721085:AWJ721087 BGF721085:BGF721087 BQB721085:BQB721087 BZX721085:BZX721087 CJT721085:CJT721087 CTP721085:CTP721087 DDL721085:DDL721087 DNH721085:DNH721087 DXD721085:DXD721087 EGZ721085:EGZ721087 EQV721085:EQV721087 FAR721085:FAR721087 FKN721085:FKN721087 FUJ721085:FUJ721087 GEF721085:GEF721087 GOB721085:GOB721087 GXX721085:GXX721087 HHT721085:HHT721087 HRP721085:HRP721087 IBL721085:IBL721087 ILH721085:ILH721087 IVD721085:IVD721087 JEZ721085:JEZ721087 JOV721085:JOV721087 JYR721085:JYR721087 KIN721085:KIN721087 KSJ721085:KSJ721087 LCF721085:LCF721087 LMB721085:LMB721087 LVX721085:LVX721087 MFT721085:MFT721087 MPP721085:MPP721087 MZL721085:MZL721087 NJH721085:NJH721087 NTD721085:NTD721087 OCZ721085:OCZ721087 OMV721085:OMV721087 OWR721085:OWR721087 PGN721085:PGN721087 PQJ721085:PQJ721087 QAF721085:QAF721087 QKB721085:QKB721087 QTX721085:QTX721087 RDT721085:RDT721087 RNP721085:RNP721087 RXL721085:RXL721087 SHH721085:SHH721087 SRD721085:SRD721087 TAZ721085:TAZ721087 TKV721085:TKV721087 TUR721085:TUR721087 UEN721085:UEN721087 UOJ721085:UOJ721087 UYF721085:UYF721087 VIB721085:VIB721087 VRX721085:VRX721087 WBT721085:WBT721087 WLP721085:WLP721087 WVL721085:WVL721087 D786621:D786623 IZ786621:IZ786623 SV786621:SV786623 ACR786621:ACR786623 AMN786621:AMN786623 AWJ786621:AWJ786623 BGF786621:BGF786623 BQB786621:BQB786623 BZX786621:BZX786623 CJT786621:CJT786623 CTP786621:CTP786623 DDL786621:DDL786623 DNH786621:DNH786623 DXD786621:DXD786623 EGZ786621:EGZ786623 EQV786621:EQV786623 FAR786621:FAR786623 FKN786621:FKN786623 FUJ786621:FUJ786623 GEF786621:GEF786623 GOB786621:GOB786623 GXX786621:GXX786623 HHT786621:HHT786623 HRP786621:HRP786623 IBL786621:IBL786623 ILH786621:ILH786623 IVD786621:IVD786623 JEZ786621:JEZ786623 JOV786621:JOV786623 JYR786621:JYR786623 KIN786621:KIN786623 KSJ786621:KSJ786623 LCF786621:LCF786623 LMB786621:LMB786623 LVX786621:LVX786623 MFT786621:MFT786623 MPP786621:MPP786623 MZL786621:MZL786623 NJH786621:NJH786623 NTD786621:NTD786623 OCZ786621:OCZ786623 OMV786621:OMV786623 OWR786621:OWR786623 PGN786621:PGN786623 PQJ786621:PQJ786623 QAF786621:QAF786623 QKB786621:QKB786623 QTX786621:QTX786623 RDT786621:RDT786623 RNP786621:RNP786623 RXL786621:RXL786623 SHH786621:SHH786623 SRD786621:SRD786623 TAZ786621:TAZ786623 TKV786621:TKV786623 TUR786621:TUR786623 UEN786621:UEN786623 UOJ786621:UOJ786623 UYF786621:UYF786623 VIB786621:VIB786623 VRX786621:VRX786623 WBT786621:WBT786623 WLP786621:WLP786623 WVL786621:WVL786623 D852157:D852159 IZ852157:IZ852159 SV852157:SV852159 ACR852157:ACR852159 AMN852157:AMN852159 AWJ852157:AWJ852159 BGF852157:BGF852159 BQB852157:BQB852159 BZX852157:BZX852159 CJT852157:CJT852159 CTP852157:CTP852159 DDL852157:DDL852159 DNH852157:DNH852159 DXD852157:DXD852159 EGZ852157:EGZ852159 EQV852157:EQV852159 FAR852157:FAR852159 FKN852157:FKN852159 FUJ852157:FUJ852159 GEF852157:GEF852159 GOB852157:GOB852159 GXX852157:GXX852159 HHT852157:HHT852159 HRP852157:HRP852159 IBL852157:IBL852159 ILH852157:ILH852159 IVD852157:IVD852159 JEZ852157:JEZ852159 JOV852157:JOV852159 JYR852157:JYR852159 KIN852157:KIN852159 KSJ852157:KSJ852159 LCF852157:LCF852159 LMB852157:LMB852159 LVX852157:LVX852159 MFT852157:MFT852159 MPP852157:MPP852159 MZL852157:MZL852159 NJH852157:NJH852159 NTD852157:NTD852159 OCZ852157:OCZ852159 OMV852157:OMV852159 OWR852157:OWR852159 PGN852157:PGN852159 PQJ852157:PQJ852159 QAF852157:QAF852159 QKB852157:QKB852159 QTX852157:QTX852159 RDT852157:RDT852159 RNP852157:RNP852159 RXL852157:RXL852159 SHH852157:SHH852159 SRD852157:SRD852159 TAZ852157:TAZ852159 TKV852157:TKV852159 TUR852157:TUR852159 UEN852157:UEN852159 UOJ852157:UOJ852159 UYF852157:UYF852159 VIB852157:VIB852159 VRX852157:VRX852159 WBT852157:WBT852159 WLP852157:WLP852159 WVL852157:WVL852159 D917693:D917695 IZ917693:IZ917695 SV917693:SV917695 ACR917693:ACR917695 AMN917693:AMN917695 AWJ917693:AWJ917695 BGF917693:BGF917695 BQB917693:BQB917695 BZX917693:BZX917695 CJT917693:CJT917695 CTP917693:CTP917695 DDL917693:DDL917695 DNH917693:DNH917695 DXD917693:DXD917695 EGZ917693:EGZ917695 EQV917693:EQV917695 FAR917693:FAR917695 FKN917693:FKN917695 FUJ917693:FUJ917695 GEF917693:GEF917695 GOB917693:GOB917695 GXX917693:GXX917695 HHT917693:HHT917695 HRP917693:HRP917695 IBL917693:IBL917695 ILH917693:ILH917695 IVD917693:IVD917695 JEZ917693:JEZ917695 JOV917693:JOV917695 JYR917693:JYR917695 KIN917693:KIN917695 KSJ917693:KSJ917695 LCF917693:LCF917695 LMB917693:LMB917695 LVX917693:LVX917695 MFT917693:MFT917695 MPP917693:MPP917695 MZL917693:MZL917695 NJH917693:NJH917695 NTD917693:NTD917695 OCZ917693:OCZ917695 OMV917693:OMV917695 OWR917693:OWR917695 PGN917693:PGN917695 PQJ917693:PQJ917695 QAF917693:QAF917695 QKB917693:QKB917695 QTX917693:QTX917695 RDT917693:RDT917695 RNP917693:RNP917695 RXL917693:RXL917695 SHH917693:SHH917695 SRD917693:SRD917695 TAZ917693:TAZ917695 TKV917693:TKV917695 TUR917693:TUR917695 UEN917693:UEN917695 UOJ917693:UOJ917695 UYF917693:UYF917695 VIB917693:VIB917695 VRX917693:VRX917695 WBT917693:WBT917695 WLP917693:WLP917695 WVL917693:WVL917695 D983229:D983231 IZ983229:IZ983231 SV983229:SV983231 ACR983229:ACR983231 AMN983229:AMN983231 AWJ983229:AWJ983231 BGF983229:BGF983231 BQB983229:BQB983231 BZX983229:BZX983231 CJT983229:CJT983231 CTP983229:CTP983231 DDL983229:DDL983231 DNH983229:DNH983231 DXD983229:DXD983231 EGZ983229:EGZ983231 EQV983229:EQV983231 FAR983229:FAR983231 FKN983229:FKN983231 FUJ983229:FUJ983231 GEF983229:GEF983231 GOB983229:GOB983231 GXX983229:GXX983231 HHT983229:HHT983231 HRP983229:HRP983231 IBL983229:IBL983231 ILH983229:ILH983231 IVD983229:IVD983231 JEZ983229:JEZ983231 JOV983229:JOV983231 JYR983229:JYR983231 KIN983229:KIN983231 KSJ983229:KSJ983231 LCF983229:LCF983231 LMB983229:LMB983231 LVX983229:LVX983231 MFT983229:MFT983231 MPP983229:MPP983231 MZL983229:MZL983231 NJH983229:NJH983231 NTD983229:NTD983231 OCZ983229:OCZ983231 OMV983229:OMV983231 OWR983229:OWR983231 PGN983229:PGN983231 PQJ983229:PQJ983231 QAF983229:QAF983231 QKB983229:QKB983231 QTX983229:QTX983231 RDT983229:RDT983231 RNP983229:RNP983231 RXL983229:RXL983231 SHH983229:SHH983231 SRD983229:SRD983231 TAZ983229:TAZ983231 TKV983229:TKV983231 TUR983229:TUR983231 UEN983229:UEN983231 UOJ983229:UOJ983231 UYF983229:UYF983231 VIB983229:VIB983231 VRX983229:VRX983231 WBT983229:WBT983231 WLP983229:WLP983231 WVL983229:WVL983231 UYF983086:UYF983114 IZ128:IZ141 SV128:SV141 ACR128:ACR141 AMN128:AMN141 AWJ128:AWJ141 BGF128:BGF141 BQB128:BQB141 BZX128:BZX141 CJT128:CJT141 CTP128:CTP141 DDL128:DDL141 DNH128:DNH141 DXD128:DXD141 EGZ128:EGZ141 EQV128:EQV141 FAR128:FAR141 FKN128:FKN141 FUJ128:FUJ141 GEF128:GEF141 GOB128:GOB141 GXX128:GXX141 HHT128:HHT141 HRP128:HRP141 IBL128:IBL141 ILH128:ILH141 IVD128:IVD141 JEZ128:JEZ141 JOV128:JOV141 JYR128:JYR141 KIN128:KIN141 KSJ128:KSJ141 LCF128:LCF141 LMB128:LMB141 LVX128:LVX141 MFT128:MFT141 MPP128:MPP141 MZL128:MZL141 NJH128:NJH141 NTD128:NTD141 OCZ128:OCZ141 OMV128:OMV141 OWR128:OWR141 PGN128:PGN141 PQJ128:PQJ141 QAF128:QAF141 QKB128:QKB141 QTX128:QTX141 RDT128:RDT141 RNP128:RNP141 RXL128:RXL141 SHH128:SHH141 SRD128:SRD141 TAZ128:TAZ141 TKV128:TKV141 TUR128:TUR141 UEN128:UEN141 UOJ128:UOJ141 UYF128:UYF141 VIB128:VIB141 VRX128:VRX141 WBT128:WBT141 WLP128:WLP141 WVL128:WVL141 D65664:D65677 IZ65664:IZ65677 SV65664:SV65677 ACR65664:ACR65677 AMN65664:AMN65677 AWJ65664:AWJ65677 BGF65664:BGF65677 BQB65664:BQB65677 BZX65664:BZX65677 CJT65664:CJT65677 CTP65664:CTP65677 DDL65664:DDL65677 DNH65664:DNH65677 DXD65664:DXD65677 EGZ65664:EGZ65677 EQV65664:EQV65677 FAR65664:FAR65677 FKN65664:FKN65677 FUJ65664:FUJ65677 GEF65664:GEF65677 GOB65664:GOB65677 GXX65664:GXX65677 HHT65664:HHT65677 HRP65664:HRP65677 IBL65664:IBL65677 ILH65664:ILH65677 IVD65664:IVD65677 JEZ65664:JEZ65677 JOV65664:JOV65677 JYR65664:JYR65677 KIN65664:KIN65677 KSJ65664:KSJ65677 LCF65664:LCF65677 LMB65664:LMB65677 LVX65664:LVX65677 MFT65664:MFT65677 MPP65664:MPP65677 MZL65664:MZL65677 NJH65664:NJH65677 NTD65664:NTD65677 OCZ65664:OCZ65677 OMV65664:OMV65677 OWR65664:OWR65677 PGN65664:PGN65677 PQJ65664:PQJ65677 QAF65664:QAF65677 QKB65664:QKB65677 QTX65664:QTX65677 RDT65664:RDT65677 RNP65664:RNP65677 RXL65664:RXL65677 SHH65664:SHH65677 SRD65664:SRD65677 TAZ65664:TAZ65677 TKV65664:TKV65677 TUR65664:TUR65677 UEN65664:UEN65677 UOJ65664:UOJ65677 UYF65664:UYF65677 VIB65664:VIB65677 VRX65664:VRX65677 WBT65664:WBT65677 WLP65664:WLP65677 WVL65664:WVL65677 D131200:D131213 IZ131200:IZ131213 SV131200:SV131213 ACR131200:ACR131213 AMN131200:AMN131213 AWJ131200:AWJ131213 BGF131200:BGF131213 BQB131200:BQB131213 BZX131200:BZX131213 CJT131200:CJT131213 CTP131200:CTP131213 DDL131200:DDL131213 DNH131200:DNH131213 DXD131200:DXD131213 EGZ131200:EGZ131213 EQV131200:EQV131213 FAR131200:FAR131213 FKN131200:FKN131213 FUJ131200:FUJ131213 GEF131200:GEF131213 GOB131200:GOB131213 GXX131200:GXX131213 HHT131200:HHT131213 HRP131200:HRP131213 IBL131200:IBL131213 ILH131200:ILH131213 IVD131200:IVD131213 JEZ131200:JEZ131213 JOV131200:JOV131213 JYR131200:JYR131213 KIN131200:KIN131213 KSJ131200:KSJ131213 LCF131200:LCF131213 LMB131200:LMB131213 LVX131200:LVX131213 MFT131200:MFT131213 MPP131200:MPP131213 MZL131200:MZL131213 NJH131200:NJH131213 NTD131200:NTD131213 OCZ131200:OCZ131213 OMV131200:OMV131213 OWR131200:OWR131213 PGN131200:PGN131213 PQJ131200:PQJ131213 QAF131200:QAF131213 QKB131200:QKB131213 QTX131200:QTX131213 RDT131200:RDT131213 RNP131200:RNP131213 RXL131200:RXL131213 SHH131200:SHH131213 SRD131200:SRD131213 TAZ131200:TAZ131213 TKV131200:TKV131213 TUR131200:TUR131213 UEN131200:UEN131213 UOJ131200:UOJ131213 UYF131200:UYF131213 VIB131200:VIB131213 VRX131200:VRX131213 WBT131200:WBT131213 WLP131200:WLP131213 WVL131200:WVL131213 D196736:D196749 IZ196736:IZ196749 SV196736:SV196749 ACR196736:ACR196749 AMN196736:AMN196749 AWJ196736:AWJ196749 BGF196736:BGF196749 BQB196736:BQB196749 BZX196736:BZX196749 CJT196736:CJT196749 CTP196736:CTP196749 DDL196736:DDL196749 DNH196736:DNH196749 DXD196736:DXD196749 EGZ196736:EGZ196749 EQV196736:EQV196749 FAR196736:FAR196749 FKN196736:FKN196749 FUJ196736:FUJ196749 GEF196736:GEF196749 GOB196736:GOB196749 GXX196736:GXX196749 HHT196736:HHT196749 HRP196736:HRP196749 IBL196736:IBL196749 ILH196736:ILH196749 IVD196736:IVD196749 JEZ196736:JEZ196749 JOV196736:JOV196749 JYR196736:JYR196749 KIN196736:KIN196749 KSJ196736:KSJ196749 LCF196736:LCF196749 LMB196736:LMB196749 LVX196736:LVX196749 MFT196736:MFT196749 MPP196736:MPP196749 MZL196736:MZL196749 NJH196736:NJH196749 NTD196736:NTD196749 OCZ196736:OCZ196749 OMV196736:OMV196749 OWR196736:OWR196749 PGN196736:PGN196749 PQJ196736:PQJ196749 QAF196736:QAF196749 QKB196736:QKB196749 QTX196736:QTX196749 RDT196736:RDT196749 RNP196736:RNP196749 RXL196736:RXL196749 SHH196736:SHH196749 SRD196736:SRD196749 TAZ196736:TAZ196749 TKV196736:TKV196749 TUR196736:TUR196749 UEN196736:UEN196749 UOJ196736:UOJ196749 UYF196736:UYF196749 VIB196736:VIB196749 VRX196736:VRX196749 WBT196736:WBT196749 WLP196736:WLP196749 WVL196736:WVL196749 D262272:D262285 IZ262272:IZ262285 SV262272:SV262285 ACR262272:ACR262285 AMN262272:AMN262285 AWJ262272:AWJ262285 BGF262272:BGF262285 BQB262272:BQB262285 BZX262272:BZX262285 CJT262272:CJT262285 CTP262272:CTP262285 DDL262272:DDL262285 DNH262272:DNH262285 DXD262272:DXD262285 EGZ262272:EGZ262285 EQV262272:EQV262285 FAR262272:FAR262285 FKN262272:FKN262285 FUJ262272:FUJ262285 GEF262272:GEF262285 GOB262272:GOB262285 GXX262272:GXX262285 HHT262272:HHT262285 HRP262272:HRP262285 IBL262272:IBL262285 ILH262272:ILH262285 IVD262272:IVD262285 JEZ262272:JEZ262285 JOV262272:JOV262285 JYR262272:JYR262285 KIN262272:KIN262285 KSJ262272:KSJ262285 LCF262272:LCF262285 LMB262272:LMB262285 LVX262272:LVX262285 MFT262272:MFT262285 MPP262272:MPP262285 MZL262272:MZL262285 NJH262272:NJH262285 NTD262272:NTD262285 OCZ262272:OCZ262285 OMV262272:OMV262285 OWR262272:OWR262285 PGN262272:PGN262285 PQJ262272:PQJ262285 QAF262272:QAF262285 QKB262272:QKB262285 QTX262272:QTX262285 RDT262272:RDT262285 RNP262272:RNP262285 RXL262272:RXL262285 SHH262272:SHH262285 SRD262272:SRD262285 TAZ262272:TAZ262285 TKV262272:TKV262285 TUR262272:TUR262285 UEN262272:UEN262285 UOJ262272:UOJ262285 UYF262272:UYF262285 VIB262272:VIB262285 VRX262272:VRX262285 WBT262272:WBT262285 WLP262272:WLP262285 WVL262272:WVL262285 D327808:D327821 IZ327808:IZ327821 SV327808:SV327821 ACR327808:ACR327821 AMN327808:AMN327821 AWJ327808:AWJ327821 BGF327808:BGF327821 BQB327808:BQB327821 BZX327808:BZX327821 CJT327808:CJT327821 CTP327808:CTP327821 DDL327808:DDL327821 DNH327808:DNH327821 DXD327808:DXD327821 EGZ327808:EGZ327821 EQV327808:EQV327821 FAR327808:FAR327821 FKN327808:FKN327821 FUJ327808:FUJ327821 GEF327808:GEF327821 GOB327808:GOB327821 GXX327808:GXX327821 HHT327808:HHT327821 HRP327808:HRP327821 IBL327808:IBL327821 ILH327808:ILH327821 IVD327808:IVD327821 JEZ327808:JEZ327821 JOV327808:JOV327821 JYR327808:JYR327821 KIN327808:KIN327821 KSJ327808:KSJ327821 LCF327808:LCF327821 LMB327808:LMB327821 LVX327808:LVX327821 MFT327808:MFT327821 MPP327808:MPP327821 MZL327808:MZL327821 NJH327808:NJH327821 NTD327808:NTD327821 OCZ327808:OCZ327821 OMV327808:OMV327821 OWR327808:OWR327821 PGN327808:PGN327821 PQJ327808:PQJ327821 QAF327808:QAF327821 QKB327808:QKB327821 QTX327808:QTX327821 RDT327808:RDT327821 RNP327808:RNP327821 RXL327808:RXL327821 SHH327808:SHH327821 SRD327808:SRD327821 TAZ327808:TAZ327821 TKV327808:TKV327821 TUR327808:TUR327821 UEN327808:UEN327821 UOJ327808:UOJ327821 UYF327808:UYF327821 VIB327808:VIB327821 VRX327808:VRX327821 WBT327808:WBT327821 WLP327808:WLP327821 WVL327808:WVL327821 D393344:D393357 IZ393344:IZ393357 SV393344:SV393357 ACR393344:ACR393357 AMN393344:AMN393357 AWJ393344:AWJ393357 BGF393344:BGF393357 BQB393344:BQB393357 BZX393344:BZX393357 CJT393344:CJT393357 CTP393344:CTP393357 DDL393344:DDL393357 DNH393344:DNH393357 DXD393344:DXD393357 EGZ393344:EGZ393357 EQV393344:EQV393357 FAR393344:FAR393357 FKN393344:FKN393357 FUJ393344:FUJ393357 GEF393344:GEF393357 GOB393344:GOB393357 GXX393344:GXX393357 HHT393344:HHT393357 HRP393344:HRP393357 IBL393344:IBL393357 ILH393344:ILH393357 IVD393344:IVD393357 JEZ393344:JEZ393357 JOV393344:JOV393357 JYR393344:JYR393357 KIN393344:KIN393357 KSJ393344:KSJ393357 LCF393344:LCF393357 LMB393344:LMB393357 LVX393344:LVX393357 MFT393344:MFT393357 MPP393344:MPP393357 MZL393344:MZL393357 NJH393344:NJH393357 NTD393344:NTD393357 OCZ393344:OCZ393357 OMV393344:OMV393357 OWR393344:OWR393357 PGN393344:PGN393357 PQJ393344:PQJ393357 QAF393344:QAF393357 QKB393344:QKB393357 QTX393344:QTX393357 RDT393344:RDT393357 RNP393344:RNP393357 RXL393344:RXL393357 SHH393344:SHH393357 SRD393344:SRD393357 TAZ393344:TAZ393357 TKV393344:TKV393357 TUR393344:TUR393357 UEN393344:UEN393357 UOJ393344:UOJ393357 UYF393344:UYF393357 VIB393344:VIB393357 VRX393344:VRX393357 WBT393344:WBT393357 WLP393344:WLP393357 WVL393344:WVL393357 D458880:D458893 IZ458880:IZ458893 SV458880:SV458893 ACR458880:ACR458893 AMN458880:AMN458893 AWJ458880:AWJ458893 BGF458880:BGF458893 BQB458880:BQB458893 BZX458880:BZX458893 CJT458880:CJT458893 CTP458880:CTP458893 DDL458880:DDL458893 DNH458880:DNH458893 DXD458880:DXD458893 EGZ458880:EGZ458893 EQV458880:EQV458893 FAR458880:FAR458893 FKN458880:FKN458893 FUJ458880:FUJ458893 GEF458880:GEF458893 GOB458880:GOB458893 GXX458880:GXX458893 HHT458880:HHT458893 HRP458880:HRP458893 IBL458880:IBL458893 ILH458880:ILH458893 IVD458880:IVD458893 JEZ458880:JEZ458893 JOV458880:JOV458893 JYR458880:JYR458893 KIN458880:KIN458893 KSJ458880:KSJ458893 LCF458880:LCF458893 LMB458880:LMB458893 LVX458880:LVX458893 MFT458880:MFT458893 MPP458880:MPP458893 MZL458880:MZL458893 NJH458880:NJH458893 NTD458880:NTD458893 OCZ458880:OCZ458893 OMV458880:OMV458893 OWR458880:OWR458893 PGN458880:PGN458893 PQJ458880:PQJ458893 QAF458880:QAF458893 QKB458880:QKB458893 QTX458880:QTX458893 RDT458880:RDT458893 RNP458880:RNP458893 RXL458880:RXL458893 SHH458880:SHH458893 SRD458880:SRD458893 TAZ458880:TAZ458893 TKV458880:TKV458893 TUR458880:TUR458893 UEN458880:UEN458893 UOJ458880:UOJ458893 UYF458880:UYF458893 VIB458880:VIB458893 VRX458880:VRX458893 WBT458880:WBT458893 WLP458880:WLP458893 WVL458880:WVL458893 D524416:D524429 IZ524416:IZ524429 SV524416:SV524429 ACR524416:ACR524429 AMN524416:AMN524429 AWJ524416:AWJ524429 BGF524416:BGF524429 BQB524416:BQB524429 BZX524416:BZX524429 CJT524416:CJT524429 CTP524416:CTP524429 DDL524416:DDL524429 DNH524416:DNH524429 DXD524416:DXD524429 EGZ524416:EGZ524429 EQV524416:EQV524429 FAR524416:FAR524429 FKN524416:FKN524429 FUJ524416:FUJ524429 GEF524416:GEF524429 GOB524416:GOB524429 GXX524416:GXX524429 HHT524416:HHT524429 HRP524416:HRP524429 IBL524416:IBL524429 ILH524416:ILH524429 IVD524416:IVD524429 JEZ524416:JEZ524429 JOV524416:JOV524429 JYR524416:JYR524429 KIN524416:KIN524429 KSJ524416:KSJ524429 LCF524416:LCF524429 LMB524416:LMB524429 LVX524416:LVX524429 MFT524416:MFT524429 MPP524416:MPP524429 MZL524416:MZL524429 NJH524416:NJH524429 NTD524416:NTD524429 OCZ524416:OCZ524429 OMV524416:OMV524429 OWR524416:OWR524429 PGN524416:PGN524429 PQJ524416:PQJ524429 QAF524416:QAF524429 QKB524416:QKB524429 QTX524416:QTX524429 RDT524416:RDT524429 RNP524416:RNP524429 RXL524416:RXL524429 SHH524416:SHH524429 SRD524416:SRD524429 TAZ524416:TAZ524429 TKV524416:TKV524429 TUR524416:TUR524429 UEN524416:UEN524429 UOJ524416:UOJ524429 UYF524416:UYF524429 VIB524416:VIB524429 VRX524416:VRX524429 WBT524416:WBT524429 WLP524416:WLP524429 WVL524416:WVL524429 D589952:D589965 IZ589952:IZ589965 SV589952:SV589965 ACR589952:ACR589965 AMN589952:AMN589965 AWJ589952:AWJ589965 BGF589952:BGF589965 BQB589952:BQB589965 BZX589952:BZX589965 CJT589952:CJT589965 CTP589952:CTP589965 DDL589952:DDL589965 DNH589952:DNH589965 DXD589952:DXD589965 EGZ589952:EGZ589965 EQV589952:EQV589965 FAR589952:FAR589965 FKN589952:FKN589965 FUJ589952:FUJ589965 GEF589952:GEF589965 GOB589952:GOB589965 GXX589952:GXX589965 HHT589952:HHT589965 HRP589952:HRP589965 IBL589952:IBL589965 ILH589952:ILH589965 IVD589952:IVD589965 JEZ589952:JEZ589965 JOV589952:JOV589965 JYR589952:JYR589965 KIN589952:KIN589965 KSJ589952:KSJ589965 LCF589952:LCF589965 LMB589952:LMB589965 LVX589952:LVX589965 MFT589952:MFT589965 MPP589952:MPP589965 MZL589952:MZL589965 NJH589952:NJH589965 NTD589952:NTD589965 OCZ589952:OCZ589965 OMV589952:OMV589965 OWR589952:OWR589965 PGN589952:PGN589965 PQJ589952:PQJ589965 QAF589952:QAF589965 QKB589952:QKB589965 QTX589952:QTX589965 RDT589952:RDT589965 RNP589952:RNP589965 RXL589952:RXL589965 SHH589952:SHH589965 SRD589952:SRD589965 TAZ589952:TAZ589965 TKV589952:TKV589965 TUR589952:TUR589965 UEN589952:UEN589965 UOJ589952:UOJ589965 UYF589952:UYF589965 VIB589952:VIB589965 VRX589952:VRX589965 WBT589952:WBT589965 WLP589952:WLP589965 WVL589952:WVL589965 D655488:D655501 IZ655488:IZ655501 SV655488:SV655501 ACR655488:ACR655501 AMN655488:AMN655501 AWJ655488:AWJ655501 BGF655488:BGF655501 BQB655488:BQB655501 BZX655488:BZX655501 CJT655488:CJT655501 CTP655488:CTP655501 DDL655488:DDL655501 DNH655488:DNH655501 DXD655488:DXD655501 EGZ655488:EGZ655501 EQV655488:EQV655501 FAR655488:FAR655501 FKN655488:FKN655501 FUJ655488:FUJ655501 GEF655488:GEF655501 GOB655488:GOB655501 GXX655488:GXX655501 HHT655488:HHT655501 HRP655488:HRP655501 IBL655488:IBL655501 ILH655488:ILH655501 IVD655488:IVD655501 JEZ655488:JEZ655501 JOV655488:JOV655501 JYR655488:JYR655501 KIN655488:KIN655501 KSJ655488:KSJ655501 LCF655488:LCF655501 LMB655488:LMB655501 LVX655488:LVX655501 MFT655488:MFT655501 MPP655488:MPP655501 MZL655488:MZL655501 NJH655488:NJH655501 NTD655488:NTD655501 OCZ655488:OCZ655501 OMV655488:OMV655501 OWR655488:OWR655501 PGN655488:PGN655501 PQJ655488:PQJ655501 QAF655488:QAF655501 QKB655488:QKB655501 QTX655488:QTX655501 RDT655488:RDT655501 RNP655488:RNP655501 RXL655488:RXL655501 SHH655488:SHH655501 SRD655488:SRD655501 TAZ655488:TAZ655501 TKV655488:TKV655501 TUR655488:TUR655501 UEN655488:UEN655501 UOJ655488:UOJ655501 UYF655488:UYF655501 VIB655488:VIB655501 VRX655488:VRX655501 WBT655488:WBT655501 WLP655488:WLP655501 WVL655488:WVL655501 D721024:D721037 IZ721024:IZ721037 SV721024:SV721037 ACR721024:ACR721037 AMN721024:AMN721037 AWJ721024:AWJ721037 BGF721024:BGF721037 BQB721024:BQB721037 BZX721024:BZX721037 CJT721024:CJT721037 CTP721024:CTP721037 DDL721024:DDL721037 DNH721024:DNH721037 DXD721024:DXD721037 EGZ721024:EGZ721037 EQV721024:EQV721037 FAR721024:FAR721037 FKN721024:FKN721037 FUJ721024:FUJ721037 GEF721024:GEF721037 GOB721024:GOB721037 GXX721024:GXX721037 HHT721024:HHT721037 HRP721024:HRP721037 IBL721024:IBL721037 ILH721024:ILH721037 IVD721024:IVD721037 JEZ721024:JEZ721037 JOV721024:JOV721037 JYR721024:JYR721037 KIN721024:KIN721037 KSJ721024:KSJ721037 LCF721024:LCF721037 LMB721024:LMB721037 LVX721024:LVX721037 MFT721024:MFT721037 MPP721024:MPP721037 MZL721024:MZL721037 NJH721024:NJH721037 NTD721024:NTD721037 OCZ721024:OCZ721037 OMV721024:OMV721037 OWR721024:OWR721037 PGN721024:PGN721037 PQJ721024:PQJ721037 QAF721024:QAF721037 QKB721024:QKB721037 QTX721024:QTX721037 RDT721024:RDT721037 RNP721024:RNP721037 RXL721024:RXL721037 SHH721024:SHH721037 SRD721024:SRD721037 TAZ721024:TAZ721037 TKV721024:TKV721037 TUR721024:TUR721037 UEN721024:UEN721037 UOJ721024:UOJ721037 UYF721024:UYF721037 VIB721024:VIB721037 VRX721024:VRX721037 WBT721024:WBT721037 WLP721024:WLP721037 WVL721024:WVL721037 D786560:D786573 IZ786560:IZ786573 SV786560:SV786573 ACR786560:ACR786573 AMN786560:AMN786573 AWJ786560:AWJ786573 BGF786560:BGF786573 BQB786560:BQB786573 BZX786560:BZX786573 CJT786560:CJT786573 CTP786560:CTP786573 DDL786560:DDL786573 DNH786560:DNH786573 DXD786560:DXD786573 EGZ786560:EGZ786573 EQV786560:EQV786573 FAR786560:FAR786573 FKN786560:FKN786573 FUJ786560:FUJ786573 GEF786560:GEF786573 GOB786560:GOB786573 GXX786560:GXX786573 HHT786560:HHT786573 HRP786560:HRP786573 IBL786560:IBL786573 ILH786560:ILH786573 IVD786560:IVD786573 JEZ786560:JEZ786573 JOV786560:JOV786573 JYR786560:JYR786573 KIN786560:KIN786573 KSJ786560:KSJ786573 LCF786560:LCF786573 LMB786560:LMB786573 LVX786560:LVX786573 MFT786560:MFT786573 MPP786560:MPP786573 MZL786560:MZL786573 NJH786560:NJH786573 NTD786560:NTD786573 OCZ786560:OCZ786573 OMV786560:OMV786573 OWR786560:OWR786573 PGN786560:PGN786573 PQJ786560:PQJ786573 QAF786560:QAF786573 QKB786560:QKB786573 QTX786560:QTX786573 RDT786560:RDT786573 RNP786560:RNP786573 RXL786560:RXL786573 SHH786560:SHH786573 SRD786560:SRD786573 TAZ786560:TAZ786573 TKV786560:TKV786573 TUR786560:TUR786573 UEN786560:UEN786573 UOJ786560:UOJ786573 UYF786560:UYF786573 VIB786560:VIB786573 VRX786560:VRX786573 WBT786560:WBT786573 WLP786560:WLP786573 WVL786560:WVL786573 D852096:D852109 IZ852096:IZ852109 SV852096:SV852109 ACR852096:ACR852109 AMN852096:AMN852109 AWJ852096:AWJ852109 BGF852096:BGF852109 BQB852096:BQB852109 BZX852096:BZX852109 CJT852096:CJT852109 CTP852096:CTP852109 DDL852096:DDL852109 DNH852096:DNH852109 DXD852096:DXD852109 EGZ852096:EGZ852109 EQV852096:EQV852109 FAR852096:FAR852109 FKN852096:FKN852109 FUJ852096:FUJ852109 GEF852096:GEF852109 GOB852096:GOB852109 GXX852096:GXX852109 HHT852096:HHT852109 HRP852096:HRP852109 IBL852096:IBL852109 ILH852096:ILH852109 IVD852096:IVD852109 JEZ852096:JEZ852109 JOV852096:JOV852109 JYR852096:JYR852109 KIN852096:KIN852109 KSJ852096:KSJ852109 LCF852096:LCF852109 LMB852096:LMB852109 LVX852096:LVX852109 MFT852096:MFT852109 MPP852096:MPP852109 MZL852096:MZL852109 NJH852096:NJH852109 NTD852096:NTD852109 OCZ852096:OCZ852109 OMV852096:OMV852109 OWR852096:OWR852109 PGN852096:PGN852109 PQJ852096:PQJ852109 QAF852096:QAF852109 QKB852096:QKB852109 QTX852096:QTX852109 RDT852096:RDT852109 RNP852096:RNP852109 RXL852096:RXL852109 SHH852096:SHH852109 SRD852096:SRD852109 TAZ852096:TAZ852109 TKV852096:TKV852109 TUR852096:TUR852109 UEN852096:UEN852109 UOJ852096:UOJ852109 UYF852096:UYF852109 VIB852096:VIB852109 VRX852096:VRX852109 WBT852096:WBT852109 WLP852096:WLP852109 WVL852096:WVL852109 D917632:D917645 IZ917632:IZ917645 SV917632:SV917645 ACR917632:ACR917645 AMN917632:AMN917645 AWJ917632:AWJ917645 BGF917632:BGF917645 BQB917632:BQB917645 BZX917632:BZX917645 CJT917632:CJT917645 CTP917632:CTP917645 DDL917632:DDL917645 DNH917632:DNH917645 DXD917632:DXD917645 EGZ917632:EGZ917645 EQV917632:EQV917645 FAR917632:FAR917645 FKN917632:FKN917645 FUJ917632:FUJ917645 GEF917632:GEF917645 GOB917632:GOB917645 GXX917632:GXX917645 HHT917632:HHT917645 HRP917632:HRP917645 IBL917632:IBL917645 ILH917632:ILH917645 IVD917632:IVD917645 JEZ917632:JEZ917645 JOV917632:JOV917645 JYR917632:JYR917645 KIN917632:KIN917645 KSJ917632:KSJ917645 LCF917632:LCF917645 LMB917632:LMB917645 LVX917632:LVX917645 MFT917632:MFT917645 MPP917632:MPP917645 MZL917632:MZL917645 NJH917632:NJH917645 NTD917632:NTD917645 OCZ917632:OCZ917645 OMV917632:OMV917645 OWR917632:OWR917645 PGN917632:PGN917645 PQJ917632:PQJ917645 QAF917632:QAF917645 QKB917632:QKB917645 QTX917632:QTX917645 RDT917632:RDT917645 RNP917632:RNP917645 RXL917632:RXL917645 SHH917632:SHH917645 SRD917632:SRD917645 TAZ917632:TAZ917645 TKV917632:TKV917645 TUR917632:TUR917645 UEN917632:UEN917645 UOJ917632:UOJ917645 UYF917632:UYF917645 VIB917632:VIB917645 VRX917632:VRX917645 WBT917632:WBT917645 WLP917632:WLP917645 WVL917632:WVL917645 D983168:D983181 IZ983168:IZ983181 SV983168:SV983181 ACR983168:ACR983181 AMN983168:AMN983181 AWJ983168:AWJ983181 BGF983168:BGF983181 BQB983168:BQB983181 BZX983168:BZX983181 CJT983168:CJT983181 CTP983168:CTP983181 DDL983168:DDL983181 DNH983168:DNH983181 DXD983168:DXD983181 EGZ983168:EGZ983181 EQV983168:EQV983181 FAR983168:FAR983181 FKN983168:FKN983181 FUJ983168:FUJ983181 GEF983168:GEF983181 GOB983168:GOB983181 GXX983168:GXX983181 HHT983168:HHT983181 HRP983168:HRP983181 IBL983168:IBL983181 ILH983168:ILH983181 IVD983168:IVD983181 JEZ983168:JEZ983181 JOV983168:JOV983181 JYR983168:JYR983181 KIN983168:KIN983181 KSJ983168:KSJ983181 LCF983168:LCF983181 LMB983168:LMB983181 LVX983168:LVX983181 MFT983168:MFT983181 MPP983168:MPP983181 MZL983168:MZL983181 NJH983168:NJH983181 NTD983168:NTD983181 OCZ983168:OCZ983181 OMV983168:OMV983181 OWR983168:OWR983181 PGN983168:PGN983181 PQJ983168:PQJ983181 QAF983168:QAF983181 QKB983168:QKB983181 QTX983168:QTX983181 RDT983168:RDT983181 RNP983168:RNP983181 RXL983168:RXL983181 SHH983168:SHH983181 SRD983168:SRD983181 TAZ983168:TAZ983181 TKV983168:TKV983181 TUR983168:TUR983181 UEN983168:UEN983181 UOJ983168:UOJ983181 UYF983168:UYF983181 VIB983168:VIB983181 VRX983168:VRX983181 WBT983168:WBT983181 WLP983168:WLP983181 WVL983168:WVL983181 UOJ983086:UOJ983114 IZ150:IZ166 SV150:SV166 ACR150:ACR166 AMN150:AMN166 AWJ150:AWJ166 BGF150:BGF166 BQB150:BQB166 BZX150:BZX166 CJT150:CJT166 CTP150:CTP166 DDL150:DDL166 DNH150:DNH166 DXD150:DXD166 EGZ150:EGZ166 EQV150:EQV166 FAR150:FAR166 FKN150:FKN166 FUJ150:FUJ166 GEF150:GEF166 GOB150:GOB166 GXX150:GXX166 HHT150:HHT166 HRP150:HRP166 IBL150:IBL166 ILH150:ILH166 IVD150:IVD166 JEZ150:JEZ166 JOV150:JOV166 JYR150:JYR166 KIN150:KIN166 KSJ150:KSJ166 LCF150:LCF166 LMB150:LMB166 LVX150:LVX166 MFT150:MFT166 MPP150:MPP166 MZL150:MZL166 NJH150:NJH166 NTD150:NTD166 OCZ150:OCZ166 OMV150:OMV166 OWR150:OWR166 PGN150:PGN166 PQJ150:PQJ166 QAF150:QAF166 QKB150:QKB166 QTX150:QTX166 RDT150:RDT166 RNP150:RNP166 RXL150:RXL166 SHH150:SHH166 SRD150:SRD166 TAZ150:TAZ166 TKV150:TKV166 TUR150:TUR166 UEN150:UEN166 UOJ150:UOJ166 UYF150:UYF166 VIB150:VIB166 VRX150:VRX166 WBT150:WBT166 WLP150:WLP166 WVL150:WVL166 D65686:D65702 IZ65686:IZ65702 SV65686:SV65702 ACR65686:ACR65702 AMN65686:AMN65702 AWJ65686:AWJ65702 BGF65686:BGF65702 BQB65686:BQB65702 BZX65686:BZX65702 CJT65686:CJT65702 CTP65686:CTP65702 DDL65686:DDL65702 DNH65686:DNH65702 DXD65686:DXD65702 EGZ65686:EGZ65702 EQV65686:EQV65702 FAR65686:FAR65702 FKN65686:FKN65702 FUJ65686:FUJ65702 GEF65686:GEF65702 GOB65686:GOB65702 GXX65686:GXX65702 HHT65686:HHT65702 HRP65686:HRP65702 IBL65686:IBL65702 ILH65686:ILH65702 IVD65686:IVD65702 JEZ65686:JEZ65702 JOV65686:JOV65702 JYR65686:JYR65702 KIN65686:KIN65702 KSJ65686:KSJ65702 LCF65686:LCF65702 LMB65686:LMB65702 LVX65686:LVX65702 MFT65686:MFT65702 MPP65686:MPP65702 MZL65686:MZL65702 NJH65686:NJH65702 NTD65686:NTD65702 OCZ65686:OCZ65702 OMV65686:OMV65702 OWR65686:OWR65702 PGN65686:PGN65702 PQJ65686:PQJ65702 QAF65686:QAF65702 QKB65686:QKB65702 QTX65686:QTX65702 RDT65686:RDT65702 RNP65686:RNP65702 RXL65686:RXL65702 SHH65686:SHH65702 SRD65686:SRD65702 TAZ65686:TAZ65702 TKV65686:TKV65702 TUR65686:TUR65702 UEN65686:UEN65702 UOJ65686:UOJ65702 UYF65686:UYF65702 VIB65686:VIB65702 VRX65686:VRX65702 WBT65686:WBT65702 WLP65686:WLP65702 WVL65686:WVL65702 D131222:D131238 IZ131222:IZ131238 SV131222:SV131238 ACR131222:ACR131238 AMN131222:AMN131238 AWJ131222:AWJ131238 BGF131222:BGF131238 BQB131222:BQB131238 BZX131222:BZX131238 CJT131222:CJT131238 CTP131222:CTP131238 DDL131222:DDL131238 DNH131222:DNH131238 DXD131222:DXD131238 EGZ131222:EGZ131238 EQV131222:EQV131238 FAR131222:FAR131238 FKN131222:FKN131238 FUJ131222:FUJ131238 GEF131222:GEF131238 GOB131222:GOB131238 GXX131222:GXX131238 HHT131222:HHT131238 HRP131222:HRP131238 IBL131222:IBL131238 ILH131222:ILH131238 IVD131222:IVD131238 JEZ131222:JEZ131238 JOV131222:JOV131238 JYR131222:JYR131238 KIN131222:KIN131238 KSJ131222:KSJ131238 LCF131222:LCF131238 LMB131222:LMB131238 LVX131222:LVX131238 MFT131222:MFT131238 MPP131222:MPP131238 MZL131222:MZL131238 NJH131222:NJH131238 NTD131222:NTD131238 OCZ131222:OCZ131238 OMV131222:OMV131238 OWR131222:OWR131238 PGN131222:PGN131238 PQJ131222:PQJ131238 QAF131222:QAF131238 QKB131222:QKB131238 QTX131222:QTX131238 RDT131222:RDT131238 RNP131222:RNP131238 RXL131222:RXL131238 SHH131222:SHH131238 SRD131222:SRD131238 TAZ131222:TAZ131238 TKV131222:TKV131238 TUR131222:TUR131238 UEN131222:UEN131238 UOJ131222:UOJ131238 UYF131222:UYF131238 VIB131222:VIB131238 VRX131222:VRX131238 WBT131222:WBT131238 WLP131222:WLP131238 WVL131222:WVL131238 D196758:D196774 IZ196758:IZ196774 SV196758:SV196774 ACR196758:ACR196774 AMN196758:AMN196774 AWJ196758:AWJ196774 BGF196758:BGF196774 BQB196758:BQB196774 BZX196758:BZX196774 CJT196758:CJT196774 CTP196758:CTP196774 DDL196758:DDL196774 DNH196758:DNH196774 DXD196758:DXD196774 EGZ196758:EGZ196774 EQV196758:EQV196774 FAR196758:FAR196774 FKN196758:FKN196774 FUJ196758:FUJ196774 GEF196758:GEF196774 GOB196758:GOB196774 GXX196758:GXX196774 HHT196758:HHT196774 HRP196758:HRP196774 IBL196758:IBL196774 ILH196758:ILH196774 IVD196758:IVD196774 JEZ196758:JEZ196774 JOV196758:JOV196774 JYR196758:JYR196774 KIN196758:KIN196774 KSJ196758:KSJ196774 LCF196758:LCF196774 LMB196758:LMB196774 LVX196758:LVX196774 MFT196758:MFT196774 MPP196758:MPP196774 MZL196758:MZL196774 NJH196758:NJH196774 NTD196758:NTD196774 OCZ196758:OCZ196774 OMV196758:OMV196774 OWR196758:OWR196774 PGN196758:PGN196774 PQJ196758:PQJ196774 QAF196758:QAF196774 QKB196758:QKB196774 QTX196758:QTX196774 RDT196758:RDT196774 RNP196758:RNP196774 RXL196758:RXL196774 SHH196758:SHH196774 SRD196758:SRD196774 TAZ196758:TAZ196774 TKV196758:TKV196774 TUR196758:TUR196774 UEN196758:UEN196774 UOJ196758:UOJ196774 UYF196758:UYF196774 VIB196758:VIB196774 VRX196758:VRX196774 WBT196758:WBT196774 WLP196758:WLP196774 WVL196758:WVL196774 D262294:D262310 IZ262294:IZ262310 SV262294:SV262310 ACR262294:ACR262310 AMN262294:AMN262310 AWJ262294:AWJ262310 BGF262294:BGF262310 BQB262294:BQB262310 BZX262294:BZX262310 CJT262294:CJT262310 CTP262294:CTP262310 DDL262294:DDL262310 DNH262294:DNH262310 DXD262294:DXD262310 EGZ262294:EGZ262310 EQV262294:EQV262310 FAR262294:FAR262310 FKN262294:FKN262310 FUJ262294:FUJ262310 GEF262294:GEF262310 GOB262294:GOB262310 GXX262294:GXX262310 HHT262294:HHT262310 HRP262294:HRP262310 IBL262294:IBL262310 ILH262294:ILH262310 IVD262294:IVD262310 JEZ262294:JEZ262310 JOV262294:JOV262310 JYR262294:JYR262310 KIN262294:KIN262310 KSJ262294:KSJ262310 LCF262294:LCF262310 LMB262294:LMB262310 LVX262294:LVX262310 MFT262294:MFT262310 MPP262294:MPP262310 MZL262294:MZL262310 NJH262294:NJH262310 NTD262294:NTD262310 OCZ262294:OCZ262310 OMV262294:OMV262310 OWR262294:OWR262310 PGN262294:PGN262310 PQJ262294:PQJ262310 QAF262294:QAF262310 QKB262294:QKB262310 QTX262294:QTX262310 RDT262294:RDT262310 RNP262294:RNP262310 RXL262294:RXL262310 SHH262294:SHH262310 SRD262294:SRD262310 TAZ262294:TAZ262310 TKV262294:TKV262310 TUR262294:TUR262310 UEN262294:UEN262310 UOJ262294:UOJ262310 UYF262294:UYF262310 VIB262294:VIB262310 VRX262294:VRX262310 WBT262294:WBT262310 WLP262294:WLP262310 WVL262294:WVL262310 D327830:D327846 IZ327830:IZ327846 SV327830:SV327846 ACR327830:ACR327846 AMN327830:AMN327846 AWJ327830:AWJ327846 BGF327830:BGF327846 BQB327830:BQB327846 BZX327830:BZX327846 CJT327830:CJT327846 CTP327830:CTP327846 DDL327830:DDL327846 DNH327830:DNH327846 DXD327830:DXD327846 EGZ327830:EGZ327846 EQV327830:EQV327846 FAR327830:FAR327846 FKN327830:FKN327846 FUJ327830:FUJ327846 GEF327830:GEF327846 GOB327830:GOB327846 GXX327830:GXX327846 HHT327830:HHT327846 HRP327830:HRP327846 IBL327830:IBL327846 ILH327830:ILH327846 IVD327830:IVD327846 JEZ327830:JEZ327846 JOV327830:JOV327846 JYR327830:JYR327846 KIN327830:KIN327846 KSJ327830:KSJ327846 LCF327830:LCF327846 LMB327830:LMB327846 LVX327830:LVX327846 MFT327830:MFT327846 MPP327830:MPP327846 MZL327830:MZL327846 NJH327830:NJH327846 NTD327830:NTD327846 OCZ327830:OCZ327846 OMV327830:OMV327846 OWR327830:OWR327846 PGN327830:PGN327846 PQJ327830:PQJ327846 QAF327830:QAF327846 QKB327830:QKB327846 QTX327830:QTX327846 RDT327830:RDT327846 RNP327830:RNP327846 RXL327830:RXL327846 SHH327830:SHH327846 SRD327830:SRD327846 TAZ327830:TAZ327846 TKV327830:TKV327846 TUR327830:TUR327846 UEN327830:UEN327846 UOJ327830:UOJ327846 UYF327830:UYF327846 VIB327830:VIB327846 VRX327830:VRX327846 WBT327830:WBT327846 WLP327830:WLP327846 WVL327830:WVL327846 D393366:D393382 IZ393366:IZ393382 SV393366:SV393382 ACR393366:ACR393382 AMN393366:AMN393382 AWJ393366:AWJ393382 BGF393366:BGF393382 BQB393366:BQB393382 BZX393366:BZX393382 CJT393366:CJT393382 CTP393366:CTP393382 DDL393366:DDL393382 DNH393366:DNH393382 DXD393366:DXD393382 EGZ393366:EGZ393382 EQV393366:EQV393382 FAR393366:FAR393382 FKN393366:FKN393382 FUJ393366:FUJ393382 GEF393366:GEF393382 GOB393366:GOB393382 GXX393366:GXX393382 HHT393366:HHT393382 HRP393366:HRP393382 IBL393366:IBL393382 ILH393366:ILH393382 IVD393366:IVD393382 JEZ393366:JEZ393382 JOV393366:JOV393382 JYR393366:JYR393382 KIN393366:KIN393382 KSJ393366:KSJ393382 LCF393366:LCF393382 LMB393366:LMB393382 LVX393366:LVX393382 MFT393366:MFT393382 MPP393366:MPP393382 MZL393366:MZL393382 NJH393366:NJH393382 NTD393366:NTD393382 OCZ393366:OCZ393382 OMV393366:OMV393382 OWR393366:OWR393382 PGN393366:PGN393382 PQJ393366:PQJ393382 QAF393366:QAF393382 QKB393366:QKB393382 QTX393366:QTX393382 RDT393366:RDT393382 RNP393366:RNP393382 RXL393366:RXL393382 SHH393366:SHH393382 SRD393366:SRD393382 TAZ393366:TAZ393382 TKV393366:TKV393382 TUR393366:TUR393382 UEN393366:UEN393382 UOJ393366:UOJ393382 UYF393366:UYF393382 VIB393366:VIB393382 VRX393366:VRX393382 WBT393366:WBT393382 WLP393366:WLP393382 WVL393366:WVL393382 D458902:D458918 IZ458902:IZ458918 SV458902:SV458918 ACR458902:ACR458918 AMN458902:AMN458918 AWJ458902:AWJ458918 BGF458902:BGF458918 BQB458902:BQB458918 BZX458902:BZX458918 CJT458902:CJT458918 CTP458902:CTP458918 DDL458902:DDL458918 DNH458902:DNH458918 DXD458902:DXD458918 EGZ458902:EGZ458918 EQV458902:EQV458918 FAR458902:FAR458918 FKN458902:FKN458918 FUJ458902:FUJ458918 GEF458902:GEF458918 GOB458902:GOB458918 GXX458902:GXX458918 HHT458902:HHT458918 HRP458902:HRP458918 IBL458902:IBL458918 ILH458902:ILH458918 IVD458902:IVD458918 JEZ458902:JEZ458918 JOV458902:JOV458918 JYR458902:JYR458918 KIN458902:KIN458918 KSJ458902:KSJ458918 LCF458902:LCF458918 LMB458902:LMB458918 LVX458902:LVX458918 MFT458902:MFT458918 MPP458902:MPP458918 MZL458902:MZL458918 NJH458902:NJH458918 NTD458902:NTD458918 OCZ458902:OCZ458918 OMV458902:OMV458918 OWR458902:OWR458918 PGN458902:PGN458918 PQJ458902:PQJ458918 QAF458902:QAF458918 QKB458902:QKB458918 QTX458902:QTX458918 RDT458902:RDT458918 RNP458902:RNP458918 RXL458902:RXL458918 SHH458902:SHH458918 SRD458902:SRD458918 TAZ458902:TAZ458918 TKV458902:TKV458918 TUR458902:TUR458918 UEN458902:UEN458918 UOJ458902:UOJ458918 UYF458902:UYF458918 VIB458902:VIB458918 VRX458902:VRX458918 WBT458902:WBT458918 WLP458902:WLP458918 WVL458902:WVL458918 D524438:D524454 IZ524438:IZ524454 SV524438:SV524454 ACR524438:ACR524454 AMN524438:AMN524454 AWJ524438:AWJ524454 BGF524438:BGF524454 BQB524438:BQB524454 BZX524438:BZX524454 CJT524438:CJT524454 CTP524438:CTP524454 DDL524438:DDL524454 DNH524438:DNH524454 DXD524438:DXD524454 EGZ524438:EGZ524454 EQV524438:EQV524454 FAR524438:FAR524454 FKN524438:FKN524454 FUJ524438:FUJ524454 GEF524438:GEF524454 GOB524438:GOB524454 GXX524438:GXX524454 HHT524438:HHT524454 HRP524438:HRP524454 IBL524438:IBL524454 ILH524438:ILH524454 IVD524438:IVD524454 JEZ524438:JEZ524454 JOV524438:JOV524454 JYR524438:JYR524454 KIN524438:KIN524454 KSJ524438:KSJ524454 LCF524438:LCF524454 LMB524438:LMB524454 LVX524438:LVX524454 MFT524438:MFT524454 MPP524438:MPP524454 MZL524438:MZL524454 NJH524438:NJH524454 NTD524438:NTD524454 OCZ524438:OCZ524454 OMV524438:OMV524454 OWR524438:OWR524454 PGN524438:PGN524454 PQJ524438:PQJ524454 QAF524438:QAF524454 QKB524438:QKB524454 QTX524438:QTX524454 RDT524438:RDT524454 RNP524438:RNP524454 RXL524438:RXL524454 SHH524438:SHH524454 SRD524438:SRD524454 TAZ524438:TAZ524454 TKV524438:TKV524454 TUR524438:TUR524454 UEN524438:UEN524454 UOJ524438:UOJ524454 UYF524438:UYF524454 VIB524438:VIB524454 VRX524438:VRX524454 WBT524438:WBT524454 WLP524438:WLP524454 WVL524438:WVL524454 D589974:D589990 IZ589974:IZ589990 SV589974:SV589990 ACR589974:ACR589990 AMN589974:AMN589990 AWJ589974:AWJ589990 BGF589974:BGF589990 BQB589974:BQB589990 BZX589974:BZX589990 CJT589974:CJT589990 CTP589974:CTP589990 DDL589974:DDL589990 DNH589974:DNH589990 DXD589974:DXD589990 EGZ589974:EGZ589990 EQV589974:EQV589990 FAR589974:FAR589990 FKN589974:FKN589990 FUJ589974:FUJ589990 GEF589974:GEF589990 GOB589974:GOB589990 GXX589974:GXX589990 HHT589974:HHT589990 HRP589974:HRP589990 IBL589974:IBL589990 ILH589974:ILH589990 IVD589974:IVD589990 JEZ589974:JEZ589990 JOV589974:JOV589990 JYR589974:JYR589990 KIN589974:KIN589990 KSJ589974:KSJ589990 LCF589974:LCF589990 LMB589974:LMB589990 LVX589974:LVX589990 MFT589974:MFT589990 MPP589974:MPP589990 MZL589974:MZL589990 NJH589974:NJH589990 NTD589974:NTD589990 OCZ589974:OCZ589990 OMV589974:OMV589990 OWR589974:OWR589990 PGN589974:PGN589990 PQJ589974:PQJ589990 QAF589974:QAF589990 QKB589974:QKB589990 QTX589974:QTX589990 RDT589974:RDT589990 RNP589974:RNP589990 RXL589974:RXL589990 SHH589974:SHH589990 SRD589974:SRD589990 TAZ589974:TAZ589990 TKV589974:TKV589990 TUR589974:TUR589990 UEN589974:UEN589990 UOJ589974:UOJ589990 UYF589974:UYF589990 VIB589974:VIB589990 VRX589974:VRX589990 WBT589974:WBT589990 WLP589974:WLP589990 WVL589974:WVL589990 D655510:D655526 IZ655510:IZ655526 SV655510:SV655526 ACR655510:ACR655526 AMN655510:AMN655526 AWJ655510:AWJ655526 BGF655510:BGF655526 BQB655510:BQB655526 BZX655510:BZX655526 CJT655510:CJT655526 CTP655510:CTP655526 DDL655510:DDL655526 DNH655510:DNH655526 DXD655510:DXD655526 EGZ655510:EGZ655526 EQV655510:EQV655526 FAR655510:FAR655526 FKN655510:FKN655526 FUJ655510:FUJ655526 GEF655510:GEF655526 GOB655510:GOB655526 GXX655510:GXX655526 HHT655510:HHT655526 HRP655510:HRP655526 IBL655510:IBL655526 ILH655510:ILH655526 IVD655510:IVD655526 JEZ655510:JEZ655526 JOV655510:JOV655526 JYR655510:JYR655526 KIN655510:KIN655526 KSJ655510:KSJ655526 LCF655510:LCF655526 LMB655510:LMB655526 LVX655510:LVX655526 MFT655510:MFT655526 MPP655510:MPP655526 MZL655510:MZL655526 NJH655510:NJH655526 NTD655510:NTD655526 OCZ655510:OCZ655526 OMV655510:OMV655526 OWR655510:OWR655526 PGN655510:PGN655526 PQJ655510:PQJ655526 QAF655510:QAF655526 QKB655510:QKB655526 QTX655510:QTX655526 RDT655510:RDT655526 RNP655510:RNP655526 RXL655510:RXL655526 SHH655510:SHH655526 SRD655510:SRD655526 TAZ655510:TAZ655526 TKV655510:TKV655526 TUR655510:TUR655526 UEN655510:UEN655526 UOJ655510:UOJ655526 UYF655510:UYF655526 VIB655510:VIB655526 VRX655510:VRX655526 WBT655510:WBT655526 WLP655510:WLP655526 WVL655510:WVL655526 D721046:D721062 IZ721046:IZ721062 SV721046:SV721062 ACR721046:ACR721062 AMN721046:AMN721062 AWJ721046:AWJ721062 BGF721046:BGF721062 BQB721046:BQB721062 BZX721046:BZX721062 CJT721046:CJT721062 CTP721046:CTP721062 DDL721046:DDL721062 DNH721046:DNH721062 DXD721046:DXD721062 EGZ721046:EGZ721062 EQV721046:EQV721062 FAR721046:FAR721062 FKN721046:FKN721062 FUJ721046:FUJ721062 GEF721046:GEF721062 GOB721046:GOB721062 GXX721046:GXX721062 HHT721046:HHT721062 HRP721046:HRP721062 IBL721046:IBL721062 ILH721046:ILH721062 IVD721046:IVD721062 JEZ721046:JEZ721062 JOV721046:JOV721062 JYR721046:JYR721062 KIN721046:KIN721062 KSJ721046:KSJ721062 LCF721046:LCF721062 LMB721046:LMB721062 LVX721046:LVX721062 MFT721046:MFT721062 MPP721046:MPP721062 MZL721046:MZL721062 NJH721046:NJH721062 NTD721046:NTD721062 OCZ721046:OCZ721062 OMV721046:OMV721062 OWR721046:OWR721062 PGN721046:PGN721062 PQJ721046:PQJ721062 QAF721046:QAF721062 QKB721046:QKB721062 QTX721046:QTX721062 RDT721046:RDT721062 RNP721046:RNP721062 RXL721046:RXL721062 SHH721046:SHH721062 SRD721046:SRD721062 TAZ721046:TAZ721062 TKV721046:TKV721062 TUR721046:TUR721062 UEN721046:UEN721062 UOJ721046:UOJ721062 UYF721046:UYF721062 VIB721046:VIB721062 VRX721046:VRX721062 WBT721046:WBT721062 WLP721046:WLP721062 WVL721046:WVL721062 D786582:D786598 IZ786582:IZ786598 SV786582:SV786598 ACR786582:ACR786598 AMN786582:AMN786598 AWJ786582:AWJ786598 BGF786582:BGF786598 BQB786582:BQB786598 BZX786582:BZX786598 CJT786582:CJT786598 CTP786582:CTP786598 DDL786582:DDL786598 DNH786582:DNH786598 DXD786582:DXD786598 EGZ786582:EGZ786598 EQV786582:EQV786598 FAR786582:FAR786598 FKN786582:FKN786598 FUJ786582:FUJ786598 GEF786582:GEF786598 GOB786582:GOB786598 GXX786582:GXX786598 HHT786582:HHT786598 HRP786582:HRP786598 IBL786582:IBL786598 ILH786582:ILH786598 IVD786582:IVD786598 JEZ786582:JEZ786598 JOV786582:JOV786598 JYR786582:JYR786598 KIN786582:KIN786598 KSJ786582:KSJ786598 LCF786582:LCF786598 LMB786582:LMB786598 LVX786582:LVX786598 MFT786582:MFT786598 MPP786582:MPP786598 MZL786582:MZL786598 NJH786582:NJH786598 NTD786582:NTD786598 OCZ786582:OCZ786598 OMV786582:OMV786598 OWR786582:OWR786598 PGN786582:PGN786598 PQJ786582:PQJ786598 QAF786582:QAF786598 QKB786582:QKB786598 QTX786582:QTX786598 RDT786582:RDT786598 RNP786582:RNP786598 RXL786582:RXL786598 SHH786582:SHH786598 SRD786582:SRD786598 TAZ786582:TAZ786598 TKV786582:TKV786598 TUR786582:TUR786598 UEN786582:UEN786598 UOJ786582:UOJ786598 UYF786582:UYF786598 VIB786582:VIB786598 VRX786582:VRX786598 WBT786582:WBT786598 WLP786582:WLP786598 WVL786582:WVL786598 D852118:D852134 IZ852118:IZ852134 SV852118:SV852134 ACR852118:ACR852134 AMN852118:AMN852134 AWJ852118:AWJ852134 BGF852118:BGF852134 BQB852118:BQB852134 BZX852118:BZX852134 CJT852118:CJT852134 CTP852118:CTP852134 DDL852118:DDL852134 DNH852118:DNH852134 DXD852118:DXD852134 EGZ852118:EGZ852134 EQV852118:EQV852134 FAR852118:FAR852134 FKN852118:FKN852134 FUJ852118:FUJ852134 GEF852118:GEF852134 GOB852118:GOB852134 GXX852118:GXX852134 HHT852118:HHT852134 HRP852118:HRP852134 IBL852118:IBL852134 ILH852118:ILH852134 IVD852118:IVD852134 JEZ852118:JEZ852134 JOV852118:JOV852134 JYR852118:JYR852134 KIN852118:KIN852134 KSJ852118:KSJ852134 LCF852118:LCF852134 LMB852118:LMB852134 LVX852118:LVX852134 MFT852118:MFT852134 MPP852118:MPP852134 MZL852118:MZL852134 NJH852118:NJH852134 NTD852118:NTD852134 OCZ852118:OCZ852134 OMV852118:OMV852134 OWR852118:OWR852134 PGN852118:PGN852134 PQJ852118:PQJ852134 QAF852118:QAF852134 QKB852118:QKB852134 QTX852118:QTX852134 RDT852118:RDT852134 RNP852118:RNP852134 RXL852118:RXL852134 SHH852118:SHH852134 SRD852118:SRD852134 TAZ852118:TAZ852134 TKV852118:TKV852134 TUR852118:TUR852134 UEN852118:UEN852134 UOJ852118:UOJ852134 UYF852118:UYF852134 VIB852118:VIB852134 VRX852118:VRX852134 WBT852118:WBT852134 WLP852118:WLP852134 WVL852118:WVL852134 D917654:D917670 IZ917654:IZ917670 SV917654:SV917670 ACR917654:ACR917670 AMN917654:AMN917670 AWJ917654:AWJ917670 BGF917654:BGF917670 BQB917654:BQB917670 BZX917654:BZX917670 CJT917654:CJT917670 CTP917654:CTP917670 DDL917654:DDL917670 DNH917654:DNH917670 DXD917654:DXD917670 EGZ917654:EGZ917670 EQV917654:EQV917670 FAR917654:FAR917670 FKN917654:FKN917670 FUJ917654:FUJ917670 GEF917654:GEF917670 GOB917654:GOB917670 GXX917654:GXX917670 HHT917654:HHT917670 HRP917654:HRP917670 IBL917654:IBL917670 ILH917654:ILH917670 IVD917654:IVD917670 JEZ917654:JEZ917670 JOV917654:JOV917670 JYR917654:JYR917670 KIN917654:KIN917670 KSJ917654:KSJ917670 LCF917654:LCF917670 LMB917654:LMB917670 LVX917654:LVX917670 MFT917654:MFT917670 MPP917654:MPP917670 MZL917654:MZL917670 NJH917654:NJH917670 NTD917654:NTD917670 OCZ917654:OCZ917670 OMV917654:OMV917670 OWR917654:OWR917670 PGN917654:PGN917670 PQJ917654:PQJ917670 QAF917654:QAF917670 QKB917654:QKB917670 QTX917654:QTX917670 RDT917654:RDT917670 RNP917654:RNP917670 RXL917654:RXL917670 SHH917654:SHH917670 SRD917654:SRD917670 TAZ917654:TAZ917670 TKV917654:TKV917670 TUR917654:TUR917670 UEN917654:UEN917670 UOJ917654:UOJ917670 UYF917654:UYF917670 VIB917654:VIB917670 VRX917654:VRX917670 WBT917654:WBT917670 WLP917654:WLP917670 WVL917654:WVL917670 D983190:D983206 IZ983190:IZ983206 SV983190:SV983206 ACR983190:ACR983206 AMN983190:AMN983206 AWJ983190:AWJ983206 BGF983190:BGF983206 BQB983190:BQB983206 BZX983190:BZX983206 CJT983190:CJT983206 CTP983190:CTP983206 DDL983190:DDL983206 DNH983190:DNH983206 DXD983190:DXD983206 EGZ983190:EGZ983206 EQV983190:EQV983206 FAR983190:FAR983206 FKN983190:FKN983206 FUJ983190:FUJ983206 GEF983190:GEF983206 GOB983190:GOB983206 GXX983190:GXX983206 HHT983190:HHT983206 HRP983190:HRP983206 IBL983190:IBL983206 ILH983190:ILH983206 IVD983190:IVD983206 JEZ983190:JEZ983206 JOV983190:JOV983206 JYR983190:JYR983206 KIN983190:KIN983206 KSJ983190:KSJ983206 LCF983190:LCF983206 LMB983190:LMB983206 LVX983190:LVX983206 MFT983190:MFT983206 MPP983190:MPP983206 MZL983190:MZL983206 NJH983190:NJH983206 NTD983190:NTD983206 OCZ983190:OCZ983206 OMV983190:OMV983206 OWR983190:OWR983206 PGN983190:PGN983206 PQJ983190:PQJ983206 QAF983190:QAF983206 QKB983190:QKB983206 QTX983190:QTX983206 RDT983190:RDT983206 RNP983190:RNP983206 RXL983190:RXL983206 SHH983190:SHH983206 SRD983190:SRD983206 TAZ983190:TAZ983206 TKV983190:TKV983206 TUR983190:TUR983206 UEN983190:UEN983206 UOJ983190:UOJ983206 UYF983190:UYF983206 VIB983190:VIB983206 VRX983190:VRX983206 WBT983190:WBT983206 WLP983190:WLP983206 WVL983190:WVL983206 UEN983086:UEN983114 IZ168:IZ180 SV168:SV180 ACR168:ACR180 AMN168:AMN180 AWJ168:AWJ180 BGF168:BGF180 BQB168:BQB180 BZX168:BZX180 CJT168:CJT180 CTP168:CTP180 DDL168:DDL180 DNH168:DNH180 DXD168:DXD180 EGZ168:EGZ180 EQV168:EQV180 FAR168:FAR180 FKN168:FKN180 FUJ168:FUJ180 GEF168:GEF180 GOB168:GOB180 GXX168:GXX180 HHT168:HHT180 HRP168:HRP180 IBL168:IBL180 ILH168:ILH180 IVD168:IVD180 JEZ168:JEZ180 JOV168:JOV180 JYR168:JYR180 KIN168:KIN180 KSJ168:KSJ180 LCF168:LCF180 LMB168:LMB180 LVX168:LVX180 MFT168:MFT180 MPP168:MPP180 MZL168:MZL180 NJH168:NJH180 NTD168:NTD180 OCZ168:OCZ180 OMV168:OMV180 OWR168:OWR180 PGN168:PGN180 PQJ168:PQJ180 QAF168:QAF180 QKB168:QKB180 QTX168:QTX180 RDT168:RDT180 RNP168:RNP180 RXL168:RXL180 SHH168:SHH180 SRD168:SRD180 TAZ168:TAZ180 TKV168:TKV180 TUR168:TUR180 UEN168:UEN180 UOJ168:UOJ180 UYF168:UYF180 VIB168:VIB180 VRX168:VRX180 WBT168:WBT180 WLP168:WLP180 WVL168:WVL180 D65704:D65716 IZ65704:IZ65716 SV65704:SV65716 ACR65704:ACR65716 AMN65704:AMN65716 AWJ65704:AWJ65716 BGF65704:BGF65716 BQB65704:BQB65716 BZX65704:BZX65716 CJT65704:CJT65716 CTP65704:CTP65716 DDL65704:DDL65716 DNH65704:DNH65716 DXD65704:DXD65716 EGZ65704:EGZ65716 EQV65704:EQV65716 FAR65704:FAR65716 FKN65704:FKN65716 FUJ65704:FUJ65716 GEF65704:GEF65716 GOB65704:GOB65716 GXX65704:GXX65716 HHT65704:HHT65716 HRP65704:HRP65716 IBL65704:IBL65716 ILH65704:ILH65716 IVD65704:IVD65716 JEZ65704:JEZ65716 JOV65704:JOV65716 JYR65704:JYR65716 KIN65704:KIN65716 KSJ65704:KSJ65716 LCF65704:LCF65716 LMB65704:LMB65716 LVX65704:LVX65716 MFT65704:MFT65716 MPP65704:MPP65716 MZL65704:MZL65716 NJH65704:NJH65716 NTD65704:NTD65716 OCZ65704:OCZ65716 OMV65704:OMV65716 OWR65704:OWR65716 PGN65704:PGN65716 PQJ65704:PQJ65716 QAF65704:QAF65716 QKB65704:QKB65716 QTX65704:QTX65716 RDT65704:RDT65716 RNP65704:RNP65716 RXL65704:RXL65716 SHH65704:SHH65716 SRD65704:SRD65716 TAZ65704:TAZ65716 TKV65704:TKV65716 TUR65704:TUR65716 UEN65704:UEN65716 UOJ65704:UOJ65716 UYF65704:UYF65716 VIB65704:VIB65716 VRX65704:VRX65716 WBT65704:WBT65716 WLP65704:WLP65716 WVL65704:WVL65716 D131240:D131252 IZ131240:IZ131252 SV131240:SV131252 ACR131240:ACR131252 AMN131240:AMN131252 AWJ131240:AWJ131252 BGF131240:BGF131252 BQB131240:BQB131252 BZX131240:BZX131252 CJT131240:CJT131252 CTP131240:CTP131252 DDL131240:DDL131252 DNH131240:DNH131252 DXD131240:DXD131252 EGZ131240:EGZ131252 EQV131240:EQV131252 FAR131240:FAR131252 FKN131240:FKN131252 FUJ131240:FUJ131252 GEF131240:GEF131252 GOB131240:GOB131252 GXX131240:GXX131252 HHT131240:HHT131252 HRP131240:HRP131252 IBL131240:IBL131252 ILH131240:ILH131252 IVD131240:IVD131252 JEZ131240:JEZ131252 JOV131240:JOV131252 JYR131240:JYR131252 KIN131240:KIN131252 KSJ131240:KSJ131252 LCF131240:LCF131252 LMB131240:LMB131252 LVX131240:LVX131252 MFT131240:MFT131252 MPP131240:MPP131252 MZL131240:MZL131252 NJH131240:NJH131252 NTD131240:NTD131252 OCZ131240:OCZ131252 OMV131240:OMV131252 OWR131240:OWR131252 PGN131240:PGN131252 PQJ131240:PQJ131252 QAF131240:QAF131252 QKB131240:QKB131252 QTX131240:QTX131252 RDT131240:RDT131252 RNP131240:RNP131252 RXL131240:RXL131252 SHH131240:SHH131252 SRD131240:SRD131252 TAZ131240:TAZ131252 TKV131240:TKV131252 TUR131240:TUR131252 UEN131240:UEN131252 UOJ131240:UOJ131252 UYF131240:UYF131252 VIB131240:VIB131252 VRX131240:VRX131252 WBT131240:WBT131252 WLP131240:WLP131252 WVL131240:WVL131252 D196776:D196788 IZ196776:IZ196788 SV196776:SV196788 ACR196776:ACR196788 AMN196776:AMN196788 AWJ196776:AWJ196788 BGF196776:BGF196788 BQB196776:BQB196788 BZX196776:BZX196788 CJT196776:CJT196788 CTP196776:CTP196788 DDL196776:DDL196788 DNH196776:DNH196788 DXD196776:DXD196788 EGZ196776:EGZ196788 EQV196776:EQV196788 FAR196776:FAR196788 FKN196776:FKN196788 FUJ196776:FUJ196788 GEF196776:GEF196788 GOB196776:GOB196788 GXX196776:GXX196788 HHT196776:HHT196788 HRP196776:HRP196788 IBL196776:IBL196788 ILH196776:ILH196788 IVD196776:IVD196788 JEZ196776:JEZ196788 JOV196776:JOV196788 JYR196776:JYR196788 KIN196776:KIN196788 KSJ196776:KSJ196788 LCF196776:LCF196788 LMB196776:LMB196788 LVX196776:LVX196788 MFT196776:MFT196788 MPP196776:MPP196788 MZL196776:MZL196788 NJH196776:NJH196788 NTD196776:NTD196788 OCZ196776:OCZ196788 OMV196776:OMV196788 OWR196776:OWR196788 PGN196776:PGN196788 PQJ196776:PQJ196788 QAF196776:QAF196788 QKB196776:QKB196788 QTX196776:QTX196788 RDT196776:RDT196788 RNP196776:RNP196788 RXL196776:RXL196788 SHH196776:SHH196788 SRD196776:SRD196788 TAZ196776:TAZ196788 TKV196776:TKV196788 TUR196776:TUR196788 UEN196776:UEN196788 UOJ196776:UOJ196788 UYF196776:UYF196788 VIB196776:VIB196788 VRX196776:VRX196788 WBT196776:WBT196788 WLP196776:WLP196788 WVL196776:WVL196788 D262312:D262324 IZ262312:IZ262324 SV262312:SV262324 ACR262312:ACR262324 AMN262312:AMN262324 AWJ262312:AWJ262324 BGF262312:BGF262324 BQB262312:BQB262324 BZX262312:BZX262324 CJT262312:CJT262324 CTP262312:CTP262324 DDL262312:DDL262324 DNH262312:DNH262324 DXD262312:DXD262324 EGZ262312:EGZ262324 EQV262312:EQV262324 FAR262312:FAR262324 FKN262312:FKN262324 FUJ262312:FUJ262324 GEF262312:GEF262324 GOB262312:GOB262324 GXX262312:GXX262324 HHT262312:HHT262324 HRP262312:HRP262324 IBL262312:IBL262324 ILH262312:ILH262324 IVD262312:IVD262324 JEZ262312:JEZ262324 JOV262312:JOV262324 JYR262312:JYR262324 KIN262312:KIN262324 KSJ262312:KSJ262324 LCF262312:LCF262324 LMB262312:LMB262324 LVX262312:LVX262324 MFT262312:MFT262324 MPP262312:MPP262324 MZL262312:MZL262324 NJH262312:NJH262324 NTD262312:NTD262324 OCZ262312:OCZ262324 OMV262312:OMV262324 OWR262312:OWR262324 PGN262312:PGN262324 PQJ262312:PQJ262324 QAF262312:QAF262324 QKB262312:QKB262324 QTX262312:QTX262324 RDT262312:RDT262324 RNP262312:RNP262324 RXL262312:RXL262324 SHH262312:SHH262324 SRD262312:SRD262324 TAZ262312:TAZ262324 TKV262312:TKV262324 TUR262312:TUR262324 UEN262312:UEN262324 UOJ262312:UOJ262324 UYF262312:UYF262324 VIB262312:VIB262324 VRX262312:VRX262324 WBT262312:WBT262324 WLP262312:WLP262324 WVL262312:WVL262324 D327848:D327860 IZ327848:IZ327860 SV327848:SV327860 ACR327848:ACR327860 AMN327848:AMN327860 AWJ327848:AWJ327860 BGF327848:BGF327860 BQB327848:BQB327860 BZX327848:BZX327860 CJT327848:CJT327860 CTP327848:CTP327860 DDL327848:DDL327860 DNH327848:DNH327860 DXD327848:DXD327860 EGZ327848:EGZ327860 EQV327848:EQV327860 FAR327848:FAR327860 FKN327848:FKN327860 FUJ327848:FUJ327860 GEF327848:GEF327860 GOB327848:GOB327860 GXX327848:GXX327860 HHT327848:HHT327860 HRP327848:HRP327860 IBL327848:IBL327860 ILH327848:ILH327860 IVD327848:IVD327860 JEZ327848:JEZ327860 JOV327848:JOV327860 JYR327848:JYR327860 KIN327848:KIN327860 KSJ327848:KSJ327860 LCF327848:LCF327860 LMB327848:LMB327860 LVX327848:LVX327860 MFT327848:MFT327860 MPP327848:MPP327860 MZL327848:MZL327860 NJH327848:NJH327860 NTD327848:NTD327860 OCZ327848:OCZ327860 OMV327848:OMV327860 OWR327848:OWR327860 PGN327848:PGN327860 PQJ327848:PQJ327860 QAF327848:QAF327860 QKB327848:QKB327860 QTX327848:QTX327860 RDT327848:RDT327860 RNP327848:RNP327860 RXL327848:RXL327860 SHH327848:SHH327860 SRD327848:SRD327860 TAZ327848:TAZ327860 TKV327848:TKV327860 TUR327848:TUR327860 UEN327848:UEN327860 UOJ327848:UOJ327860 UYF327848:UYF327860 VIB327848:VIB327860 VRX327848:VRX327860 WBT327848:WBT327860 WLP327848:WLP327860 WVL327848:WVL327860 D393384:D393396 IZ393384:IZ393396 SV393384:SV393396 ACR393384:ACR393396 AMN393384:AMN393396 AWJ393384:AWJ393396 BGF393384:BGF393396 BQB393384:BQB393396 BZX393384:BZX393396 CJT393384:CJT393396 CTP393384:CTP393396 DDL393384:DDL393396 DNH393384:DNH393396 DXD393384:DXD393396 EGZ393384:EGZ393396 EQV393384:EQV393396 FAR393384:FAR393396 FKN393384:FKN393396 FUJ393384:FUJ393396 GEF393384:GEF393396 GOB393384:GOB393396 GXX393384:GXX393396 HHT393384:HHT393396 HRP393384:HRP393396 IBL393384:IBL393396 ILH393384:ILH393396 IVD393384:IVD393396 JEZ393384:JEZ393396 JOV393384:JOV393396 JYR393384:JYR393396 KIN393384:KIN393396 KSJ393384:KSJ393396 LCF393384:LCF393396 LMB393384:LMB393396 LVX393384:LVX393396 MFT393384:MFT393396 MPP393384:MPP393396 MZL393384:MZL393396 NJH393384:NJH393396 NTD393384:NTD393396 OCZ393384:OCZ393396 OMV393384:OMV393396 OWR393384:OWR393396 PGN393384:PGN393396 PQJ393384:PQJ393396 QAF393384:QAF393396 QKB393384:QKB393396 QTX393384:QTX393396 RDT393384:RDT393396 RNP393384:RNP393396 RXL393384:RXL393396 SHH393384:SHH393396 SRD393384:SRD393396 TAZ393384:TAZ393396 TKV393384:TKV393396 TUR393384:TUR393396 UEN393384:UEN393396 UOJ393384:UOJ393396 UYF393384:UYF393396 VIB393384:VIB393396 VRX393384:VRX393396 WBT393384:WBT393396 WLP393384:WLP393396 WVL393384:WVL393396 D458920:D458932 IZ458920:IZ458932 SV458920:SV458932 ACR458920:ACR458932 AMN458920:AMN458932 AWJ458920:AWJ458932 BGF458920:BGF458932 BQB458920:BQB458932 BZX458920:BZX458932 CJT458920:CJT458932 CTP458920:CTP458932 DDL458920:DDL458932 DNH458920:DNH458932 DXD458920:DXD458932 EGZ458920:EGZ458932 EQV458920:EQV458932 FAR458920:FAR458932 FKN458920:FKN458932 FUJ458920:FUJ458932 GEF458920:GEF458932 GOB458920:GOB458932 GXX458920:GXX458932 HHT458920:HHT458932 HRP458920:HRP458932 IBL458920:IBL458932 ILH458920:ILH458932 IVD458920:IVD458932 JEZ458920:JEZ458932 JOV458920:JOV458932 JYR458920:JYR458932 KIN458920:KIN458932 KSJ458920:KSJ458932 LCF458920:LCF458932 LMB458920:LMB458932 LVX458920:LVX458932 MFT458920:MFT458932 MPP458920:MPP458932 MZL458920:MZL458932 NJH458920:NJH458932 NTD458920:NTD458932 OCZ458920:OCZ458932 OMV458920:OMV458932 OWR458920:OWR458932 PGN458920:PGN458932 PQJ458920:PQJ458932 QAF458920:QAF458932 QKB458920:QKB458932 QTX458920:QTX458932 RDT458920:RDT458932 RNP458920:RNP458932 RXL458920:RXL458932 SHH458920:SHH458932 SRD458920:SRD458932 TAZ458920:TAZ458932 TKV458920:TKV458932 TUR458920:TUR458932 UEN458920:UEN458932 UOJ458920:UOJ458932 UYF458920:UYF458932 VIB458920:VIB458932 VRX458920:VRX458932 WBT458920:WBT458932 WLP458920:WLP458932 WVL458920:WVL458932 D524456:D524468 IZ524456:IZ524468 SV524456:SV524468 ACR524456:ACR524468 AMN524456:AMN524468 AWJ524456:AWJ524468 BGF524456:BGF524468 BQB524456:BQB524468 BZX524456:BZX524468 CJT524456:CJT524468 CTP524456:CTP524468 DDL524456:DDL524468 DNH524456:DNH524468 DXD524456:DXD524468 EGZ524456:EGZ524468 EQV524456:EQV524468 FAR524456:FAR524468 FKN524456:FKN524468 FUJ524456:FUJ524468 GEF524456:GEF524468 GOB524456:GOB524468 GXX524456:GXX524468 HHT524456:HHT524468 HRP524456:HRP524468 IBL524456:IBL524468 ILH524456:ILH524468 IVD524456:IVD524468 JEZ524456:JEZ524468 JOV524456:JOV524468 JYR524456:JYR524468 KIN524456:KIN524468 KSJ524456:KSJ524468 LCF524456:LCF524468 LMB524456:LMB524468 LVX524456:LVX524468 MFT524456:MFT524468 MPP524456:MPP524468 MZL524456:MZL524468 NJH524456:NJH524468 NTD524456:NTD524468 OCZ524456:OCZ524468 OMV524456:OMV524468 OWR524456:OWR524468 PGN524456:PGN524468 PQJ524456:PQJ524468 QAF524456:QAF524468 QKB524456:QKB524468 QTX524456:QTX524468 RDT524456:RDT524468 RNP524456:RNP524468 RXL524456:RXL524468 SHH524456:SHH524468 SRD524456:SRD524468 TAZ524456:TAZ524468 TKV524456:TKV524468 TUR524456:TUR524468 UEN524456:UEN524468 UOJ524456:UOJ524468 UYF524456:UYF524468 VIB524456:VIB524468 VRX524456:VRX524468 WBT524456:WBT524468 WLP524456:WLP524468 WVL524456:WVL524468 D589992:D590004 IZ589992:IZ590004 SV589992:SV590004 ACR589992:ACR590004 AMN589992:AMN590004 AWJ589992:AWJ590004 BGF589992:BGF590004 BQB589992:BQB590004 BZX589992:BZX590004 CJT589992:CJT590004 CTP589992:CTP590004 DDL589992:DDL590004 DNH589992:DNH590004 DXD589992:DXD590004 EGZ589992:EGZ590004 EQV589992:EQV590004 FAR589992:FAR590004 FKN589992:FKN590004 FUJ589992:FUJ590004 GEF589992:GEF590004 GOB589992:GOB590004 GXX589992:GXX590004 HHT589992:HHT590004 HRP589992:HRP590004 IBL589992:IBL590004 ILH589992:ILH590004 IVD589992:IVD590004 JEZ589992:JEZ590004 JOV589992:JOV590004 JYR589992:JYR590004 KIN589992:KIN590004 KSJ589992:KSJ590004 LCF589992:LCF590004 LMB589992:LMB590004 LVX589992:LVX590004 MFT589992:MFT590004 MPP589992:MPP590004 MZL589992:MZL590004 NJH589992:NJH590004 NTD589992:NTD590004 OCZ589992:OCZ590004 OMV589992:OMV590004 OWR589992:OWR590004 PGN589992:PGN590004 PQJ589992:PQJ590004 QAF589992:QAF590004 QKB589992:QKB590004 QTX589992:QTX590004 RDT589992:RDT590004 RNP589992:RNP590004 RXL589992:RXL590004 SHH589992:SHH590004 SRD589992:SRD590004 TAZ589992:TAZ590004 TKV589992:TKV590004 TUR589992:TUR590004 UEN589992:UEN590004 UOJ589992:UOJ590004 UYF589992:UYF590004 VIB589992:VIB590004 VRX589992:VRX590004 WBT589992:WBT590004 WLP589992:WLP590004 WVL589992:WVL590004 D655528:D655540 IZ655528:IZ655540 SV655528:SV655540 ACR655528:ACR655540 AMN655528:AMN655540 AWJ655528:AWJ655540 BGF655528:BGF655540 BQB655528:BQB655540 BZX655528:BZX655540 CJT655528:CJT655540 CTP655528:CTP655540 DDL655528:DDL655540 DNH655528:DNH655540 DXD655528:DXD655540 EGZ655528:EGZ655540 EQV655528:EQV655540 FAR655528:FAR655540 FKN655528:FKN655540 FUJ655528:FUJ655540 GEF655528:GEF655540 GOB655528:GOB655540 GXX655528:GXX655540 HHT655528:HHT655540 HRP655528:HRP655540 IBL655528:IBL655540 ILH655528:ILH655540 IVD655528:IVD655540 JEZ655528:JEZ655540 JOV655528:JOV655540 JYR655528:JYR655540 KIN655528:KIN655540 KSJ655528:KSJ655540 LCF655528:LCF655540 LMB655528:LMB655540 LVX655528:LVX655540 MFT655528:MFT655540 MPP655528:MPP655540 MZL655528:MZL655540 NJH655528:NJH655540 NTD655528:NTD655540 OCZ655528:OCZ655540 OMV655528:OMV655540 OWR655528:OWR655540 PGN655528:PGN655540 PQJ655528:PQJ655540 QAF655528:QAF655540 QKB655528:QKB655540 QTX655528:QTX655540 RDT655528:RDT655540 RNP655528:RNP655540 RXL655528:RXL655540 SHH655528:SHH655540 SRD655528:SRD655540 TAZ655528:TAZ655540 TKV655528:TKV655540 TUR655528:TUR655540 UEN655528:UEN655540 UOJ655528:UOJ655540 UYF655528:UYF655540 VIB655528:VIB655540 VRX655528:VRX655540 WBT655528:WBT655540 WLP655528:WLP655540 WVL655528:WVL655540 D721064:D721076 IZ721064:IZ721076 SV721064:SV721076 ACR721064:ACR721076 AMN721064:AMN721076 AWJ721064:AWJ721076 BGF721064:BGF721076 BQB721064:BQB721076 BZX721064:BZX721076 CJT721064:CJT721076 CTP721064:CTP721076 DDL721064:DDL721076 DNH721064:DNH721076 DXD721064:DXD721076 EGZ721064:EGZ721076 EQV721064:EQV721076 FAR721064:FAR721076 FKN721064:FKN721076 FUJ721064:FUJ721076 GEF721064:GEF721076 GOB721064:GOB721076 GXX721064:GXX721076 HHT721064:HHT721076 HRP721064:HRP721076 IBL721064:IBL721076 ILH721064:ILH721076 IVD721064:IVD721076 JEZ721064:JEZ721076 JOV721064:JOV721076 JYR721064:JYR721076 KIN721064:KIN721076 KSJ721064:KSJ721076 LCF721064:LCF721076 LMB721064:LMB721076 LVX721064:LVX721076 MFT721064:MFT721076 MPP721064:MPP721076 MZL721064:MZL721076 NJH721064:NJH721076 NTD721064:NTD721076 OCZ721064:OCZ721076 OMV721064:OMV721076 OWR721064:OWR721076 PGN721064:PGN721076 PQJ721064:PQJ721076 QAF721064:QAF721076 QKB721064:QKB721076 QTX721064:QTX721076 RDT721064:RDT721076 RNP721064:RNP721076 RXL721064:RXL721076 SHH721064:SHH721076 SRD721064:SRD721076 TAZ721064:TAZ721076 TKV721064:TKV721076 TUR721064:TUR721076 UEN721064:UEN721076 UOJ721064:UOJ721076 UYF721064:UYF721076 VIB721064:VIB721076 VRX721064:VRX721076 WBT721064:WBT721076 WLP721064:WLP721076 WVL721064:WVL721076 D786600:D786612 IZ786600:IZ786612 SV786600:SV786612 ACR786600:ACR786612 AMN786600:AMN786612 AWJ786600:AWJ786612 BGF786600:BGF786612 BQB786600:BQB786612 BZX786600:BZX786612 CJT786600:CJT786612 CTP786600:CTP786612 DDL786600:DDL786612 DNH786600:DNH786612 DXD786600:DXD786612 EGZ786600:EGZ786612 EQV786600:EQV786612 FAR786600:FAR786612 FKN786600:FKN786612 FUJ786600:FUJ786612 GEF786600:GEF786612 GOB786600:GOB786612 GXX786600:GXX786612 HHT786600:HHT786612 HRP786600:HRP786612 IBL786600:IBL786612 ILH786600:ILH786612 IVD786600:IVD786612 JEZ786600:JEZ786612 JOV786600:JOV786612 JYR786600:JYR786612 KIN786600:KIN786612 KSJ786600:KSJ786612 LCF786600:LCF786612 LMB786600:LMB786612 LVX786600:LVX786612 MFT786600:MFT786612 MPP786600:MPP786612 MZL786600:MZL786612 NJH786600:NJH786612 NTD786600:NTD786612 OCZ786600:OCZ786612 OMV786600:OMV786612 OWR786600:OWR786612 PGN786600:PGN786612 PQJ786600:PQJ786612 QAF786600:QAF786612 QKB786600:QKB786612 QTX786600:QTX786612 RDT786600:RDT786612 RNP786600:RNP786612 RXL786600:RXL786612 SHH786600:SHH786612 SRD786600:SRD786612 TAZ786600:TAZ786612 TKV786600:TKV786612 TUR786600:TUR786612 UEN786600:UEN786612 UOJ786600:UOJ786612 UYF786600:UYF786612 VIB786600:VIB786612 VRX786600:VRX786612 WBT786600:WBT786612 WLP786600:WLP786612 WVL786600:WVL786612 D852136:D852148 IZ852136:IZ852148 SV852136:SV852148 ACR852136:ACR852148 AMN852136:AMN852148 AWJ852136:AWJ852148 BGF852136:BGF852148 BQB852136:BQB852148 BZX852136:BZX852148 CJT852136:CJT852148 CTP852136:CTP852148 DDL852136:DDL852148 DNH852136:DNH852148 DXD852136:DXD852148 EGZ852136:EGZ852148 EQV852136:EQV852148 FAR852136:FAR852148 FKN852136:FKN852148 FUJ852136:FUJ852148 GEF852136:GEF852148 GOB852136:GOB852148 GXX852136:GXX852148 HHT852136:HHT852148 HRP852136:HRP852148 IBL852136:IBL852148 ILH852136:ILH852148 IVD852136:IVD852148 JEZ852136:JEZ852148 JOV852136:JOV852148 JYR852136:JYR852148 KIN852136:KIN852148 KSJ852136:KSJ852148 LCF852136:LCF852148 LMB852136:LMB852148 LVX852136:LVX852148 MFT852136:MFT852148 MPP852136:MPP852148 MZL852136:MZL852148 NJH852136:NJH852148 NTD852136:NTD852148 OCZ852136:OCZ852148 OMV852136:OMV852148 OWR852136:OWR852148 PGN852136:PGN852148 PQJ852136:PQJ852148 QAF852136:QAF852148 QKB852136:QKB852148 QTX852136:QTX852148 RDT852136:RDT852148 RNP852136:RNP852148 RXL852136:RXL852148 SHH852136:SHH852148 SRD852136:SRD852148 TAZ852136:TAZ852148 TKV852136:TKV852148 TUR852136:TUR852148 UEN852136:UEN852148 UOJ852136:UOJ852148 UYF852136:UYF852148 VIB852136:VIB852148 VRX852136:VRX852148 WBT852136:WBT852148 WLP852136:WLP852148 WVL852136:WVL852148 D917672:D917684 IZ917672:IZ917684 SV917672:SV917684 ACR917672:ACR917684 AMN917672:AMN917684 AWJ917672:AWJ917684 BGF917672:BGF917684 BQB917672:BQB917684 BZX917672:BZX917684 CJT917672:CJT917684 CTP917672:CTP917684 DDL917672:DDL917684 DNH917672:DNH917684 DXD917672:DXD917684 EGZ917672:EGZ917684 EQV917672:EQV917684 FAR917672:FAR917684 FKN917672:FKN917684 FUJ917672:FUJ917684 GEF917672:GEF917684 GOB917672:GOB917684 GXX917672:GXX917684 HHT917672:HHT917684 HRP917672:HRP917684 IBL917672:IBL917684 ILH917672:ILH917684 IVD917672:IVD917684 JEZ917672:JEZ917684 JOV917672:JOV917684 JYR917672:JYR917684 KIN917672:KIN917684 KSJ917672:KSJ917684 LCF917672:LCF917684 LMB917672:LMB917684 LVX917672:LVX917684 MFT917672:MFT917684 MPP917672:MPP917684 MZL917672:MZL917684 NJH917672:NJH917684 NTD917672:NTD917684 OCZ917672:OCZ917684 OMV917672:OMV917684 OWR917672:OWR917684 PGN917672:PGN917684 PQJ917672:PQJ917684 QAF917672:QAF917684 QKB917672:QKB917684 QTX917672:QTX917684 RDT917672:RDT917684 RNP917672:RNP917684 RXL917672:RXL917684 SHH917672:SHH917684 SRD917672:SRD917684 TAZ917672:TAZ917684 TKV917672:TKV917684 TUR917672:TUR917684 UEN917672:UEN917684 UOJ917672:UOJ917684 UYF917672:UYF917684 VIB917672:VIB917684 VRX917672:VRX917684 WBT917672:WBT917684 WLP917672:WLP917684 WVL917672:WVL917684 D983208:D983220 IZ983208:IZ983220 SV983208:SV983220 ACR983208:ACR983220 AMN983208:AMN983220 AWJ983208:AWJ983220 BGF983208:BGF983220 BQB983208:BQB983220 BZX983208:BZX983220 CJT983208:CJT983220 CTP983208:CTP983220 DDL983208:DDL983220 DNH983208:DNH983220 DXD983208:DXD983220 EGZ983208:EGZ983220 EQV983208:EQV983220 FAR983208:FAR983220 FKN983208:FKN983220 FUJ983208:FUJ983220 GEF983208:GEF983220 GOB983208:GOB983220 GXX983208:GXX983220 HHT983208:HHT983220 HRP983208:HRP983220 IBL983208:IBL983220 ILH983208:ILH983220 IVD983208:IVD983220 JEZ983208:JEZ983220 JOV983208:JOV983220 JYR983208:JYR983220 KIN983208:KIN983220 KSJ983208:KSJ983220 LCF983208:LCF983220 LMB983208:LMB983220 LVX983208:LVX983220 MFT983208:MFT983220 MPP983208:MPP983220 MZL983208:MZL983220 NJH983208:NJH983220 NTD983208:NTD983220 OCZ983208:OCZ983220 OMV983208:OMV983220 OWR983208:OWR983220 PGN983208:PGN983220 PQJ983208:PQJ983220 QAF983208:QAF983220 QKB983208:QKB983220 QTX983208:QTX983220 RDT983208:RDT983220 RNP983208:RNP983220 RXL983208:RXL983220 SHH983208:SHH983220 SRD983208:SRD983220 TAZ983208:TAZ983220 TKV983208:TKV983220 TUR983208:TUR983220 UEN983208:UEN983220 UOJ983208:UOJ983220 UYF983208:UYF983220 VIB983208:VIB983220 VRX983208:VRX983220 WBT983208:WBT983220 WLP983208:WLP983220 WVL983208:WVL983220 VIB983086:VIB983114 IZ118:IZ122 SV118:SV122 ACR118:ACR122 AMN118:AMN122 AWJ118:AWJ122 BGF118:BGF122 BQB118:BQB122 BZX118:BZX122 CJT118:CJT122 CTP118:CTP122 DDL118:DDL122 DNH118:DNH122 DXD118:DXD122 EGZ118:EGZ122 EQV118:EQV122 FAR118:FAR122 FKN118:FKN122 FUJ118:FUJ122 GEF118:GEF122 GOB118:GOB122 GXX118:GXX122 HHT118:HHT122 HRP118:HRP122 IBL118:IBL122 ILH118:ILH122 IVD118:IVD122 JEZ118:JEZ122 JOV118:JOV122 JYR118:JYR122 KIN118:KIN122 KSJ118:KSJ122 LCF118:LCF122 LMB118:LMB122 LVX118:LVX122 MFT118:MFT122 MPP118:MPP122 MZL118:MZL122 NJH118:NJH122 NTD118:NTD122 OCZ118:OCZ122 OMV118:OMV122 OWR118:OWR122 PGN118:PGN122 PQJ118:PQJ122 QAF118:QAF122 QKB118:QKB122 QTX118:QTX122 RDT118:RDT122 RNP118:RNP122 RXL118:RXL122 SHH118:SHH122 SRD118:SRD122 TAZ118:TAZ122 TKV118:TKV122 TUR118:TUR122 UEN118:UEN122 UOJ118:UOJ122 UYF118:UYF122 VIB118:VIB122 VRX118:VRX122 WBT118:WBT122 WLP118:WLP122 WVL118:WVL122 D65654:D65658 IZ65654:IZ65658 SV65654:SV65658 ACR65654:ACR65658 AMN65654:AMN65658 AWJ65654:AWJ65658 BGF65654:BGF65658 BQB65654:BQB65658 BZX65654:BZX65658 CJT65654:CJT65658 CTP65654:CTP65658 DDL65654:DDL65658 DNH65654:DNH65658 DXD65654:DXD65658 EGZ65654:EGZ65658 EQV65654:EQV65658 FAR65654:FAR65658 FKN65654:FKN65658 FUJ65654:FUJ65658 GEF65654:GEF65658 GOB65654:GOB65658 GXX65654:GXX65658 HHT65654:HHT65658 HRP65654:HRP65658 IBL65654:IBL65658 ILH65654:ILH65658 IVD65654:IVD65658 JEZ65654:JEZ65658 JOV65654:JOV65658 JYR65654:JYR65658 KIN65654:KIN65658 KSJ65654:KSJ65658 LCF65654:LCF65658 LMB65654:LMB65658 LVX65654:LVX65658 MFT65654:MFT65658 MPP65654:MPP65658 MZL65654:MZL65658 NJH65654:NJH65658 NTD65654:NTD65658 OCZ65654:OCZ65658 OMV65654:OMV65658 OWR65654:OWR65658 PGN65654:PGN65658 PQJ65654:PQJ65658 QAF65654:QAF65658 QKB65654:QKB65658 QTX65654:QTX65658 RDT65654:RDT65658 RNP65654:RNP65658 RXL65654:RXL65658 SHH65654:SHH65658 SRD65654:SRD65658 TAZ65654:TAZ65658 TKV65654:TKV65658 TUR65654:TUR65658 UEN65654:UEN65658 UOJ65654:UOJ65658 UYF65654:UYF65658 VIB65654:VIB65658 VRX65654:VRX65658 WBT65654:WBT65658 WLP65654:WLP65658 WVL65654:WVL65658 D131190:D131194 IZ131190:IZ131194 SV131190:SV131194 ACR131190:ACR131194 AMN131190:AMN131194 AWJ131190:AWJ131194 BGF131190:BGF131194 BQB131190:BQB131194 BZX131190:BZX131194 CJT131190:CJT131194 CTP131190:CTP131194 DDL131190:DDL131194 DNH131190:DNH131194 DXD131190:DXD131194 EGZ131190:EGZ131194 EQV131190:EQV131194 FAR131190:FAR131194 FKN131190:FKN131194 FUJ131190:FUJ131194 GEF131190:GEF131194 GOB131190:GOB131194 GXX131190:GXX131194 HHT131190:HHT131194 HRP131190:HRP131194 IBL131190:IBL131194 ILH131190:ILH131194 IVD131190:IVD131194 JEZ131190:JEZ131194 JOV131190:JOV131194 JYR131190:JYR131194 KIN131190:KIN131194 KSJ131190:KSJ131194 LCF131190:LCF131194 LMB131190:LMB131194 LVX131190:LVX131194 MFT131190:MFT131194 MPP131190:MPP131194 MZL131190:MZL131194 NJH131190:NJH131194 NTD131190:NTD131194 OCZ131190:OCZ131194 OMV131190:OMV131194 OWR131190:OWR131194 PGN131190:PGN131194 PQJ131190:PQJ131194 QAF131190:QAF131194 QKB131190:QKB131194 QTX131190:QTX131194 RDT131190:RDT131194 RNP131190:RNP131194 RXL131190:RXL131194 SHH131190:SHH131194 SRD131190:SRD131194 TAZ131190:TAZ131194 TKV131190:TKV131194 TUR131190:TUR131194 UEN131190:UEN131194 UOJ131190:UOJ131194 UYF131190:UYF131194 VIB131190:VIB131194 VRX131190:VRX131194 WBT131190:WBT131194 WLP131190:WLP131194 WVL131190:WVL131194 D196726:D196730 IZ196726:IZ196730 SV196726:SV196730 ACR196726:ACR196730 AMN196726:AMN196730 AWJ196726:AWJ196730 BGF196726:BGF196730 BQB196726:BQB196730 BZX196726:BZX196730 CJT196726:CJT196730 CTP196726:CTP196730 DDL196726:DDL196730 DNH196726:DNH196730 DXD196726:DXD196730 EGZ196726:EGZ196730 EQV196726:EQV196730 FAR196726:FAR196730 FKN196726:FKN196730 FUJ196726:FUJ196730 GEF196726:GEF196730 GOB196726:GOB196730 GXX196726:GXX196730 HHT196726:HHT196730 HRP196726:HRP196730 IBL196726:IBL196730 ILH196726:ILH196730 IVD196726:IVD196730 JEZ196726:JEZ196730 JOV196726:JOV196730 JYR196726:JYR196730 KIN196726:KIN196730 KSJ196726:KSJ196730 LCF196726:LCF196730 LMB196726:LMB196730 LVX196726:LVX196730 MFT196726:MFT196730 MPP196726:MPP196730 MZL196726:MZL196730 NJH196726:NJH196730 NTD196726:NTD196730 OCZ196726:OCZ196730 OMV196726:OMV196730 OWR196726:OWR196730 PGN196726:PGN196730 PQJ196726:PQJ196730 QAF196726:QAF196730 QKB196726:QKB196730 QTX196726:QTX196730 RDT196726:RDT196730 RNP196726:RNP196730 RXL196726:RXL196730 SHH196726:SHH196730 SRD196726:SRD196730 TAZ196726:TAZ196730 TKV196726:TKV196730 TUR196726:TUR196730 UEN196726:UEN196730 UOJ196726:UOJ196730 UYF196726:UYF196730 VIB196726:VIB196730 VRX196726:VRX196730 WBT196726:WBT196730 WLP196726:WLP196730 WVL196726:WVL196730 D262262:D262266 IZ262262:IZ262266 SV262262:SV262266 ACR262262:ACR262266 AMN262262:AMN262266 AWJ262262:AWJ262266 BGF262262:BGF262266 BQB262262:BQB262266 BZX262262:BZX262266 CJT262262:CJT262266 CTP262262:CTP262266 DDL262262:DDL262266 DNH262262:DNH262266 DXD262262:DXD262266 EGZ262262:EGZ262266 EQV262262:EQV262266 FAR262262:FAR262266 FKN262262:FKN262266 FUJ262262:FUJ262266 GEF262262:GEF262266 GOB262262:GOB262266 GXX262262:GXX262266 HHT262262:HHT262266 HRP262262:HRP262266 IBL262262:IBL262266 ILH262262:ILH262266 IVD262262:IVD262266 JEZ262262:JEZ262266 JOV262262:JOV262266 JYR262262:JYR262266 KIN262262:KIN262266 KSJ262262:KSJ262266 LCF262262:LCF262266 LMB262262:LMB262266 LVX262262:LVX262266 MFT262262:MFT262266 MPP262262:MPP262266 MZL262262:MZL262266 NJH262262:NJH262266 NTD262262:NTD262266 OCZ262262:OCZ262266 OMV262262:OMV262266 OWR262262:OWR262266 PGN262262:PGN262266 PQJ262262:PQJ262266 QAF262262:QAF262266 QKB262262:QKB262266 QTX262262:QTX262266 RDT262262:RDT262266 RNP262262:RNP262266 RXL262262:RXL262266 SHH262262:SHH262266 SRD262262:SRD262266 TAZ262262:TAZ262266 TKV262262:TKV262266 TUR262262:TUR262266 UEN262262:UEN262266 UOJ262262:UOJ262266 UYF262262:UYF262266 VIB262262:VIB262266 VRX262262:VRX262266 WBT262262:WBT262266 WLP262262:WLP262266 WVL262262:WVL262266 D327798:D327802 IZ327798:IZ327802 SV327798:SV327802 ACR327798:ACR327802 AMN327798:AMN327802 AWJ327798:AWJ327802 BGF327798:BGF327802 BQB327798:BQB327802 BZX327798:BZX327802 CJT327798:CJT327802 CTP327798:CTP327802 DDL327798:DDL327802 DNH327798:DNH327802 DXD327798:DXD327802 EGZ327798:EGZ327802 EQV327798:EQV327802 FAR327798:FAR327802 FKN327798:FKN327802 FUJ327798:FUJ327802 GEF327798:GEF327802 GOB327798:GOB327802 GXX327798:GXX327802 HHT327798:HHT327802 HRP327798:HRP327802 IBL327798:IBL327802 ILH327798:ILH327802 IVD327798:IVD327802 JEZ327798:JEZ327802 JOV327798:JOV327802 JYR327798:JYR327802 KIN327798:KIN327802 KSJ327798:KSJ327802 LCF327798:LCF327802 LMB327798:LMB327802 LVX327798:LVX327802 MFT327798:MFT327802 MPP327798:MPP327802 MZL327798:MZL327802 NJH327798:NJH327802 NTD327798:NTD327802 OCZ327798:OCZ327802 OMV327798:OMV327802 OWR327798:OWR327802 PGN327798:PGN327802 PQJ327798:PQJ327802 QAF327798:QAF327802 QKB327798:QKB327802 QTX327798:QTX327802 RDT327798:RDT327802 RNP327798:RNP327802 RXL327798:RXL327802 SHH327798:SHH327802 SRD327798:SRD327802 TAZ327798:TAZ327802 TKV327798:TKV327802 TUR327798:TUR327802 UEN327798:UEN327802 UOJ327798:UOJ327802 UYF327798:UYF327802 VIB327798:VIB327802 VRX327798:VRX327802 WBT327798:WBT327802 WLP327798:WLP327802 WVL327798:WVL327802 D393334:D393338 IZ393334:IZ393338 SV393334:SV393338 ACR393334:ACR393338 AMN393334:AMN393338 AWJ393334:AWJ393338 BGF393334:BGF393338 BQB393334:BQB393338 BZX393334:BZX393338 CJT393334:CJT393338 CTP393334:CTP393338 DDL393334:DDL393338 DNH393334:DNH393338 DXD393334:DXD393338 EGZ393334:EGZ393338 EQV393334:EQV393338 FAR393334:FAR393338 FKN393334:FKN393338 FUJ393334:FUJ393338 GEF393334:GEF393338 GOB393334:GOB393338 GXX393334:GXX393338 HHT393334:HHT393338 HRP393334:HRP393338 IBL393334:IBL393338 ILH393334:ILH393338 IVD393334:IVD393338 JEZ393334:JEZ393338 JOV393334:JOV393338 JYR393334:JYR393338 KIN393334:KIN393338 KSJ393334:KSJ393338 LCF393334:LCF393338 LMB393334:LMB393338 LVX393334:LVX393338 MFT393334:MFT393338 MPP393334:MPP393338 MZL393334:MZL393338 NJH393334:NJH393338 NTD393334:NTD393338 OCZ393334:OCZ393338 OMV393334:OMV393338 OWR393334:OWR393338 PGN393334:PGN393338 PQJ393334:PQJ393338 QAF393334:QAF393338 QKB393334:QKB393338 QTX393334:QTX393338 RDT393334:RDT393338 RNP393334:RNP393338 RXL393334:RXL393338 SHH393334:SHH393338 SRD393334:SRD393338 TAZ393334:TAZ393338 TKV393334:TKV393338 TUR393334:TUR393338 UEN393334:UEN393338 UOJ393334:UOJ393338 UYF393334:UYF393338 VIB393334:VIB393338 VRX393334:VRX393338 WBT393334:WBT393338 WLP393334:WLP393338 WVL393334:WVL393338 D458870:D458874 IZ458870:IZ458874 SV458870:SV458874 ACR458870:ACR458874 AMN458870:AMN458874 AWJ458870:AWJ458874 BGF458870:BGF458874 BQB458870:BQB458874 BZX458870:BZX458874 CJT458870:CJT458874 CTP458870:CTP458874 DDL458870:DDL458874 DNH458870:DNH458874 DXD458870:DXD458874 EGZ458870:EGZ458874 EQV458870:EQV458874 FAR458870:FAR458874 FKN458870:FKN458874 FUJ458870:FUJ458874 GEF458870:GEF458874 GOB458870:GOB458874 GXX458870:GXX458874 HHT458870:HHT458874 HRP458870:HRP458874 IBL458870:IBL458874 ILH458870:ILH458874 IVD458870:IVD458874 JEZ458870:JEZ458874 JOV458870:JOV458874 JYR458870:JYR458874 KIN458870:KIN458874 KSJ458870:KSJ458874 LCF458870:LCF458874 LMB458870:LMB458874 LVX458870:LVX458874 MFT458870:MFT458874 MPP458870:MPP458874 MZL458870:MZL458874 NJH458870:NJH458874 NTD458870:NTD458874 OCZ458870:OCZ458874 OMV458870:OMV458874 OWR458870:OWR458874 PGN458870:PGN458874 PQJ458870:PQJ458874 QAF458870:QAF458874 QKB458870:QKB458874 QTX458870:QTX458874 RDT458870:RDT458874 RNP458870:RNP458874 RXL458870:RXL458874 SHH458870:SHH458874 SRD458870:SRD458874 TAZ458870:TAZ458874 TKV458870:TKV458874 TUR458870:TUR458874 UEN458870:UEN458874 UOJ458870:UOJ458874 UYF458870:UYF458874 VIB458870:VIB458874 VRX458870:VRX458874 WBT458870:WBT458874 WLP458870:WLP458874 WVL458870:WVL458874 D524406:D524410 IZ524406:IZ524410 SV524406:SV524410 ACR524406:ACR524410 AMN524406:AMN524410 AWJ524406:AWJ524410 BGF524406:BGF524410 BQB524406:BQB524410 BZX524406:BZX524410 CJT524406:CJT524410 CTP524406:CTP524410 DDL524406:DDL524410 DNH524406:DNH524410 DXD524406:DXD524410 EGZ524406:EGZ524410 EQV524406:EQV524410 FAR524406:FAR524410 FKN524406:FKN524410 FUJ524406:FUJ524410 GEF524406:GEF524410 GOB524406:GOB524410 GXX524406:GXX524410 HHT524406:HHT524410 HRP524406:HRP524410 IBL524406:IBL524410 ILH524406:ILH524410 IVD524406:IVD524410 JEZ524406:JEZ524410 JOV524406:JOV524410 JYR524406:JYR524410 KIN524406:KIN524410 KSJ524406:KSJ524410 LCF524406:LCF524410 LMB524406:LMB524410 LVX524406:LVX524410 MFT524406:MFT524410 MPP524406:MPP524410 MZL524406:MZL524410 NJH524406:NJH524410 NTD524406:NTD524410 OCZ524406:OCZ524410 OMV524406:OMV524410 OWR524406:OWR524410 PGN524406:PGN524410 PQJ524406:PQJ524410 QAF524406:QAF524410 QKB524406:QKB524410 QTX524406:QTX524410 RDT524406:RDT524410 RNP524406:RNP524410 RXL524406:RXL524410 SHH524406:SHH524410 SRD524406:SRD524410 TAZ524406:TAZ524410 TKV524406:TKV524410 TUR524406:TUR524410 UEN524406:UEN524410 UOJ524406:UOJ524410 UYF524406:UYF524410 VIB524406:VIB524410 VRX524406:VRX524410 WBT524406:WBT524410 WLP524406:WLP524410 WVL524406:WVL524410 D589942:D589946 IZ589942:IZ589946 SV589942:SV589946 ACR589942:ACR589946 AMN589942:AMN589946 AWJ589942:AWJ589946 BGF589942:BGF589946 BQB589942:BQB589946 BZX589942:BZX589946 CJT589942:CJT589946 CTP589942:CTP589946 DDL589942:DDL589946 DNH589942:DNH589946 DXD589942:DXD589946 EGZ589942:EGZ589946 EQV589942:EQV589946 FAR589942:FAR589946 FKN589942:FKN589946 FUJ589942:FUJ589946 GEF589942:GEF589946 GOB589942:GOB589946 GXX589942:GXX589946 HHT589942:HHT589946 HRP589942:HRP589946 IBL589942:IBL589946 ILH589942:ILH589946 IVD589942:IVD589946 JEZ589942:JEZ589946 JOV589942:JOV589946 JYR589942:JYR589946 KIN589942:KIN589946 KSJ589942:KSJ589946 LCF589942:LCF589946 LMB589942:LMB589946 LVX589942:LVX589946 MFT589942:MFT589946 MPP589942:MPP589946 MZL589942:MZL589946 NJH589942:NJH589946 NTD589942:NTD589946 OCZ589942:OCZ589946 OMV589942:OMV589946 OWR589942:OWR589946 PGN589942:PGN589946 PQJ589942:PQJ589946 QAF589942:QAF589946 QKB589942:QKB589946 QTX589942:QTX589946 RDT589942:RDT589946 RNP589942:RNP589946 RXL589942:RXL589946 SHH589942:SHH589946 SRD589942:SRD589946 TAZ589942:TAZ589946 TKV589942:TKV589946 TUR589942:TUR589946 UEN589942:UEN589946 UOJ589942:UOJ589946 UYF589942:UYF589946 VIB589942:VIB589946 VRX589942:VRX589946 WBT589942:WBT589946 WLP589942:WLP589946 WVL589942:WVL589946 D655478:D655482 IZ655478:IZ655482 SV655478:SV655482 ACR655478:ACR655482 AMN655478:AMN655482 AWJ655478:AWJ655482 BGF655478:BGF655482 BQB655478:BQB655482 BZX655478:BZX655482 CJT655478:CJT655482 CTP655478:CTP655482 DDL655478:DDL655482 DNH655478:DNH655482 DXD655478:DXD655482 EGZ655478:EGZ655482 EQV655478:EQV655482 FAR655478:FAR655482 FKN655478:FKN655482 FUJ655478:FUJ655482 GEF655478:GEF655482 GOB655478:GOB655482 GXX655478:GXX655482 HHT655478:HHT655482 HRP655478:HRP655482 IBL655478:IBL655482 ILH655478:ILH655482 IVD655478:IVD655482 JEZ655478:JEZ655482 JOV655478:JOV655482 JYR655478:JYR655482 KIN655478:KIN655482 KSJ655478:KSJ655482 LCF655478:LCF655482 LMB655478:LMB655482 LVX655478:LVX655482 MFT655478:MFT655482 MPP655478:MPP655482 MZL655478:MZL655482 NJH655478:NJH655482 NTD655478:NTD655482 OCZ655478:OCZ655482 OMV655478:OMV655482 OWR655478:OWR655482 PGN655478:PGN655482 PQJ655478:PQJ655482 QAF655478:QAF655482 QKB655478:QKB655482 QTX655478:QTX655482 RDT655478:RDT655482 RNP655478:RNP655482 RXL655478:RXL655482 SHH655478:SHH655482 SRD655478:SRD655482 TAZ655478:TAZ655482 TKV655478:TKV655482 TUR655478:TUR655482 UEN655478:UEN655482 UOJ655478:UOJ655482 UYF655478:UYF655482 VIB655478:VIB655482 VRX655478:VRX655482 WBT655478:WBT655482 WLP655478:WLP655482 WVL655478:WVL655482 D721014:D721018 IZ721014:IZ721018 SV721014:SV721018 ACR721014:ACR721018 AMN721014:AMN721018 AWJ721014:AWJ721018 BGF721014:BGF721018 BQB721014:BQB721018 BZX721014:BZX721018 CJT721014:CJT721018 CTP721014:CTP721018 DDL721014:DDL721018 DNH721014:DNH721018 DXD721014:DXD721018 EGZ721014:EGZ721018 EQV721014:EQV721018 FAR721014:FAR721018 FKN721014:FKN721018 FUJ721014:FUJ721018 GEF721014:GEF721018 GOB721014:GOB721018 GXX721014:GXX721018 HHT721014:HHT721018 HRP721014:HRP721018 IBL721014:IBL721018 ILH721014:ILH721018 IVD721014:IVD721018 JEZ721014:JEZ721018 JOV721014:JOV721018 JYR721014:JYR721018 KIN721014:KIN721018 KSJ721014:KSJ721018 LCF721014:LCF721018 LMB721014:LMB721018 LVX721014:LVX721018 MFT721014:MFT721018 MPP721014:MPP721018 MZL721014:MZL721018 NJH721014:NJH721018 NTD721014:NTD721018 OCZ721014:OCZ721018 OMV721014:OMV721018 OWR721014:OWR721018 PGN721014:PGN721018 PQJ721014:PQJ721018 QAF721014:QAF721018 QKB721014:QKB721018 QTX721014:QTX721018 RDT721014:RDT721018 RNP721014:RNP721018 RXL721014:RXL721018 SHH721014:SHH721018 SRD721014:SRD721018 TAZ721014:TAZ721018 TKV721014:TKV721018 TUR721014:TUR721018 UEN721014:UEN721018 UOJ721014:UOJ721018 UYF721014:UYF721018 VIB721014:VIB721018 VRX721014:VRX721018 WBT721014:WBT721018 WLP721014:WLP721018 WVL721014:WVL721018 D786550:D786554 IZ786550:IZ786554 SV786550:SV786554 ACR786550:ACR786554 AMN786550:AMN786554 AWJ786550:AWJ786554 BGF786550:BGF786554 BQB786550:BQB786554 BZX786550:BZX786554 CJT786550:CJT786554 CTP786550:CTP786554 DDL786550:DDL786554 DNH786550:DNH786554 DXD786550:DXD786554 EGZ786550:EGZ786554 EQV786550:EQV786554 FAR786550:FAR786554 FKN786550:FKN786554 FUJ786550:FUJ786554 GEF786550:GEF786554 GOB786550:GOB786554 GXX786550:GXX786554 HHT786550:HHT786554 HRP786550:HRP786554 IBL786550:IBL786554 ILH786550:ILH786554 IVD786550:IVD786554 JEZ786550:JEZ786554 JOV786550:JOV786554 JYR786550:JYR786554 KIN786550:KIN786554 KSJ786550:KSJ786554 LCF786550:LCF786554 LMB786550:LMB786554 LVX786550:LVX786554 MFT786550:MFT786554 MPP786550:MPP786554 MZL786550:MZL786554 NJH786550:NJH786554 NTD786550:NTD786554 OCZ786550:OCZ786554 OMV786550:OMV786554 OWR786550:OWR786554 PGN786550:PGN786554 PQJ786550:PQJ786554 QAF786550:QAF786554 QKB786550:QKB786554 QTX786550:QTX786554 RDT786550:RDT786554 RNP786550:RNP786554 RXL786550:RXL786554 SHH786550:SHH786554 SRD786550:SRD786554 TAZ786550:TAZ786554 TKV786550:TKV786554 TUR786550:TUR786554 UEN786550:UEN786554 UOJ786550:UOJ786554 UYF786550:UYF786554 VIB786550:VIB786554 VRX786550:VRX786554 WBT786550:WBT786554 WLP786550:WLP786554 WVL786550:WVL786554 D852086:D852090 IZ852086:IZ852090 SV852086:SV852090 ACR852086:ACR852090 AMN852086:AMN852090 AWJ852086:AWJ852090 BGF852086:BGF852090 BQB852086:BQB852090 BZX852086:BZX852090 CJT852086:CJT852090 CTP852086:CTP852090 DDL852086:DDL852090 DNH852086:DNH852090 DXD852086:DXD852090 EGZ852086:EGZ852090 EQV852086:EQV852090 FAR852086:FAR852090 FKN852086:FKN852090 FUJ852086:FUJ852090 GEF852086:GEF852090 GOB852086:GOB852090 GXX852086:GXX852090 HHT852086:HHT852090 HRP852086:HRP852090 IBL852086:IBL852090 ILH852086:ILH852090 IVD852086:IVD852090 JEZ852086:JEZ852090 JOV852086:JOV852090 JYR852086:JYR852090 KIN852086:KIN852090 KSJ852086:KSJ852090 LCF852086:LCF852090 LMB852086:LMB852090 LVX852086:LVX852090 MFT852086:MFT852090 MPP852086:MPP852090 MZL852086:MZL852090 NJH852086:NJH852090 NTD852086:NTD852090 OCZ852086:OCZ852090 OMV852086:OMV852090 OWR852086:OWR852090 PGN852086:PGN852090 PQJ852086:PQJ852090 QAF852086:QAF852090 QKB852086:QKB852090 QTX852086:QTX852090 RDT852086:RDT852090 RNP852086:RNP852090 RXL852086:RXL852090 SHH852086:SHH852090 SRD852086:SRD852090 TAZ852086:TAZ852090 TKV852086:TKV852090 TUR852086:TUR852090 UEN852086:UEN852090 UOJ852086:UOJ852090 UYF852086:UYF852090 VIB852086:VIB852090 VRX852086:VRX852090 WBT852086:WBT852090 WLP852086:WLP852090 WVL852086:WVL852090 D917622:D917626 IZ917622:IZ917626 SV917622:SV917626 ACR917622:ACR917626 AMN917622:AMN917626 AWJ917622:AWJ917626 BGF917622:BGF917626 BQB917622:BQB917626 BZX917622:BZX917626 CJT917622:CJT917626 CTP917622:CTP917626 DDL917622:DDL917626 DNH917622:DNH917626 DXD917622:DXD917626 EGZ917622:EGZ917626 EQV917622:EQV917626 FAR917622:FAR917626 FKN917622:FKN917626 FUJ917622:FUJ917626 GEF917622:GEF917626 GOB917622:GOB917626 GXX917622:GXX917626 HHT917622:HHT917626 HRP917622:HRP917626 IBL917622:IBL917626 ILH917622:ILH917626 IVD917622:IVD917626 JEZ917622:JEZ917626 JOV917622:JOV917626 JYR917622:JYR917626 KIN917622:KIN917626 KSJ917622:KSJ917626 LCF917622:LCF917626 LMB917622:LMB917626 LVX917622:LVX917626 MFT917622:MFT917626 MPP917622:MPP917626 MZL917622:MZL917626 NJH917622:NJH917626 NTD917622:NTD917626 OCZ917622:OCZ917626 OMV917622:OMV917626 OWR917622:OWR917626 PGN917622:PGN917626 PQJ917622:PQJ917626 QAF917622:QAF917626 QKB917622:QKB917626 QTX917622:QTX917626 RDT917622:RDT917626 RNP917622:RNP917626 RXL917622:RXL917626 SHH917622:SHH917626 SRD917622:SRD917626 TAZ917622:TAZ917626 TKV917622:TKV917626 TUR917622:TUR917626 UEN917622:UEN917626 UOJ917622:UOJ917626 UYF917622:UYF917626 VIB917622:VIB917626 VRX917622:VRX917626 WBT917622:WBT917626 WLP917622:WLP917626 WVL917622:WVL917626 D983158:D983162 IZ983158:IZ983162 SV983158:SV983162 ACR983158:ACR983162 AMN983158:AMN983162 AWJ983158:AWJ983162 BGF983158:BGF983162 BQB983158:BQB983162 BZX983158:BZX983162 CJT983158:CJT983162 CTP983158:CTP983162 DDL983158:DDL983162 DNH983158:DNH983162 DXD983158:DXD983162 EGZ983158:EGZ983162 EQV983158:EQV983162 FAR983158:FAR983162 FKN983158:FKN983162 FUJ983158:FUJ983162 GEF983158:GEF983162 GOB983158:GOB983162 GXX983158:GXX983162 HHT983158:HHT983162 HRP983158:HRP983162 IBL983158:IBL983162 ILH983158:ILH983162 IVD983158:IVD983162 JEZ983158:JEZ983162 JOV983158:JOV983162 JYR983158:JYR983162 KIN983158:KIN983162 KSJ983158:KSJ983162 LCF983158:LCF983162 LMB983158:LMB983162 LVX983158:LVX983162 MFT983158:MFT983162 MPP983158:MPP983162 MZL983158:MZL983162 NJH983158:NJH983162 NTD983158:NTD983162 OCZ983158:OCZ983162 OMV983158:OMV983162 OWR983158:OWR983162 PGN983158:PGN983162 PQJ983158:PQJ983162 QAF983158:QAF983162 QKB983158:QKB983162 QTX983158:QTX983162 RDT983158:RDT983162 RNP983158:RNP983162 RXL983158:RXL983162 SHH983158:SHH983162 SRD983158:SRD983162 TAZ983158:TAZ983162 TKV983158:TKV983162 TUR983158:TUR983162 UEN983158:UEN983162 UOJ983158:UOJ983162 UYF983158:UYF983162 VIB983158:VIB983162 VRX983158:VRX983162 WBT983158:WBT983162 WLP983158:WLP983162 WVL983158:WVL983162 WLP983086:WLP983114 IZ8:IZ31 SV8:SV31 ACR8:ACR31 AMN8:AMN31 AWJ8:AWJ31 BGF8:BGF31 BQB8:BQB31 BZX8:BZX31 CJT8:CJT31 CTP8:CTP31 DDL8:DDL31 DNH8:DNH31 DXD8:DXD31 EGZ8:EGZ31 EQV8:EQV31 FAR8:FAR31 FKN8:FKN31 FUJ8:FUJ31 GEF8:GEF31 GOB8:GOB31 GXX8:GXX31 HHT8:HHT31 HRP8:HRP31 IBL8:IBL31 ILH8:ILH31 IVD8:IVD31 JEZ8:JEZ31 JOV8:JOV31 JYR8:JYR31 KIN8:KIN31 KSJ8:KSJ31 LCF8:LCF31 LMB8:LMB31 LVX8:LVX31 MFT8:MFT31 MPP8:MPP31 MZL8:MZL31 NJH8:NJH31 NTD8:NTD31 OCZ8:OCZ31 OMV8:OMV31 OWR8:OWR31 PGN8:PGN31 PQJ8:PQJ31 QAF8:QAF31 QKB8:QKB31 QTX8:QTX31 RDT8:RDT31 RNP8:RNP31 RXL8:RXL31 SHH8:SHH31 SRD8:SRD31 TAZ8:TAZ31 TKV8:TKV31 TUR8:TUR31 UEN8:UEN31 UOJ8:UOJ31 UYF8:UYF31 VIB8:VIB31 VRX8:VRX31 WBT8:WBT31 WLP8:WLP31 WVL8:WVL31 D65544:D65567 IZ65544:IZ65567 SV65544:SV65567 ACR65544:ACR65567 AMN65544:AMN65567 AWJ65544:AWJ65567 BGF65544:BGF65567 BQB65544:BQB65567 BZX65544:BZX65567 CJT65544:CJT65567 CTP65544:CTP65567 DDL65544:DDL65567 DNH65544:DNH65567 DXD65544:DXD65567 EGZ65544:EGZ65567 EQV65544:EQV65567 FAR65544:FAR65567 FKN65544:FKN65567 FUJ65544:FUJ65567 GEF65544:GEF65567 GOB65544:GOB65567 GXX65544:GXX65567 HHT65544:HHT65567 HRP65544:HRP65567 IBL65544:IBL65567 ILH65544:ILH65567 IVD65544:IVD65567 JEZ65544:JEZ65567 JOV65544:JOV65567 JYR65544:JYR65567 KIN65544:KIN65567 KSJ65544:KSJ65567 LCF65544:LCF65567 LMB65544:LMB65567 LVX65544:LVX65567 MFT65544:MFT65567 MPP65544:MPP65567 MZL65544:MZL65567 NJH65544:NJH65567 NTD65544:NTD65567 OCZ65544:OCZ65567 OMV65544:OMV65567 OWR65544:OWR65567 PGN65544:PGN65567 PQJ65544:PQJ65567 QAF65544:QAF65567 QKB65544:QKB65567 QTX65544:QTX65567 RDT65544:RDT65567 RNP65544:RNP65567 RXL65544:RXL65567 SHH65544:SHH65567 SRD65544:SRD65567 TAZ65544:TAZ65567 TKV65544:TKV65567 TUR65544:TUR65567 UEN65544:UEN65567 UOJ65544:UOJ65567 UYF65544:UYF65567 VIB65544:VIB65567 VRX65544:VRX65567 WBT65544:WBT65567 WLP65544:WLP65567 WVL65544:WVL65567 D131080:D131103 IZ131080:IZ131103 SV131080:SV131103 ACR131080:ACR131103 AMN131080:AMN131103 AWJ131080:AWJ131103 BGF131080:BGF131103 BQB131080:BQB131103 BZX131080:BZX131103 CJT131080:CJT131103 CTP131080:CTP131103 DDL131080:DDL131103 DNH131080:DNH131103 DXD131080:DXD131103 EGZ131080:EGZ131103 EQV131080:EQV131103 FAR131080:FAR131103 FKN131080:FKN131103 FUJ131080:FUJ131103 GEF131080:GEF131103 GOB131080:GOB131103 GXX131080:GXX131103 HHT131080:HHT131103 HRP131080:HRP131103 IBL131080:IBL131103 ILH131080:ILH131103 IVD131080:IVD131103 JEZ131080:JEZ131103 JOV131080:JOV131103 JYR131080:JYR131103 KIN131080:KIN131103 KSJ131080:KSJ131103 LCF131080:LCF131103 LMB131080:LMB131103 LVX131080:LVX131103 MFT131080:MFT131103 MPP131080:MPP131103 MZL131080:MZL131103 NJH131080:NJH131103 NTD131080:NTD131103 OCZ131080:OCZ131103 OMV131080:OMV131103 OWR131080:OWR131103 PGN131080:PGN131103 PQJ131080:PQJ131103 QAF131080:QAF131103 QKB131080:QKB131103 QTX131080:QTX131103 RDT131080:RDT131103 RNP131080:RNP131103 RXL131080:RXL131103 SHH131080:SHH131103 SRD131080:SRD131103 TAZ131080:TAZ131103 TKV131080:TKV131103 TUR131080:TUR131103 UEN131080:UEN131103 UOJ131080:UOJ131103 UYF131080:UYF131103 VIB131080:VIB131103 VRX131080:VRX131103 WBT131080:WBT131103 WLP131080:WLP131103 WVL131080:WVL131103 D196616:D196639 IZ196616:IZ196639 SV196616:SV196639 ACR196616:ACR196639 AMN196616:AMN196639 AWJ196616:AWJ196639 BGF196616:BGF196639 BQB196616:BQB196639 BZX196616:BZX196639 CJT196616:CJT196639 CTP196616:CTP196639 DDL196616:DDL196639 DNH196616:DNH196639 DXD196616:DXD196639 EGZ196616:EGZ196639 EQV196616:EQV196639 FAR196616:FAR196639 FKN196616:FKN196639 FUJ196616:FUJ196639 GEF196616:GEF196639 GOB196616:GOB196639 GXX196616:GXX196639 HHT196616:HHT196639 HRP196616:HRP196639 IBL196616:IBL196639 ILH196616:ILH196639 IVD196616:IVD196639 JEZ196616:JEZ196639 JOV196616:JOV196639 JYR196616:JYR196639 KIN196616:KIN196639 KSJ196616:KSJ196639 LCF196616:LCF196639 LMB196616:LMB196639 LVX196616:LVX196639 MFT196616:MFT196639 MPP196616:MPP196639 MZL196616:MZL196639 NJH196616:NJH196639 NTD196616:NTD196639 OCZ196616:OCZ196639 OMV196616:OMV196639 OWR196616:OWR196639 PGN196616:PGN196639 PQJ196616:PQJ196639 QAF196616:QAF196639 QKB196616:QKB196639 QTX196616:QTX196639 RDT196616:RDT196639 RNP196616:RNP196639 RXL196616:RXL196639 SHH196616:SHH196639 SRD196616:SRD196639 TAZ196616:TAZ196639 TKV196616:TKV196639 TUR196616:TUR196639 UEN196616:UEN196639 UOJ196616:UOJ196639 UYF196616:UYF196639 VIB196616:VIB196639 VRX196616:VRX196639 WBT196616:WBT196639 WLP196616:WLP196639 WVL196616:WVL196639 D262152:D262175 IZ262152:IZ262175 SV262152:SV262175 ACR262152:ACR262175 AMN262152:AMN262175 AWJ262152:AWJ262175 BGF262152:BGF262175 BQB262152:BQB262175 BZX262152:BZX262175 CJT262152:CJT262175 CTP262152:CTP262175 DDL262152:DDL262175 DNH262152:DNH262175 DXD262152:DXD262175 EGZ262152:EGZ262175 EQV262152:EQV262175 FAR262152:FAR262175 FKN262152:FKN262175 FUJ262152:FUJ262175 GEF262152:GEF262175 GOB262152:GOB262175 GXX262152:GXX262175 HHT262152:HHT262175 HRP262152:HRP262175 IBL262152:IBL262175 ILH262152:ILH262175 IVD262152:IVD262175 JEZ262152:JEZ262175 JOV262152:JOV262175 JYR262152:JYR262175 KIN262152:KIN262175 KSJ262152:KSJ262175 LCF262152:LCF262175 LMB262152:LMB262175 LVX262152:LVX262175 MFT262152:MFT262175 MPP262152:MPP262175 MZL262152:MZL262175 NJH262152:NJH262175 NTD262152:NTD262175 OCZ262152:OCZ262175 OMV262152:OMV262175 OWR262152:OWR262175 PGN262152:PGN262175 PQJ262152:PQJ262175 QAF262152:QAF262175 QKB262152:QKB262175 QTX262152:QTX262175 RDT262152:RDT262175 RNP262152:RNP262175 RXL262152:RXL262175 SHH262152:SHH262175 SRD262152:SRD262175 TAZ262152:TAZ262175 TKV262152:TKV262175 TUR262152:TUR262175 UEN262152:UEN262175 UOJ262152:UOJ262175 UYF262152:UYF262175 VIB262152:VIB262175 VRX262152:VRX262175 WBT262152:WBT262175 WLP262152:WLP262175 WVL262152:WVL262175 D327688:D327711 IZ327688:IZ327711 SV327688:SV327711 ACR327688:ACR327711 AMN327688:AMN327711 AWJ327688:AWJ327711 BGF327688:BGF327711 BQB327688:BQB327711 BZX327688:BZX327711 CJT327688:CJT327711 CTP327688:CTP327711 DDL327688:DDL327711 DNH327688:DNH327711 DXD327688:DXD327711 EGZ327688:EGZ327711 EQV327688:EQV327711 FAR327688:FAR327711 FKN327688:FKN327711 FUJ327688:FUJ327711 GEF327688:GEF327711 GOB327688:GOB327711 GXX327688:GXX327711 HHT327688:HHT327711 HRP327688:HRP327711 IBL327688:IBL327711 ILH327688:ILH327711 IVD327688:IVD327711 JEZ327688:JEZ327711 JOV327688:JOV327711 JYR327688:JYR327711 KIN327688:KIN327711 KSJ327688:KSJ327711 LCF327688:LCF327711 LMB327688:LMB327711 LVX327688:LVX327711 MFT327688:MFT327711 MPP327688:MPP327711 MZL327688:MZL327711 NJH327688:NJH327711 NTD327688:NTD327711 OCZ327688:OCZ327711 OMV327688:OMV327711 OWR327688:OWR327711 PGN327688:PGN327711 PQJ327688:PQJ327711 QAF327688:QAF327711 QKB327688:QKB327711 QTX327688:QTX327711 RDT327688:RDT327711 RNP327688:RNP327711 RXL327688:RXL327711 SHH327688:SHH327711 SRD327688:SRD327711 TAZ327688:TAZ327711 TKV327688:TKV327711 TUR327688:TUR327711 UEN327688:UEN327711 UOJ327688:UOJ327711 UYF327688:UYF327711 VIB327688:VIB327711 VRX327688:VRX327711 WBT327688:WBT327711 WLP327688:WLP327711 WVL327688:WVL327711 D393224:D393247 IZ393224:IZ393247 SV393224:SV393247 ACR393224:ACR393247 AMN393224:AMN393247 AWJ393224:AWJ393247 BGF393224:BGF393247 BQB393224:BQB393247 BZX393224:BZX393247 CJT393224:CJT393247 CTP393224:CTP393247 DDL393224:DDL393247 DNH393224:DNH393247 DXD393224:DXD393247 EGZ393224:EGZ393247 EQV393224:EQV393247 FAR393224:FAR393247 FKN393224:FKN393247 FUJ393224:FUJ393247 GEF393224:GEF393247 GOB393224:GOB393247 GXX393224:GXX393247 HHT393224:HHT393247 HRP393224:HRP393247 IBL393224:IBL393247 ILH393224:ILH393247 IVD393224:IVD393247 JEZ393224:JEZ393247 JOV393224:JOV393247 JYR393224:JYR393247 KIN393224:KIN393247 KSJ393224:KSJ393247 LCF393224:LCF393247 LMB393224:LMB393247 LVX393224:LVX393247 MFT393224:MFT393247 MPP393224:MPP393247 MZL393224:MZL393247 NJH393224:NJH393247 NTD393224:NTD393247 OCZ393224:OCZ393247 OMV393224:OMV393247 OWR393224:OWR393247 PGN393224:PGN393247 PQJ393224:PQJ393247 QAF393224:QAF393247 QKB393224:QKB393247 QTX393224:QTX393247 RDT393224:RDT393247 RNP393224:RNP393247 RXL393224:RXL393247 SHH393224:SHH393247 SRD393224:SRD393247 TAZ393224:TAZ393247 TKV393224:TKV393247 TUR393224:TUR393247 UEN393224:UEN393247 UOJ393224:UOJ393247 UYF393224:UYF393247 VIB393224:VIB393247 VRX393224:VRX393247 WBT393224:WBT393247 WLP393224:WLP393247 WVL393224:WVL393247 D458760:D458783 IZ458760:IZ458783 SV458760:SV458783 ACR458760:ACR458783 AMN458760:AMN458783 AWJ458760:AWJ458783 BGF458760:BGF458783 BQB458760:BQB458783 BZX458760:BZX458783 CJT458760:CJT458783 CTP458760:CTP458783 DDL458760:DDL458783 DNH458760:DNH458783 DXD458760:DXD458783 EGZ458760:EGZ458783 EQV458760:EQV458783 FAR458760:FAR458783 FKN458760:FKN458783 FUJ458760:FUJ458783 GEF458760:GEF458783 GOB458760:GOB458783 GXX458760:GXX458783 HHT458760:HHT458783 HRP458760:HRP458783 IBL458760:IBL458783 ILH458760:ILH458783 IVD458760:IVD458783 JEZ458760:JEZ458783 JOV458760:JOV458783 JYR458760:JYR458783 KIN458760:KIN458783 KSJ458760:KSJ458783 LCF458760:LCF458783 LMB458760:LMB458783 LVX458760:LVX458783 MFT458760:MFT458783 MPP458760:MPP458783 MZL458760:MZL458783 NJH458760:NJH458783 NTD458760:NTD458783 OCZ458760:OCZ458783 OMV458760:OMV458783 OWR458760:OWR458783 PGN458760:PGN458783 PQJ458760:PQJ458783 QAF458760:QAF458783 QKB458760:QKB458783 QTX458760:QTX458783 RDT458760:RDT458783 RNP458760:RNP458783 RXL458760:RXL458783 SHH458760:SHH458783 SRD458760:SRD458783 TAZ458760:TAZ458783 TKV458760:TKV458783 TUR458760:TUR458783 UEN458760:UEN458783 UOJ458760:UOJ458783 UYF458760:UYF458783 VIB458760:VIB458783 VRX458760:VRX458783 WBT458760:WBT458783 WLP458760:WLP458783 WVL458760:WVL458783 D524296:D524319 IZ524296:IZ524319 SV524296:SV524319 ACR524296:ACR524319 AMN524296:AMN524319 AWJ524296:AWJ524319 BGF524296:BGF524319 BQB524296:BQB524319 BZX524296:BZX524319 CJT524296:CJT524319 CTP524296:CTP524319 DDL524296:DDL524319 DNH524296:DNH524319 DXD524296:DXD524319 EGZ524296:EGZ524319 EQV524296:EQV524319 FAR524296:FAR524319 FKN524296:FKN524319 FUJ524296:FUJ524319 GEF524296:GEF524319 GOB524296:GOB524319 GXX524296:GXX524319 HHT524296:HHT524319 HRP524296:HRP524319 IBL524296:IBL524319 ILH524296:ILH524319 IVD524296:IVD524319 JEZ524296:JEZ524319 JOV524296:JOV524319 JYR524296:JYR524319 KIN524296:KIN524319 KSJ524296:KSJ524319 LCF524296:LCF524319 LMB524296:LMB524319 LVX524296:LVX524319 MFT524296:MFT524319 MPP524296:MPP524319 MZL524296:MZL524319 NJH524296:NJH524319 NTD524296:NTD524319 OCZ524296:OCZ524319 OMV524296:OMV524319 OWR524296:OWR524319 PGN524296:PGN524319 PQJ524296:PQJ524319 QAF524296:QAF524319 QKB524296:QKB524319 QTX524296:QTX524319 RDT524296:RDT524319 RNP524296:RNP524319 RXL524296:RXL524319 SHH524296:SHH524319 SRD524296:SRD524319 TAZ524296:TAZ524319 TKV524296:TKV524319 TUR524296:TUR524319 UEN524296:UEN524319 UOJ524296:UOJ524319 UYF524296:UYF524319 VIB524296:VIB524319 VRX524296:VRX524319 WBT524296:WBT524319 WLP524296:WLP524319 WVL524296:WVL524319 D589832:D589855 IZ589832:IZ589855 SV589832:SV589855 ACR589832:ACR589855 AMN589832:AMN589855 AWJ589832:AWJ589855 BGF589832:BGF589855 BQB589832:BQB589855 BZX589832:BZX589855 CJT589832:CJT589855 CTP589832:CTP589855 DDL589832:DDL589855 DNH589832:DNH589855 DXD589832:DXD589855 EGZ589832:EGZ589855 EQV589832:EQV589855 FAR589832:FAR589855 FKN589832:FKN589855 FUJ589832:FUJ589855 GEF589832:GEF589855 GOB589832:GOB589855 GXX589832:GXX589855 HHT589832:HHT589855 HRP589832:HRP589855 IBL589832:IBL589855 ILH589832:ILH589855 IVD589832:IVD589855 JEZ589832:JEZ589855 JOV589832:JOV589855 JYR589832:JYR589855 KIN589832:KIN589855 KSJ589832:KSJ589855 LCF589832:LCF589855 LMB589832:LMB589855 LVX589832:LVX589855 MFT589832:MFT589855 MPP589832:MPP589855 MZL589832:MZL589855 NJH589832:NJH589855 NTD589832:NTD589855 OCZ589832:OCZ589855 OMV589832:OMV589855 OWR589832:OWR589855 PGN589832:PGN589855 PQJ589832:PQJ589855 QAF589832:QAF589855 QKB589832:QKB589855 QTX589832:QTX589855 RDT589832:RDT589855 RNP589832:RNP589855 RXL589832:RXL589855 SHH589832:SHH589855 SRD589832:SRD589855 TAZ589832:TAZ589855 TKV589832:TKV589855 TUR589832:TUR589855 UEN589832:UEN589855 UOJ589832:UOJ589855 UYF589832:UYF589855 VIB589832:VIB589855 VRX589832:VRX589855 WBT589832:WBT589855 WLP589832:WLP589855 WVL589832:WVL589855 D655368:D655391 IZ655368:IZ655391 SV655368:SV655391 ACR655368:ACR655391 AMN655368:AMN655391 AWJ655368:AWJ655391 BGF655368:BGF655391 BQB655368:BQB655391 BZX655368:BZX655391 CJT655368:CJT655391 CTP655368:CTP655391 DDL655368:DDL655391 DNH655368:DNH655391 DXD655368:DXD655391 EGZ655368:EGZ655391 EQV655368:EQV655391 FAR655368:FAR655391 FKN655368:FKN655391 FUJ655368:FUJ655391 GEF655368:GEF655391 GOB655368:GOB655391 GXX655368:GXX655391 HHT655368:HHT655391 HRP655368:HRP655391 IBL655368:IBL655391 ILH655368:ILH655391 IVD655368:IVD655391 JEZ655368:JEZ655391 JOV655368:JOV655391 JYR655368:JYR655391 KIN655368:KIN655391 KSJ655368:KSJ655391 LCF655368:LCF655391 LMB655368:LMB655391 LVX655368:LVX655391 MFT655368:MFT655391 MPP655368:MPP655391 MZL655368:MZL655391 NJH655368:NJH655391 NTD655368:NTD655391 OCZ655368:OCZ655391 OMV655368:OMV655391 OWR655368:OWR655391 PGN655368:PGN655391 PQJ655368:PQJ655391 QAF655368:QAF655391 QKB655368:QKB655391 QTX655368:QTX655391 RDT655368:RDT655391 RNP655368:RNP655391 RXL655368:RXL655391 SHH655368:SHH655391 SRD655368:SRD655391 TAZ655368:TAZ655391 TKV655368:TKV655391 TUR655368:TUR655391 UEN655368:UEN655391 UOJ655368:UOJ655391 UYF655368:UYF655391 VIB655368:VIB655391 VRX655368:VRX655391 WBT655368:WBT655391 WLP655368:WLP655391 WVL655368:WVL655391 D720904:D720927 IZ720904:IZ720927 SV720904:SV720927 ACR720904:ACR720927 AMN720904:AMN720927 AWJ720904:AWJ720927 BGF720904:BGF720927 BQB720904:BQB720927 BZX720904:BZX720927 CJT720904:CJT720927 CTP720904:CTP720927 DDL720904:DDL720927 DNH720904:DNH720927 DXD720904:DXD720927 EGZ720904:EGZ720927 EQV720904:EQV720927 FAR720904:FAR720927 FKN720904:FKN720927 FUJ720904:FUJ720927 GEF720904:GEF720927 GOB720904:GOB720927 GXX720904:GXX720927 HHT720904:HHT720927 HRP720904:HRP720927 IBL720904:IBL720927 ILH720904:ILH720927 IVD720904:IVD720927 JEZ720904:JEZ720927 JOV720904:JOV720927 JYR720904:JYR720927 KIN720904:KIN720927 KSJ720904:KSJ720927 LCF720904:LCF720927 LMB720904:LMB720927 LVX720904:LVX720927 MFT720904:MFT720927 MPP720904:MPP720927 MZL720904:MZL720927 NJH720904:NJH720927 NTD720904:NTD720927 OCZ720904:OCZ720927 OMV720904:OMV720927 OWR720904:OWR720927 PGN720904:PGN720927 PQJ720904:PQJ720927 QAF720904:QAF720927 QKB720904:QKB720927 QTX720904:QTX720927 RDT720904:RDT720927 RNP720904:RNP720927 RXL720904:RXL720927 SHH720904:SHH720927 SRD720904:SRD720927 TAZ720904:TAZ720927 TKV720904:TKV720927 TUR720904:TUR720927 UEN720904:UEN720927 UOJ720904:UOJ720927 UYF720904:UYF720927 VIB720904:VIB720927 VRX720904:VRX720927 WBT720904:WBT720927 WLP720904:WLP720927 WVL720904:WVL720927 D786440:D786463 IZ786440:IZ786463 SV786440:SV786463 ACR786440:ACR786463 AMN786440:AMN786463 AWJ786440:AWJ786463 BGF786440:BGF786463 BQB786440:BQB786463 BZX786440:BZX786463 CJT786440:CJT786463 CTP786440:CTP786463 DDL786440:DDL786463 DNH786440:DNH786463 DXD786440:DXD786463 EGZ786440:EGZ786463 EQV786440:EQV786463 FAR786440:FAR786463 FKN786440:FKN786463 FUJ786440:FUJ786463 GEF786440:GEF786463 GOB786440:GOB786463 GXX786440:GXX786463 HHT786440:HHT786463 HRP786440:HRP786463 IBL786440:IBL786463 ILH786440:ILH786463 IVD786440:IVD786463 JEZ786440:JEZ786463 JOV786440:JOV786463 JYR786440:JYR786463 KIN786440:KIN786463 KSJ786440:KSJ786463 LCF786440:LCF786463 LMB786440:LMB786463 LVX786440:LVX786463 MFT786440:MFT786463 MPP786440:MPP786463 MZL786440:MZL786463 NJH786440:NJH786463 NTD786440:NTD786463 OCZ786440:OCZ786463 OMV786440:OMV786463 OWR786440:OWR786463 PGN786440:PGN786463 PQJ786440:PQJ786463 QAF786440:QAF786463 QKB786440:QKB786463 QTX786440:QTX786463 RDT786440:RDT786463 RNP786440:RNP786463 RXL786440:RXL786463 SHH786440:SHH786463 SRD786440:SRD786463 TAZ786440:TAZ786463 TKV786440:TKV786463 TUR786440:TUR786463 UEN786440:UEN786463 UOJ786440:UOJ786463 UYF786440:UYF786463 VIB786440:VIB786463 VRX786440:VRX786463 WBT786440:WBT786463 WLP786440:WLP786463 WVL786440:WVL786463 D851976:D851999 IZ851976:IZ851999 SV851976:SV851999 ACR851976:ACR851999 AMN851976:AMN851999 AWJ851976:AWJ851999 BGF851976:BGF851999 BQB851976:BQB851999 BZX851976:BZX851999 CJT851976:CJT851999 CTP851976:CTP851999 DDL851976:DDL851999 DNH851976:DNH851999 DXD851976:DXD851999 EGZ851976:EGZ851999 EQV851976:EQV851999 FAR851976:FAR851999 FKN851976:FKN851999 FUJ851976:FUJ851999 GEF851976:GEF851999 GOB851976:GOB851999 GXX851976:GXX851999 HHT851976:HHT851999 HRP851976:HRP851999 IBL851976:IBL851999 ILH851976:ILH851999 IVD851976:IVD851999 JEZ851976:JEZ851999 JOV851976:JOV851999 JYR851976:JYR851999 KIN851976:KIN851999 KSJ851976:KSJ851999 LCF851976:LCF851999 LMB851976:LMB851999 LVX851976:LVX851999 MFT851976:MFT851999 MPP851976:MPP851999 MZL851976:MZL851999 NJH851976:NJH851999 NTD851976:NTD851999 OCZ851976:OCZ851999 OMV851976:OMV851999 OWR851976:OWR851999 PGN851976:PGN851999 PQJ851976:PQJ851999 QAF851976:QAF851999 QKB851976:QKB851999 QTX851976:QTX851999 RDT851976:RDT851999 RNP851976:RNP851999 RXL851976:RXL851999 SHH851976:SHH851999 SRD851976:SRD851999 TAZ851976:TAZ851999 TKV851976:TKV851999 TUR851976:TUR851999 UEN851976:UEN851999 UOJ851976:UOJ851999 UYF851976:UYF851999 VIB851976:VIB851999 VRX851976:VRX851999 WBT851976:WBT851999 WLP851976:WLP851999 WVL851976:WVL851999 D917512:D917535 IZ917512:IZ917535 SV917512:SV917535 ACR917512:ACR917535 AMN917512:AMN917535 AWJ917512:AWJ917535 BGF917512:BGF917535 BQB917512:BQB917535 BZX917512:BZX917535 CJT917512:CJT917535 CTP917512:CTP917535 DDL917512:DDL917535 DNH917512:DNH917535 DXD917512:DXD917535 EGZ917512:EGZ917535 EQV917512:EQV917535 FAR917512:FAR917535 FKN917512:FKN917535 FUJ917512:FUJ917535 GEF917512:GEF917535 GOB917512:GOB917535 GXX917512:GXX917535 HHT917512:HHT917535 HRP917512:HRP917535 IBL917512:IBL917535 ILH917512:ILH917535 IVD917512:IVD917535 JEZ917512:JEZ917535 JOV917512:JOV917535 JYR917512:JYR917535 KIN917512:KIN917535 KSJ917512:KSJ917535 LCF917512:LCF917535 LMB917512:LMB917535 LVX917512:LVX917535 MFT917512:MFT917535 MPP917512:MPP917535 MZL917512:MZL917535 NJH917512:NJH917535 NTD917512:NTD917535 OCZ917512:OCZ917535 OMV917512:OMV917535 OWR917512:OWR917535 PGN917512:PGN917535 PQJ917512:PQJ917535 QAF917512:QAF917535 QKB917512:QKB917535 QTX917512:QTX917535 RDT917512:RDT917535 RNP917512:RNP917535 RXL917512:RXL917535 SHH917512:SHH917535 SRD917512:SRD917535 TAZ917512:TAZ917535 TKV917512:TKV917535 TUR917512:TUR917535 UEN917512:UEN917535 UOJ917512:UOJ917535 UYF917512:UYF917535 VIB917512:VIB917535 VRX917512:VRX917535 WBT917512:WBT917535 WLP917512:WLP917535 WVL917512:WVL917535 D983048:D983071 IZ983048:IZ983071 SV983048:SV983071 ACR983048:ACR983071 AMN983048:AMN983071 AWJ983048:AWJ983071 BGF983048:BGF983071 BQB983048:BQB983071 BZX983048:BZX983071 CJT983048:CJT983071 CTP983048:CTP983071 DDL983048:DDL983071 DNH983048:DNH983071 DXD983048:DXD983071 EGZ983048:EGZ983071 EQV983048:EQV983071 FAR983048:FAR983071 FKN983048:FKN983071 FUJ983048:FUJ983071 GEF983048:GEF983071 GOB983048:GOB983071 GXX983048:GXX983071 HHT983048:HHT983071 HRP983048:HRP983071 IBL983048:IBL983071 ILH983048:ILH983071 IVD983048:IVD983071 JEZ983048:JEZ983071 JOV983048:JOV983071 JYR983048:JYR983071 KIN983048:KIN983071 KSJ983048:KSJ983071 LCF983048:LCF983071 LMB983048:LMB983071 LVX983048:LVX983071 MFT983048:MFT983071 MPP983048:MPP983071 MZL983048:MZL983071 NJH983048:NJH983071 NTD983048:NTD983071 OCZ983048:OCZ983071 OMV983048:OMV983071 OWR983048:OWR983071 PGN983048:PGN983071 PQJ983048:PQJ983071 QAF983048:QAF983071 QKB983048:QKB983071 QTX983048:QTX983071 RDT983048:RDT983071 RNP983048:RNP983071 RXL983048:RXL983071 SHH983048:SHH983071 SRD983048:SRD983071 TAZ983048:TAZ983071 TKV983048:TKV983071 TUR983048:TUR983071 UEN983048:UEN983071 UOJ983048:UOJ983071 UYF983048:UYF983071 VIB983048:VIB983071 VRX983048:VRX983071 WBT983048:WBT983071 WLP983048:WLP983071 WVL983048:WVL983071 VRX983086:VRX983114 IZ83:IZ109 SV83:SV109 ACR83:ACR109 AMN83:AMN109 AWJ83:AWJ109 BGF83:BGF109 BQB83:BQB109 BZX83:BZX109 CJT83:CJT109 CTP83:CTP109 DDL83:DDL109 DNH83:DNH109 DXD83:DXD109 EGZ83:EGZ109 EQV83:EQV109 FAR83:FAR109 FKN83:FKN109 FUJ83:FUJ109 GEF83:GEF109 GOB83:GOB109 GXX83:GXX109 HHT83:HHT109 HRP83:HRP109 IBL83:IBL109 ILH83:ILH109 IVD83:IVD109 JEZ83:JEZ109 JOV83:JOV109 JYR83:JYR109 KIN83:KIN109 KSJ83:KSJ109 LCF83:LCF109 LMB83:LMB109 LVX83:LVX109 MFT83:MFT109 MPP83:MPP109 MZL83:MZL109 NJH83:NJH109 NTD83:NTD109 OCZ83:OCZ109 OMV83:OMV109 OWR83:OWR109 PGN83:PGN109 PQJ83:PQJ109 QAF83:QAF109 QKB83:QKB109 QTX83:QTX109 RDT83:RDT109 RNP83:RNP109 RXL83:RXL109 SHH83:SHH109 SRD83:SRD109 TAZ83:TAZ109 TKV83:TKV109 TUR83:TUR109 UEN83:UEN109 UOJ83:UOJ109 UYF83:UYF109 VIB83:VIB109 VRX83:VRX109 WBT83:WBT109 WLP83:WLP109 WVL83:WVL109 D65619:D65645 IZ65619:IZ65645 SV65619:SV65645 ACR65619:ACR65645 AMN65619:AMN65645 AWJ65619:AWJ65645 BGF65619:BGF65645 BQB65619:BQB65645 BZX65619:BZX65645 CJT65619:CJT65645 CTP65619:CTP65645 DDL65619:DDL65645 DNH65619:DNH65645 DXD65619:DXD65645 EGZ65619:EGZ65645 EQV65619:EQV65645 FAR65619:FAR65645 FKN65619:FKN65645 FUJ65619:FUJ65645 GEF65619:GEF65645 GOB65619:GOB65645 GXX65619:GXX65645 HHT65619:HHT65645 HRP65619:HRP65645 IBL65619:IBL65645 ILH65619:ILH65645 IVD65619:IVD65645 JEZ65619:JEZ65645 JOV65619:JOV65645 JYR65619:JYR65645 KIN65619:KIN65645 KSJ65619:KSJ65645 LCF65619:LCF65645 LMB65619:LMB65645 LVX65619:LVX65645 MFT65619:MFT65645 MPP65619:MPP65645 MZL65619:MZL65645 NJH65619:NJH65645 NTD65619:NTD65645 OCZ65619:OCZ65645 OMV65619:OMV65645 OWR65619:OWR65645 PGN65619:PGN65645 PQJ65619:PQJ65645 QAF65619:QAF65645 QKB65619:QKB65645 QTX65619:QTX65645 RDT65619:RDT65645 RNP65619:RNP65645 RXL65619:RXL65645 SHH65619:SHH65645 SRD65619:SRD65645 TAZ65619:TAZ65645 TKV65619:TKV65645 TUR65619:TUR65645 UEN65619:UEN65645 UOJ65619:UOJ65645 UYF65619:UYF65645 VIB65619:VIB65645 VRX65619:VRX65645 WBT65619:WBT65645 WLP65619:WLP65645 WVL65619:WVL65645 D131155:D131181 IZ131155:IZ131181 SV131155:SV131181 ACR131155:ACR131181 AMN131155:AMN131181 AWJ131155:AWJ131181 BGF131155:BGF131181 BQB131155:BQB131181 BZX131155:BZX131181 CJT131155:CJT131181 CTP131155:CTP131181 DDL131155:DDL131181 DNH131155:DNH131181 DXD131155:DXD131181 EGZ131155:EGZ131181 EQV131155:EQV131181 FAR131155:FAR131181 FKN131155:FKN131181 FUJ131155:FUJ131181 GEF131155:GEF131181 GOB131155:GOB131181 GXX131155:GXX131181 HHT131155:HHT131181 HRP131155:HRP131181 IBL131155:IBL131181 ILH131155:ILH131181 IVD131155:IVD131181 JEZ131155:JEZ131181 JOV131155:JOV131181 JYR131155:JYR131181 KIN131155:KIN131181 KSJ131155:KSJ131181 LCF131155:LCF131181 LMB131155:LMB131181 LVX131155:LVX131181 MFT131155:MFT131181 MPP131155:MPP131181 MZL131155:MZL131181 NJH131155:NJH131181 NTD131155:NTD131181 OCZ131155:OCZ131181 OMV131155:OMV131181 OWR131155:OWR131181 PGN131155:PGN131181 PQJ131155:PQJ131181 QAF131155:QAF131181 QKB131155:QKB131181 QTX131155:QTX131181 RDT131155:RDT131181 RNP131155:RNP131181 RXL131155:RXL131181 SHH131155:SHH131181 SRD131155:SRD131181 TAZ131155:TAZ131181 TKV131155:TKV131181 TUR131155:TUR131181 UEN131155:UEN131181 UOJ131155:UOJ131181 UYF131155:UYF131181 VIB131155:VIB131181 VRX131155:VRX131181 WBT131155:WBT131181 WLP131155:WLP131181 WVL131155:WVL131181 D196691:D196717 IZ196691:IZ196717 SV196691:SV196717 ACR196691:ACR196717 AMN196691:AMN196717 AWJ196691:AWJ196717 BGF196691:BGF196717 BQB196691:BQB196717 BZX196691:BZX196717 CJT196691:CJT196717 CTP196691:CTP196717 DDL196691:DDL196717 DNH196691:DNH196717 DXD196691:DXD196717 EGZ196691:EGZ196717 EQV196691:EQV196717 FAR196691:FAR196717 FKN196691:FKN196717 FUJ196691:FUJ196717 GEF196691:GEF196717 GOB196691:GOB196717 GXX196691:GXX196717 HHT196691:HHT196717 HRP196691:HRP196717 IBL196691:IBL196717 ILH196691:ILH196717 IVD196691:IVD196717 JEZ196691:JEZ196717 JOV196691:JOV196717 JYR196691:JYR196717 KIN196691:KIN196717 KSJ196691:KSJ196717 LCF196691:LCF196717 LMB196691:LMB196717 LVX196691:LVX196717 MFT196691:MFT196717 MPP196691:MPP196717 MZL196691:MZL196717 NJH196691:NJH196717 NTD196691:NTD196717 OCZ196691:OCZ196717 OMV196691:OMV196717 OWR196691:OWR196717 PGN196691:PGN196717 PQJ196691:PQJ196717 QAF196691:QAF196717 QKB196691:QKB196717 QTX196691:QTX196717 RDT196691:RDT196717 RNP196691:RNP196717 RXL196691:RXL196717 SHH196691:SHH196717 SRD196691:SRD196717 TAZ196691:TAZ196717 TKV196691:TKV196717 TUR196691:TUR196717 UEN196691:UEN196717 UOJ196691:UOJ196717 UYF196691:UYF196717 VIB196691:VIB196717 VRX196691:VRX196717 WBT196691:WBT196717 WLP196691:WLP196717 WVL196691:WVL196717 D262227:D262253 IZ262227:IZ262253 SV262227:SV262253 ACR262227:ACR262253 AMN262227:AMN262253 AWJ262227:AWJ262253 BGF262227:BGF262253 BQB262227:BQB262253 BZX262227:BZX262253 CJT262227:CJT262253 CTP262227:CTP262253 DDL262227:DDL262253 DNH262227:DNH262253 DXD262227:DXD262253 EGZ262227:EGZ262253 EQV262227:EQV262253 FAR262227:FAR262253 FKN262227:FKN262253 FUJ262227:FUJ262253 GEF262227:GEF262253 GOB262227:GOB262253 GXX262227:GXX262253 HHT262227:HHT262253 HRP262227:HRP262253 IBL262227:IBL262253 ILH262227:ILH262253 IVD262227:IVD262253 JEZ262227:JEZ262253 JOV262227:JOV262253 JYR262227:JYR262253 KIN262227:KIN262253 KSJ262227:KSJ262253 LCF262227:LCF262253 LMB262227:LMB262253 LVX262227:LVX262253 MFT262227:MFT262253 MPP262227:MPP262253 MZL262227:MZL262253 NJH262227:NJH262253 NTD262227:NTD262253 OCZ262227:OCZ262253 OMV262227:OMV262253 OWR262227:OWR262253 PGN262227:PGN262253 PQJ262227:PQJ262253 QAF262227:QAF262253 QKB262227:QKB262253 QTX262227:QTX262253 RDT262227:RDT262253 RNP262227:RNP262253 RXL262227:RXL262253 SHH262227:SHH262253 SRD262227:SRD262253 TAZ262227:TAZ262253 TKV262227:TKV262253 TUR262227:TUR262253 UEN262227:UEN262253 UOJ262227:UOJ262253 UYF262227:UYF262253 VIB262227:VIB262253 VRX262227:VRX262253 WBT262227:WBT262253 WLP262227:WLP262253 WVL262227:WVL262253 D327763:D327789 IZ327763:IZ327789 SV327763:SV327789 ACR327763:ACR327789 AMN327763:AMN327789 AWJ327763:AWJ327789 BGF327763:BGF327789 BQB327763:BQB327789 BZX327763:BZX327789 CJT327763:CJT327789 CTP327763:CTP327789 DDL327763:DDL327789 DNH327763:DNH327789 DXD327763:DXD327789 EGZ327763:EGZ327789 EQV327763:EQV327789 FAR327763:FAR327789 FKN327763:FKN327789 FUJ327763:FUJ327789 GEF327763:GEF327789 GOB327763:GOB327789 GXX327763:GXX327789 HHT327763:HHT327789 HRP327763:HRP327789 IBL327763:IBL327789 ILH327763:ILH327789 IVD327763:IVD327789 JEZ327763:JEZ327789 JOV327763:JOV327789 JYR327763:JYR327789 KIN327763:KIN327789 KSJ327763:KSJ327789 LCF327763:LCF327789 LMB327763:LMB327789 LVX327763:LVX327789 MFT327763:MFT327789 MPP327763:MPP327789 MZL327763:MZL327789 NJH327763:NJH327789 NTD327763:NTD327789 OCZ327763:OCZ327789 OMV327763:OMV327789 OWR327763:OWR327789 PGN327763:PGN327789 PQJ327763:PQJ327789 QAF327763:QAF327789 QKB327763:QKB327789 QTX327763:QTX327789 RDT327763:RDT327789 RNP327763:RNP327789 RXL327763:RXL327789 SHH327763:SHH327789 SRD327763:SRD327789 TAZ327763:TAZ327789 TKV327763:TKV327789 TUR327763:TUR327789 UEN327763:UEN327789 UOJ327763:UOJ327789 UYF327763:UYF327789 VIB327763:VIB327789 VRX327763:VRX327789 WBT327763:WBT327789 WLP327763:WLP327789 WVL327763:WVL327789 D393299:D393325 IZ393299:IZ393325 SV393299:SV393325 ACR393299:ACR393325 AMN393299:AMN393325 AWJ393299:AWJ393325 BGF393299:BGF393325 BQB393299:BQB393325 BZX393299:BZX393325 CJT393299:CJT393325 CTP393299:CTP393325 DDL393299:DDL393325 DNH393299:DNH393325 DXD393299:DXD393325 EGZ393299:EGZ393325 EQV393299:EQV393325 FAR393299:FAR393325 FKN393299:FKN393325 FUJ393299:FUJ393325 GEF393299:GEF393325 GOB393299:GOB393325 GXX393299:GXX393325 HHT393299:HHT393325 HRP393299:HRP393325 IBL393299:IBL393325 ILH393299:ILH393325 IVD393299:IVD393325 JEZ393299:JEZ393325 JOV393299:JOV393325 JYR393299:JYR393325 KIN393299:KIN393325 KSJ393299:KSJ393325 LCF393299:LCF393325 LMB393299:LMB393325 LVX393299:LVX393325 MFT393299:MFT393325 MPP393299:MPP393325 MZL393299:MZL393325 NJH393299:NJH393325 NTD393299:NTD393325 OCZ393299:OCZ393325 OMV393299:OMV393325 OWR393299:OWR393325 PGN393299:PGN393325 PQJ393299:PQJ393325 QAF393299:QAF393325 QKB393299:QKB393325 QTX393299:QTX393325 RDT393299:RDT393325 RNP393299:RNP393325 RXL393299:RXL393325 SHH393299:SHH393325 SRD393299:SRD393325 TAZ393299:TAZ393325 TKV393299:TKV393325 TUR393299:TUR393325 UEN393299:UEN393325 UOJ393299:UOJ393325 UYF393299:UYF393325 VIB393299:VIB393325 VRX393299:VRX393325 WBT393299:WBT393325 WLP393299:WLP393325 WVL393299:WVL393325 D458835:D458861 IZ458835:IZ458861 SV458835:SV458861 ACR458835:ACR458861 AMN458835:AMN458861 AWJ458835:AWJ458861 BGF458835:BGF458861 BQB458835:BQB458861 BZX458835:BZX458861 CJT458835:CJT458861 CTP458835:CTP458861 DDL458835:DDL458861 DNH458835:DNH458861 DXD458835:DXD458861 EGZ458835:EGZ458861 EQV458835:EQV458861 FAR458835:FAR458861 FKN458835:FKN458861 FUJ458835:FUJ458861 GEF458835:GEF458861 GOB458835:GOB458861 GXX458835:GXX458861 HHT458835:HHT458861 HRP458835:HRP458861 IBL458835:IBL458861 ILH458835:ILH458861 IVD458835:IVD458861 JEZ458835:JEZ458861 JOV458835:JOV458861 JYR458835:JYR458861 KIN458835:KIN458861 KSJ458835:KSJ458861 LCF458835:LCF458861 LMB458835:LMB458861 LVX458835:LVX458861 MFT458835:MFT458861 MPP458835:MPP458861 MZL458835:MZL458861 NJH458835:NJH458861 NTD458835:NTD458861 OCZ458835:OCZ458861 OMV458835:OMV458861 OWR458835:OWR458861 PGN458835:PGN458861 PQJ458835:PQJ458861 QAF458835:QAF458861 QKB458835:QKB458861 QTX458835:QTX458861 RDT458835:RDT458861 RNP458835:RNP458861 RXL458835:RXL458861 SHH458835:SHH458861 SRD458835:SRD458861 TAZ458835:TAZ458861 TKV458835:TKV458861 TUR458835:TUR458861 UEN458835:UEN458861 UOJ458835:UOJ458861 UYF458835:UYF458861 VIB458835:VIB458861 VRX458835:VRX458861 WBT458835:WBT458861 WLP458835:WLP458861 WVL458835:WVL458861 D524371:D524397 IZ524371:IZ524397 SV524371:SV524397 ACR524371:ACR524397 AMN524371:AMN524397 AWJ524371:AWJ524397 BGF524371:BGF524397 BQB524371:BQB524397 BZX524371:BZX524397 CJT524371:CJT524397 CTP524371:CTP524397 DDL524371:DDL524397 DNH524371:DNH524397 DXD524371:DXD524397 EGZ524371:EGZ524397 EQV524371:EQV524397 FAR524371:FAR524397 FKN524371:FKN524397 FUJ524371:FUJ524397 GEF524371:GEF524397 GOB524371:GOB524397 GXX524371:GXX524397 HHT524371:HHT524397 HRP524371:HRP524397 IBL524371:IBL524397 ILH524371:ILH524397 IVD524371:IVD524397 JEZ524371:JEZ524397 JOV524371:JOV524397 JYR524371:JYR524397 KIN524371:KIN524397 KSJ524371:KSJ524397 LCF524371:LCF524397 LMB524371:LMB524397 LVX524371:LVX524397 MFT524371:MFT524397 MPP524371:MPP524397 MZL524371:MZL524397 NJH524371:NJH524397 NTD524371:NTD524397 OCZ524371:OCZ524397 OMV524371:OMV524397 OWR524371:OWR524397 PGN524371:PGN524397 PQJ524371:PQJ524397 QAF524371:QAF524397 QKB524371:QKB524397 QTX524371:QTX524397 RDT524371:RDT524397 RNP524371:RNP524397 RXL524371:RXL524397 SHH524371:SHH524397 SRD524371:SRD524397 TAZ524371:TAZ524397 TKV524371:TKV524397 TUR524371:TUR524397 UEN524371:UEN524397 UOJ524371:UOJ524397 UYF524371:UYF524397 VIB524371:VIB524397 VRX524371:VRX524397 WBT524371:WBT524397 WLP524371:WLP524397 WVL524371:WVL524397 D589907:D589933 IZ589907:IZ589933 SV589907:SV589933 ACR589907:ACR589933 AMN589907:AMN589933 AWJ589907:AWJ589933 BGF589907:BGF589933 BQB589907:BQB589933 BZX589907:BZX589933 CJT589907:CJT589933 CTP589907:CTP589933 DDL589907:DDL589933 DNH589907:DNH589933 DXD589907:DXD589933 EGZ589907:EGZ589933 EQV589907:EQV589933 FAR589907:FAR589933 FKN589907:FKN589933 FUJ589907:FUJ589933 GEF589907:GEF589933 GOB589907:GOB589933 GXX589907:GXX589933 HHT589907:HHT589933 HRP589907:HRP589933 IBL589907:IBL589933 ILH589907:ILH589933 IVD589907:IVD589933 JEZ589907:JEZ589933 JOV589907:JOV589933 JYR589907:JYR589933 KIN589907:KIN589933 KSJ589907:KSJ589933 LCF589907:LCF589933 LMB589907:LMB589933 LVX589907:LVX589933 MFT589907:MFT589933 MPP589907:MPP589933 MZL589907:MZL589933 NJH589907:NJH589933 NTD589907:NTD589933 OCZ589907:OCZ589933 OMV589907:OMV589933 OWR589907:OWR589933 PGN589907:PGN589933 PQJ589907:PQJ589933 QAF589907:QAF589933 QKB589907:QKB589933 QTX589907:QTX589933 RDT589907:RDT589933 RNP589907:RNP589933 RXL589907:RXL589933 SHH589907:SHH589933 SRD589907:SRD589933 TAZ589907:TAZ589933 TKV589907:TKV589933 TUR589907:TUR589933 UEN589907:UEN589933 UOJ589907:UOJ589933 UYF589907:UYF589933 VIB589907:VIB589933 VRX589907:VRX589933 WBT589907:WBT589933 WLP589907:WLP589933 WVL589907:WVL589933 D655443:D655469 IZ655443:IZ655469 SV655443:SV655469 ACR655443:ACR655469 AMN655443:AMN655469 AWJ655443:AWJ655469 BGF655443:BGF655469 BQB655443:BQB655469 BZX655443:BZX655469 CJT655443:CJT655469 CTP655443:CTP655469 DDL655443:DDL655469 DNH655443:DNH655469 DXD655443:DXD655469 EGZ655443:EGZ655469 EQV655443:EQV655469 FAR655443:FAR655469 FKN655443:FKN655469 FUJ655443:FUJ655469 GEF655443:GEF655469 GOB655443:GOB655469 GXX655443:GXX655469 HHT655443:HHT655469 HRP655443:HRP655469 IBL655443:IBL655469 ILH655443:ILH655469 IVD655443:IVD655469 JEZ655443:JEZ655469 JOV655443:JOV655469 JYR655443:JYR655469 KIN655443:KIN655469 KSJ655443:KSJ655469 LCF655443:LCF655469 LMB655443:LMB655469 LVX655443:LVX655469 MFT655443:MFT655469 MPP655443:MPP655469 MZL655443:MZL655469 NJH655443:NJH655469 NTD655443:NTD655469 OCZ655443:OCZ655469 OMV655443:OMV655469 OWR655443:OWR655469 PGN655443:PGN655469 PQJ655443:PQJ655469 QAF655443:QAF655469 QKB655443:QKB655469 QTX655443:QTX655469 RDT655443:RDT655469 RNP655443:RNP655469 RXL655443:RXL655469 SHH655443:SHH655469 SRD655443:SRD655469 TAZ655443:TAZ655469 TKV655443:TKV655469 TUR655443:TUR655469 UEN655443:UEN655469 UOJ655443:UOJ655469 UYF655443:UYF655469 VIB655443:VIB655469 VRX655443:VRX655469 WBT655443:WBT655469 WLP655443:WLP655469 WVL655443:WVL655469 D720979:D721005 IZ720979:IZ721005 SV720979:SV721005 ACR720979:ACR721005 AMN720979:AMN721005 AWJ720979:AWJ721005 BGF720979:BGF721005 BQB720979:BQB721005 BZX720979:BZX721005 CJT720979:CJT721005 CTP720979:CTP721005 DDL720979:DDL721005 DNH720979:DNH721005 DXD720979:DXD721005 EGZ720979:EGZ721005 EQV720979:EQV721005 FAR720979:FAR721005 FKN720979:FKN721005 FUJ720979:FUJ721005 GEF720979:GEF721005 GOB720979:GOB721005 GXX720979:GXX721005 HHT720979:HHT721005 HRP720979:HRP721005 IBL720979:IBL721005 ILH720979:ILH721005 IVD720979:IVD721005 JEZ720979:JEZ721005 JOV720979:JOV721005 JYR720979:JYR721005 KIN720979:KIN721005 KSJ720979:KSJ721005 LCF720979:LCF721005 LMB720979:LMB721005 LVX720979:LVX721005 MFT720979:MFT721005 MPP720979:MPP721005 MZL720979:MZL721005 NJH720979:NJH721005 NTD720979:NTD721005 OCZ720979:OCZ721005 OMV720979:OMV721005 OWR720979:OWR721005 PGN720979:PGN721005 PQJ720979:PQJ721005 QAF720979:QAF721005 QKB720979:QKB721005 QTX720979:QTX721005 RDT720979:RDT721005 RNP720979:RNP721005 RXL720979:RXL721005 SHH720979:SHH721005 SRD720979:SRD721005 TAZ720979:TAZ721005 TKV720979:TKV721005 TUR720979:TUR721005 UEN720979:UEN721005 UOJ720979:UOJ721005 UYF720979:UYF721005 VIB720979:VIB721005 VRX720979:VRX721005 WBT720979:WBT721005 WLP720979:WLP721005 WVL720979:WVL721005 D786515:D786541 IZ786515:IZ786541 SV786515:SV786541 ACR786515:ACR786541 AMN786515:AMN786541 AWJ786515:AWJ786541 BGF786515:BGF786541 BQB786515:BQB786541 BZX786515:BZX786541 CJT786515:CJT786541 CTP786515:CTP786541 DDL786515:DDL786541 DNH786515:DNH786541 DXD786515:DXD786541 EGZ786515:EGZ786541 EQV786515:EQV786541 FAR786515:FAR786541 FKN786515:FKN786541 FUJ786515:FUJ786541 GEF786515:GEF786541 GOB786515:GOB786541 GXX786515:GXX786541 HHT786515:HHT786541 HRP786515:HRP786541 IBL786515:IBL786541 ILH786515:ILH786541 IVD786515:IVD786541 JEZ786515:JEZ786541 JOV786515:JOV786541 JYR786515:JYR786541 KIN786515:KIN786541 KSJ786515:KSJ786541 LCF786515:LCF786541 LMB786515:LMB786541 LVX786515:LVX786541 MFT786515:MFT786541 MPP786515:MPP786541 MZL786515:MZL786541 NJH786515:NJH786541 NTD786515:NTD786541 OCZ786515:OCZ786541 OMV786515:OMV786541 OWR786515:OWR786541 PGN786515:PGN786541 PQJ786515:PQJ786541 QAF786515:QAF786541 QKB786515:QKB786541 QTX786515:QTX786541 RDT786515:RDT786541 RNP786515:RNP786541 RXL786515:RXL786541 SHH786515:SHH786541 SRD786515:SRD786541 TAZ786515:TAZ786541 TKV786515:TKV786541 TUR786515:TUR786541 UEN786515:UEN786541 UOJ786515:UOJ786541 UYF786515:UYF786541 VIB786515:VIB786541 VRX786515:VRX786541 WBT786515:WBT786541 WLP786515:WLP786541 WVL786515:WVL786541 D852051:D852077 IZ852051:IZ852077 SV852051:SV852077 ACR852051:ACR852077 AMN852051:AMN852077 AWJ852051:AWJ852077 BGF852051:BGF852077 BQB852051:BQB852077 BZX852051:BZX852077 CJT852051:CJT852077 CTP852051:CTP852077 DDL852051:DDL852077 DNH852051:DNH852077 DXD852051:DXD852077 EGZ852051:EGZ852077 EQV852051:EQV852077 FAR852051:FAR852077 FKN852051:FKN852077 FUJ852051:FUJ852077 GEF852051:GEF852077 GOB852051:GOB852077 GXX852051:GXX852077 HHT852051:HHT852077 HRP852051:HRP852077 IBL852051:IBL852077 ILH852051:ILH852077 IVD852051:IVD852077 JEZ852051:JEZ852077 JOV852051:JOV852077 JYR852051:JYR852077 KIN852051:KIN852077 KSJ852051:KSJ852077 LCF852051:LCF852077 LMB852051:LMB852077 LVX852051:LVX852077 MFT852051:MFT852077 MPP852051:MPP852077 MZL852051:MZL852077 NJH852051:NJH852077 NTD852051:NTD852077 OCZ852051:OCZ852077 OMV852051:OMV852077 OWR852051:OWR852077 PGN852051:PGN852077 PQJ852051:PQJ852077 QAF852051:QAF852077 QKB852051:QKB852077 QTX852051:QTX852077 RDT852051:RDT852077 RNP852051:RNP852077 RXL852051:RXL852077 SHH852051:SHH852077 SRD852051:SRD852077 TAZ852051:TAZ852077 TKV852051:TKV852077 TUR852051:TUR852077 UEN852051:UEN852077 UOJ852051:UOJ852077 UYF852051:UYF852077 VIB852051:VIB852077 VRX852051:VRX852077 WBT852051:WBT852077 WLP852051:WLP852077 WVL852051:WVL852077 D917587:D917613 IZ917587:IZ917613 SV917587:SV917613 ACR917587:ACR917613 AMN917587:AMN917613 AWJ917587:AWJ917613 BGF917587:BGF917613 BQB917587:BQB917613 BZX917587:BZX917613 CJT917587:CJT917613 CTP917587:CTP917613 DDL917587:DDL917613 DNH917587:DNH917613 DXD917587:DXD917613 EGZ917587:EGZ917613 EQV917587:EQV917613 FAR917587:FAR917613 FKN917587:FKN917613 FUJ917587:FUJ917613 GEF917587:GEF917613 GOB917587:GOB917613 GXX917587:GXX917613 HHT917587:HHT917613 HRP917587:HRP917613 IBL917587:IBL917613 ILH917587:ILH917613 IVD917587:IVD917613 JEZ917587:JEZ917613 JOV917587:JOV917613 JYR917587:JYR917613 KIN917587:KIN917613 KSJ917587:KSJ917613 LCF917587:LCF917613 LMB917587:LMB917613 LVX917587:LVX917613 MFT917587:MFT917613 MPP917587:MPP917613 MZL917587:MZL917613 NJH917587:NJH917613 NTD917587:NTD917613 OCZ917587:OCZ917613 OMV917587:OMV917613 OWR917587:OWR917613 PGN917587:PGN917613 PQJ917587:PQJ917613 QAF917587:QAF917613 QKB917587:QKB917613 QTX917587:QTX917613 RDT917587:RDT917613 RNP917587:RNP917613 RXL917587:RXL917613 SHH917587:SHH917613 SRD917587:SRD917613 TAZ917587:TAZ917613 TKV917587:TKV917613 TUR917587:TUR917613 UEN917587:UEN917613 UOJ917587:UOJ917613 UYF917587:UYF917613 VIB917587:VIB917613 VRX917587:VRX917613 WBT917587:WBT917613 WLP917587:WLP917613 WVL917587:WVL917613 D983123:D983149 IZ983123:IZ983149 SV983123:SV983149 ACR983123:ACR983149 AMN983123:AMN983149 AWJ983123:AWJ983149 BGF983123:BGF983149 BQB983123:BQB983149 BZX983123:BZX983149 CJT983123:CJT983149 CTP983123:CTP983149 DDL983123:DDL983149 DNH983123:DNH983149 DXD983123:DXD983149 EGZ983123:EGZ983149 EQV983123:EQV983149 FAR983123:FAR983149 FKN983123:FKN983149 FUJ983123:FUJ983149 GEF983123:GEF983149 GOB983123:GOB983149 GXX983123:GXX983149 HHT983123:HHT983149 HRP983123:HRP983149 IBL983123:IBL983149 ILH983123:ILH983149 IVD983123:IVD983149 JEZ983123:JEZ983149 JOV983123:JOV983149 JYR983123:JYR983149 KIN983123:KIN983149 KSJ983123:KSJ983149 LCF983123:LCF983149 LMB983123:LMB983149 LVX983123:LVX983149 MFT983123:MFT983149 MPP983123:MPP983149 MZL983123:MZL983149 NJH983123:NJH983149 NTD983123:NTD983149 OCZ983123:OCZ983149 OMV983123:OMV983149 OWR983123:OWR983149 PGN983123:PGN983149 PQJ983123:PQJ983149 QAF983123:QAF983149 QKB983123:QKB983149 QTX983123:QTX983149 RDT983123:RDT983149 RNP983123:RNP983149 RXL983123:RXL983149 SHH983123:SHH983149 SRD983123:SRD983149 TAZ983123:TAZ983149 TKV983123:TKV983149 TUR983123:TUR983149 UEN983123:UEN983149 UOJ983123:UOJ983149 UYF983123:UYF983149 VIB983123:VIB983149 VRX983123:VRX983149 WBT983123:WBT983149 WLP983123:WLP983149 WVL983123:WVL983149 WVL983086:WVL983114 IZ33:IZ36 SV33:SV36 ACR33:ACR36 AMN33:AMN36 AWJ33:AWJ36 BGF33:BGF36 BQB33:BQB36 BZX33:BZX36 CJT33:CJT36 CTP33:CTP36 DDL33:DDL36 DNH33:DNH36 DXD33:DXD36 EGZ33:EGZ36 EQV33:EQV36 FAR33:FAR36 FKN33:FKN36 FUJ33:FUJ36 GEF33:GEF36 GOB33:GOB36 GXX33:GXX36 HHT33:HHT36 HRP33:HRP36 IBL33:IBL36 ILH33:ILH36 IVD33:IVD36 JEZ33:JEZ36 JOV33:JOV36 JYR33:JYR36 KIN33:KIN36 KSJ33:KSJ36 LCF33:LCF36 LMB33:LMB36 LVX33:LVX36 MFT33:MFT36 MPP33:MPP36 MZL33:MZL36 NJH33:NJH36 NTD33:NTD36 OCZ33:OCZ36 OMV33:OMV36 OWR33:OWR36 PGN33:PGN36 PQJ33:PQJ36 QAF33:QAF36 QKB33:QKB36 QTX33:QTX36 RDT33:RDT36 RNP33:RNP36 RXL33:RXL36 SHH33:SHH36 SRD33:SRD36 TAZ33:TAZ36 TKV33:TKV36 TUR33:TUR36 UEN33:UEN36 UOJ33:UOJ36 UYF33:UYF36 VIB33:VIB36 VRX33:VRX36 WBT33:WBT36 WLP33:WLP36 WVL33:WVL36 D65569:D65572 IZ65569:IZ65572 SV65569:SV65572 ACR65569:ACR65572 AMN65569:AMN65572 AWJ65569:AWJ65572 BGF65569:BGF65572 BQB65569:BQB65572 BZX65569:BZX65572 CJT65569:CJT65572 CTP65569:CTP65572 DDL65569:DDL65572 DNH65569:DNH65572 DXD65569:DXD65572 EGZ65569:EGZ65572 EQV65569:EQV65572 FAR65569:FAR65572 FKN65569:FKN65572 FUJ65569:FUJ65572 GEF65569:GEF65572 GOB65569:GOB65572 GXX65569:GXX65572 HHT65569:HHT65572 HRP65569:HRP65572 IBL65569:IBL65572 ILH65569:ILH65572 IVD65569:IVD65572 JEZ65569:JEZ65572 JOV65569:JOV65572 JYR65569:JYR65572 KIN65569:KIN65572 KSJ65569:KSJ65572 LCF65569:LCF65572 LMB65569:LMB65572 LVX65569:LVX65572 MFT65569:MFT65572 MPP65569:MPP65572 MZL65569:MZL65572 NJH65569:NJH65572 NTD65569:NTD65572 OCZ65569:OCZ65572 OMV65569:OMV65572 OWR65569:OWR65572 PGN65569:PGN65572 PQJ65569:PQJ65572 QAF65569:QAF65572 QKB65569:QKB65572 QTX65569:QTX65572 RDT65569:RDT65572 RNP65569:RNP65572 RXL65569:RXL65572 SHH65569:SHH65572 SRD65569:SRD65572 TAZ65569:TAZ65572 TKV65569:TKV65572 TUR65569:TUR65572 UEN65569:UEN65572 UOJ65569:UOJ65572 UYF65569:UYF65572 VIB65569:VIB65572 VRX65569:VRX65572 WBT65569:WBT65572 WLP65569:WLP65572 WVL65569:WVL65572 D131105:D131108 IZ131105:IZ131108 SV131105:SV131108 ACR131105:ACR131108 AMN131105:AMN131108 AWJ131105:AWJ131108 BGF131105:BGF131108 BQB131105:BQB131108 BZX131105:BZX131108 CJT131105:CJT131108 CTP131105:CTP131108 DDL131105:DDL131108 DNH131105:DNH131108 DXD131105:DXD131108 EGZ131105:EGZ131108 EQV131105:EQV131108 FAR131105:FAR131108 FKN131105:FKN131108 FUJ131105:FUJ131108 GEF131105:GEF131108 GOB131105:GOB131108 GXX131105:GXX131108 HHT131105:HHT131108 HRP131105:HRP131108 IBL131105:IBL131108 ILH131105:ILH131108 IVD131105:IVD131108 JEZ131105:JEZ131108 JOV131105:JOV131108 JYR131105:JYR131108 KIN131105:KIN131108 KSJ131105:KSJ131108 LCF131105:LCF131108 LMB131105:LMB131108 LVX131105:LVX131108 MFT131105:MFT131108 MPP131105:MPP131108 MZL131105:MZL131108 NJH131105:NJH131108 NTD131105:NTD131108 OCZ131105:OCZ131108 OMV131105:OMV131108 OWR131105:OWR131108 PGN131105:PGN131108 PQJ131105:PQJ131108 QAF131105:QAF131108 QKB131105:QKB131108 QTX131105:QTX131108 RDT131105:RDT131108 RNP131105:RNP131108 RXL131105:RXL131108 SHH131105:SHH131108 SRD131105:SRD131108 TAZ131105:TAZ131108 TKV131105:TKV131108 TUR131105:TUR131108 UEN131105:UEN131108 UOJ131105:UOJ131108 UYF131105:UYF131108 VIB131105:VIB131108 VRX131105:VRX131108 WBT131105:WBT131108 WLP131105:WLP131108 WVL131105:WVL131108 D196641:D196644 IZ196641:IZ196644 SV196641:SV196644 ACR196641:ACR196644 AMN196641:AMN196644 AWJ196641:AWJ196644 BGF196641:BGF196644 BQB196641:BQB196644 BZX196641:BZX196644 CJT196641:CJT196644 CTP196641:CTP196644 DDL196641:DDL196644 DNH196641:DNH196644 DXD196641:DXD196644 EGZ196641:EGZ196644 EQV196641:EQV196644 FAR196641:FAR196644 FKN196641:FKN196644 FUJ196641:FUJ196644 GEF196641:GEF196644 GOB196641:GOB196644 GXX196641:GXX196644 HHT196641:HHT196644 HRP196641:HRP196644 IBL196641:IBL196644 ILH196641:ILH196644 IVD196641:IVD196644 JEZ196641:JEZ196644 JOV196641:JOV196644 JYR196641:JYR196644 KIN196641:KIN196644 KSJ196641:KSJ196644 LCF196641:LCF196644 LMB196641:LMB196644 LVX196641:LVX196644 MFT196641:MFT196644 MPP196641:MPP196644 MZL196641:MZL196644 NJH196641:NJH196644 NTD196641:NTD196644 OCZ196641:OCZ196644 OMV196641:OMV196644 OWR196641:OWR196644 PGN196641:PGN196644 PQJ196641:PQJ196644 QAF196641:QAF196644 QKB196641:QKB196644 QTX196641:QTX196644 RDT196641:RDT196644 RNP196641:RNP196644 RXL196641:RXL196644 SHH196641:SHH196644 SRD196641:SRD196644 TAZ196641:TAZ196644 TKV196641:TKV196644 TUR196641:TUR196644 UEN196641:UEN196644 UOJ196641:UOJ196644 UYF196641:UYF196644 VIB196641:VIB196644 VRX196641:VRX196644 WBT196641:WBT196644 WLP196641:WLP196644 WVL196641:WVL196644 D262177:D262180 IZ262177:IZ262180 SV262177:SV262180 ACR262177:ACR262180 AMN262177:AMN262180 AWJ262177:AWJ262180 BGF262177:BGF262180 BQB262177:BQB262180 BZX262177:BZX262180 CJT262177:CJT262180 CTP262177:CTP262180 DDL262177:DDL262180 DNH262177:DNH262180 DXD262177:DXD262180 EGZ262177:EGZ262180 EQV262177:EQV262180 FAR262177:FAR262180 FKN262177:FKN262180 FUJ262177:FUJ262180 GEF262177:GEF262180 GOB262177:GOB262180 GXX262177:GXX262180 HHT262177:HHT262180 HRP262177:HRP262180 IBL262177:IBL262180 ILH262177:ILH262180 IVD262177:IVD262180 JEZ262177:JEZ262180 JOV262177:JOV262180 JYR262177:JYR262180 KIN262177:KIN262180 KSJ262177:KSJ262180 LCF262177:LCF262180 LMB262177:LMB262180 LVX262177:LVX262180 MFT262177:MFT262180 MPP262177:MPP262180 MZL262177:MZL262180 NJH262177:NJH262180 NTD262177:NTD262180 OCZ262177:OCZ262180 OMV262177:OMV262180 OWR262177:OWR262180 PGN262177:PGN262180 PQJ262177:PQJ262180 QAF262177:QAF262180 QKB262177:QKB262180 QTX262177:QTX262180 RDT262177:RDT262180 RNP262177:RNP262180 RXL262177:RXL262180 SHH262177:SHH262180 SRD262177:SRD262180 TAZ262177:TAZ262180 TKV262177:TKV262180 TUR262177:TUR262180 UEN262177:UEN262180 UOJ262177:UOJ262180 UYF262177:UYF262180 VIB262177:VIB262180 VRX262177:VRX262180 WBT262177:WBT262180 WLP262177:WLP262180 WVL262177:WVL262180 D327713:D327716 IZ327713:IZ327716 SV327713:SV327716 ACR327713:ACR327716 AMN327713:AMN327716 AWJ327713:AWJ327716 BGF327713:BGF327716 BQB327713:BQB327716 BZX327713:BZX327716 CJT327713:CJT327716 CTP327713:CTP327716 DDL327713:DDL327716 DNH327713:DNH327716 DXD327713:DXD327716 EGZ327713:EGZ327716 EQV327713:EQV327716 FAR327713:FAR327716 FKN327713:FKN327716 FUJ327713:FUJ327716 GEF327713:GEF327716 GOB327713:GOB327716 GXX327713:GXX327716 HHT327713:HHT327716 HRP327713:HRP327716 IBL327713:IBL327716 ILH327713:ILH327716 IVD327713:IVD327716 JEZ327713:JEZ327716 JOV327713:JOV327716 JYR327713:JYR327716 KIN327713:KIN327716 KSJ327713:KSJ327716 LCF327713:LCF327716 LMB327713:LMB327716 LVX327713:LVX327716 MFT327713:MFT327716 MPP327713:MPP327716 MZL327713:MZL327716 NJH327713:NJH327716 NTD327713:NTD327716 OCZ327713:OCZ327716 OMV327713:OMV327716 OWR327713:OWR327716 PGN327713:PGN327716 PQJ327713:PQJ327716 QAF327713:QAF327716 QKB327713:QKB327716 QTX327713:QTX327716 RDT327713:RDT327716 RNP327713:RNP327716 RXL327713:RXL327716 SHH327713:SHH327716 SRD327713:SRD327716 TAZ327713:TAZ327716 TKV327713:TKV327716 TUR327713:TUR327716 UEN327713:UEN327716 UOJ327713:UOJ327716 UYF327713:UYF327716 VIB327713:VIB327716 VRX327713:VRX327716 WBT327713:WBT327716 WLP327713:WLP327716 WVL327713:WVL327716 D393249:D393252 IZ393249:IZ393252 SV393249:SV393252 ACR393249:ACR393252 AMN393249:AMN393252 AWJ393249:AWJ393252 BGF393249:BGF393252 BQB393249:BQB393252 BZX393249:BZX393252 CJT393249:CJT393252 CTP393249:CTP393252 DDL393249:DDL393252 DNH393249:DNH393252 DXD393249:DXD393252 EGZ393249:EGZ393252 EQV393249:EQV393252 FAR393249:FAR393252 FKN393249:FKN393252 FUJ393249:FUJ393252 GEF393249:GEF393252 GOB393249:GOB393252 GXX393249:GXX393252 HHT393249:HHT393252 HRP393249:HRP393252 IBL393249:IBL393252 ILH393249:ILH393252 IVD393249:IVD393252 JEZ393249:JEZ393252 JOV393249:JOV393252 JYR393249:JYR393252 KIN393249:KIN393252 KSJ393249:KSJ393252 LCF393249:LCF393252 LMB393249:LMB393252 LVX393249:LVX393252 MFT393249:MFT393252 MPP393249:MPP393252 MZL393249:MZL393252 NJH393249:NJH393252 NTD393249:NTD393252 OCZ393249:OCZ393252 OMV393249:OMV393252 OWR393249:OWR393252 PGN393249:PGN393252 PQJ393249:PQJ393252 QAF393249:QAF393252 QKB393249:QKB393252 QTX393249:QTX393252 RDT393249:RDT393252 RNP393249:RNP393252 RXL393249:RXL393252 SHH393249:SHH393252 SRD393249:SRD393252 TAZ393249:TAZ393252 TKV393249:TKV393252 TUR393249:TUR393252 UEN393249:UEN393252 UOJ393249:UOJ393252 UYF393249:UYF393252 VIB393249:VIB393252 VRX393249:VRX393252 WBT393249:WBT393252 WLP393249:WLP393252 WVL393249:WVL393252 D458785:D458788 IZ458785:IZ458788 SV458785:SV458788 ACR458785:ACR458788 AMN458785:AMN458788 AWJ458785:AWJ458788 BGF458785:BGF458788 BQB458785:BQB458788 BZX458785:BZX458788 CJT458785:CJT458788 CTP458785:CTP458788 DDL458785:DDL458788 DNH458785:DNH458788 DXD458785:DXD458788 EGZ458785:EGZ458788 EQV458785:EQV458788 FAR458785:FAR458788 FKN458785:FKN458788 FUJ458785:FUJ458788 GEF458785:GEF458788 GOB458785:GOB458788 GXX458785:GXX458788 HHT458785:HHT458788 HRP458785:HRP458788 IBL458785:IBL458788 ILH458785:ILH458788 IVD458785:IVD458788 JEZ458785:JEZ458788 JOV458785:JOV458788 JYR458785:JYR458788 KIN458785:KIN458788 KSJ458785:KSJ458788 LCF458785:LCF458788 LMB458785:LMB458788 LVX458785:LVX458788 MFT458785:MFT458788 MPP458785:MPP458788 MZL458785:MZL458788 NJH458785:NJH458788 NTD458785:NTD458788 OCZ458785:OCZ458788 OMV458785:OMV458788 OWR458785:OWR458788 PGN458785:PGN458788 PQJ458785:PQJ458788 QAF458785:QAF458788 QKB458785:QKB458788 QTX458785:QTX458788 RDT458785:RDT458788 RNP458785:RNP458788 RXL458785:RXL458788 SHH458785:SHH458788 SRD458785:SRD458788 TAZ458785:TAZ458788 TKV458785:TKV458788 TUR458785:TUR458788 UEN458785:UEN458788 UOJ458785:UOJ458788 UYF458785:UYF458788 VIB458785:VIB458788 VRX458785:VRX458788 WBT458785:WBT458788 WLP458785:WLP458788 WVL458785:WVL458788 D524321:D524324 IZ524321:IZ524324 SV524321:SV524324 ACR524321:ACR524324 AMN524321:AMN524324 AWJ524321:AWJ524324 BGF524321:BGF524324 BQB524321:BQB524324 BZX524321:BZX524324 CJT524321:CJT524324 CTP524321:CTP524324 DDL524321:DDL524324 DNH524321:DNH524324 DXD524321:DXD524324 EGZ524321:EGZ524324 EQV524321:EQV524324 FAR524321:FAR524324 FKN524321:FKN524324 FUJ524321:FUJ524324 GEF524321:GEF524324 GOB524321:GOB524324 GXX524321:GXX524324 HHT524321:HHT524324 HRP524321:HRP524324 IBL524321:IBL524324 ILH524321:ILH524324 IVD524321:IVD524324 JEZ524321:JEZ524324 JOV524321:JOV524324 JYR524321:JYR524324 KIN524321:KIN524324 KSJ524321:KSJ524324 LCF524321:LCF524324 LMB524321:LMB524324 LVX524321:LVX524324 MFT524321:MFT524324 MPP524321:MPP524324 MZL524321:MZL524324 NJH524321:NJH524324 NTD524321:NTD524324 OCZ524321:OCZ524324 OMV524321:OMV524324 OWR524321:OWR524324 PGN524321:PGN524324 PQJ524321:PQJ524324 QAF524321:QAF524324 QKB524321:QKB524324 QTX524321:QTX524324 RDT524321:RDT524324 RNP524321:RNP524324 RXL524321:RXL524324 SHH524321:SHH524324 SRD524321:SRD524324 TAZ524321:TAZ524324 TKV524321:TKV524324 TUR524321:TUR524324 UEN524321:UEN524324 UOJ524321:UOJ524324 UYF524321:UYF524324 VIB524321:VIB524324 VRX524321:VRX524324 WBT524321:WBT524324 WLP524321:WLP524324 WVL524321:WVL524324 D589857:D589860 IZ589857:IZ589860 SV589857:SV589860 ACR589857:ACR589860 AMN589857:AMN589860 AWJ589857:AWJ589860 BGF589857:BGF589860 BQB589857:BQB589860 BZX589857:BZX589860 CJT589857:CJT589860 CTP589857:CTP589860 DDL589857:DDL589860 DNH589857:DNH589860 DXD589857:DXD589860 EGZ589857:EGZ589860 EQV589857:EQV589860 FAR589857:FAR589860 FKN589857:FKN589860 FUJ589857:FUJ589860 GEF589857:GEF589860 GOB589857:GOB589860 GXX589857:GXX589860 HHT589857:HHT589860 HRP589857:HRP589860 IBL589857:IBL589860 ILH589857:ILH589860 IVD589857:IVD589860 JEZ589857:JEZ589860 JOV589857:JOV589860 JYR589857:JYR589860 KIN589857:KIN589860 KSJ589857:KSJ589860 LCF589857:LCF589860 LMB589857:LMB589860 LVX589857:LVX589860 MFT589857:MFT589860 MPP589857:MPP589860 MZL589857:MZL589860 NJH589857:NJH589860 NTD589857:NTD589860 OCZ589857:OCZ589860 OMV589857:OMV589860 OWR589857:OWR589860 PGN589857:PGN589860 PQJ589857:PQJ589860 QAF589857:QAF589860 QKB589857:QKB589860 QTX589857:QTX589860 RDT589857:RDT589860 RNP589857:RNP589860 RXL589857:RXL589860 SHH589857:SHH589860 SRD589857:SRD589860 TAZ589857:TAZ589860 TKV589857:TKV589860 TUR589857:TUR589860 UEN589857:UEN589860 UOJ589857:UOJ589860 UYF589857:UYF589860 VIB589857:VIB589860 VRX589857:VRX589860 WBT589857:WBT589860 WLP589857:WLP589860 WVL589857:WVL589860 D655393:D655396 IZ655393:IZ655396 SV655393:SV655396 ACR655393:ACR655396 AMN655393:AMN655396 AWJ655393:AWJ655396 BGF655393:BGF655396 BQB655393:BQB655396 BZX655393:BZX655396 CJT655393:CJT655396 CTP655393:CTP655396 DDL655393:DDL655396 DNH655393:DNH655396 DXD655393:DXD655396 EGZ655393:EGZ655396 EQV655393:EQV655396 FAR655393:FAR655396 FKN655393:FKN655396 FUJ655393:FUJ655396 GEF655393:GEF655396 GOB655393:GOB655396 GXX655393:GXX655396 HHT655393:HHT655396 HRP655393:HRP655396 IBL655393:IBL655396 ILH655393:ILH655396 IVD655393:IVD655396 JEZ655393:JEZ655396 JOV655393:JOV655396 JYR655393:JYR655396 KIN655393:KIN655396 KSJ655393:KSJ655396 LCF655393:LCF655396 LMB655393:LMB655396 LVX655393:LVX655396 MFT655393:MFT655396 MPP655393:MPP655396 MZL655393:MZL655396 NJH655393:NJH655396 NTD655393:NTD655396 OCZ655393:OCZ655396 OMV655393:OMV655396 OWR655393:OWR655396 PGN655393:PGN655396 PQJ655393:PQJ655396 QAF655393:QAF655396 QKB655393:QKB655396 QTX655393:QTX655396 RDT655393:RDT655396 RNP655393:RNP655396 RXL655393:RXL655396 SHH655393:SHH655396 SRD655393:SRD655396 TAZ655393:TAZ655396 TKV655393:TKV655396 TUR655393:TUR655396 UEN655393:UEN655396 UOJ655393:UOJ655396 UYF655393:UYF655396 VIB655393:VIB655396 VRX655393:VRX655396 WBT655393:WBT655396 WLP655393:WLP655396 WVL655393:WVL655396 D720929:D720932 IZ720929:IZ720932 SV720929:SV720932 ACR720929:ACR720932 AMN720929:AMN720932 AWJ720929:AWJ720932 BGF720929:BGF720932 BQB720929:BQB720932 BZX720929:BZX720932 CJT720929:CJT720932 CTP720929:CTP720932 DDL720929:DDL720932 DNH720929:DNH720932 DXD720929:DXD720932 EGZ720929:EGZ720932 EQV720929:EQV720932 FAR720929:FAR720932 FKN720929:FKN720932 FUJ720929:FUJ720932 GEF720929:GEF720932 GOB720929:GOB720932 GXX720929:GXX720932 HHT720929:HHT720932 HRP720929:HRP720932 IBL720929:IBL720932 ILH720929:ILH720932 IVD720929:IVD720932 JEZ720929:JEZ720932 JOV720929:JOV720932 JYR720929:JYR720932 KIN720929:KIN720932 KSJ720929:KSJ720932 LCF720929:LCF720932 LMB720929:LMB720932 LVX720929:LVX720932 MFT720929:MFT720932 MPP720929:MPP720932 MZL720929:MZL720932 NJH720929:NJH720932 NTD720929:NTD720932 OCZ720929:OCZ720932 OMV720929:OMV720932 OWR720929:OWR720932 PGN720929:PGN720932 PQJ720929:PQJ720932 QAF720929:QAF720932 QKB720929:QKB720932 QTX720929:QTX720932 RDT720929:RDT720932 RNP720929:RNP720932 RXL720929:RXL720932 SHH720929:SHH720932 SRD720929:SRD720932 TAZ720929:TAZ720932 TKV720929:TKV720932 TUR720929:TUR720932 UEN720929:UEN720932 UOJ720929:UOJ720932 UYF720929:UYF720932 VIB720929:VIB720932 VRX720929:VRX720932 WBT720929:WBT720932 WLP720929:WLP720932 WVL720929:WVL720932 D786465:D786468 IZ786465:IZ786468 SV786465:SV786468 ACR786465:ACR786468 AMN786465:AMN786468 AWJ786465:AWJ786468 BGF786465:BGF786468 BQB786465:BQB786468 BZX786465:BZX786468 CJT786465:CJT786468 CTP786465:CTP786468 DDL786465:DDL786468 DNH786465:DNH786468 DXD786465:DXD786468 EGZ786465:EGZ786468 EQV786465:EQV786468 FAR786465:FAR786468 FKN786465:FKN786468 FUJ786465:FUJ786468 GEF786465:GEF786468 GOB786465:GOB786468 GXX786465:GXX786468 HHT786465:HHT786468 HRP786465:HRP786468 IBL786465:IBL786468 ILH786465:ILH786468 IVD786465:IVD786468 JEZ786465:JEZ786468 JOV786465:JOV786468 JYR786465:JYR786468 KIN786465:KIN786468 KSJ786465:KSJ786468 LCF786465:LCF786468 LMB786465:LMB786468 LVX786465:LVX786468 MFT786465:MFT786468 MPP786465:MPP786468 MZL786465:MZL786468 NJH786465:NJH786468 NTD786465:NTD786468 OCZ786465:OCZ786468 OMV786465:OMV786468 OWR786465:OWR786468 PGN786465:PGN786468 PQJ786465:PQJ786468 QAF786465:QAF786468 QKB786465:QKB786468 QTX786465:QTX786468 RDT786465:RDT786468 RNP786465:RNP786468 RXL786465:RXL786468 SHH786465:SHH786468 SRD786465:SRD786468 TAZ786465:TAZ786468 TKV786465:TKV786468 TUR786465:TUR786468 UEN786465:UEN786468 UOJ786465:UOJ786468 UYF786465:UYF786468 VIB786465:VIB786468 VRX786465:VRX786468 WBT786465:WBT786468 WLP786465:WLP786468 WVL786465:WVL786468 D852001:D852004 IZ852001:IZ852004 SV852001:SV852004 ACR852001:ACR852004 AMN852001:AMN852004 AWJ852001:AWJ852004 BGF852001:BGF852004 BQB852001:BQB852004 BZX852001:BZX852004 CJT852001:CJT852004 CTP852001:CTP852004 DDL852001:DDL852004 DNH852001:DNH852004 DXD852001:DXD852004 EGZ852001:EGZ852004 EQV852001:EQV852004 FAR852001:FAR852004 FKN852001:FKN852004 FUJ852001:FUJ852004 GEF852001:GEF852004 GOB852001:GOB852004 GXX852001:GXX852004 HHT852001:HHT852004 HRP852001:HRP852004 IBL852001:IBL852004 ILH852001:ILH852004 IVD852001:IVD852004 JEZ852001:JEZ852004 JOV852001:JOV852004 JYR852001:JYR852004 KIN852001:KIN852004 KSJ852001:KSJ852004 LCF852001:LCF852004 LMB852001:LMB852004 LVX852001:LVX852004 MFT852001:MFT852004 MPP852001:MPP852004 MZL852001:MZL852004 NJH852001:NJH852004 NTD852001:NTD852004 OCZ852001:OCZ852004 OMV852001:OMV852004 OWR852001:OWR852004 PGN852001:PGN852004 PQJ852001:PQJ852004 QAF852001:QAF852004 QKB852001:QKB852004 QTX852001:QTX852004 RDT852001:RDT852004 RNP852001:RNP852004 RXL852001:RXL852004 SHH852001:SHH852004 SRD852001:SRD852004 TAZ852001:TAZ852004 TKV852001:TKV852004 TUR852001:TUR852004 UEN852001:UEN852004 UOJ852001:UOJ852004 UYF852001:UYF852004 VIB852001:VIB852004 VRX852001:VRX852004 WBT852001:WBT852004 WLP852001:WLP852004 WVL852001:WVL852004 D917537:D917540 IZ917537:IZ917540 SV917537:SV917540 ACR917537:ACR917540 AMN917537:AMN917540 AWJ917537:AWJ917540 BGF917537:BGF917540 BQB917537:BQB917540 BZX917537:BZX917540 CJT917537:CJT917540 CTP917537:CTP917540 DDL917537:DDL917540 DNH917537:DNH917540 DXD917537:DXD917540 EGZ917537:EGZ917540 EQV917537:EQV917540 FAR917537:FAR917540 FKN917537:FKN917540 FUJ917537:FUJ917540 GEF917537:GEF917540 GOB917537:GOB917540 GXX917537:GXX917540 HHT917537:HHT917540 HRP917537:HRP917540 IBL917537:IBL917540 ILH917537:ILH917540 IVD917537:IVD917540 JEZ917537:JEZ917540 JOV917537:JOV917540 JYR917537:JYR917540 KIN917537:KIN917540 KSJ917537:KSJ917540 LCF917537:LCF917540 LMB917537:LMB917540 LVX917537:LVX917540 MFT917537:MFT917540 MPP917537:MPP917540 MZL917537:MZL917540 NJH917537:NJH917540 NTD917537:NTD917540 OCZ917537:OCZ917540 OMV917537:OMV917540 OWR917537:OWR917540 PGN917537:PGN917540 PQJ917537:PQJ917540 QAF917537:QAF917540 QKB917537:QKB917540 QTX917537:QTX917540 RDT917537:RDT917540 RNP917537:RNP917540 RXL917537:RXL917540 SHH917537:SHH917540 SRD917537:SRD917540 TAZ917537:TAZ917540 TKV917537:TKV917540 TUR917537:TUR917540 UEN917537:UEN917540 UOJ917537:UOJ917540 UYF917537:UYF917540 VIB917537:VIB917540 VRX917537:VRX917540 WBT917537:WBT917540 WLP917537:WLP917540 WVL917537:WVL917540 D983073:D983076 IZ983073:IZ983076 SV983073:SV983076 ACR983073:ACR983076 AMN983073:AMN983076 AWJ983073:AWJ983076 BGF983073:BGF983076 BQB983073:BQB983076 BZX983073:BZX983076 CJT983073:CJT983076 CTP983073:CTP983076 DDL983073:DDL983076 DNH983073:DNH983076 DXD983073:DXD983076 EGZ983073:EGZ983076 EQV983073:EQV983076 FAR983073:FAR983076 FKN983073:FKN983076 FUJ983073:FUJ983076 GEF983073:GEF983076 GOB983073:GOB983076 GXX983073:GXX983076 HHT983073:HHT983076 HRP983073:HRP983076 IBL983073:IBL983076 ILH983073:ILH983076 IVD983073:IVD983076 JEZ983073:JEZ983076 JOV983073:JOV983076 JYR983073:JYR983076 KIN983073:KIN983076 KSJ983073:KSJ983076 LCF983073:LCF983076 LMB983073:LMB983076 LVX983073:LVX983076 MFT983073:MFT983076 MPP983073:MPP983076 MZL983073:MZL983076 NJH983073:NJH983076 NTD983073:NTD983076 OCZ983073:OCZ983076 OMV983073:OMV983076 OWR983073:OWR983076 PGN983073:PGN983076 PQJ983073:PQJ983076 QAF983073:QAF983076 QKB983073:QKB983076 QTX983073:QTX983076 RDT983073:RDT983076 RNP983073:RNP983076 RXL983073:RXL983076 SHH983073:SHH983076 SRD983073:SRD983076 TAZ983073:TAZ983076 TKV983073:TKV983076 TUR983073:TUR983076 UEN983073:UEN983076 UOJ983073:UOJ983076 UYF983073:UYF983076 VIB983073:VIB983076 VRX983073:VRX983076 WBT983073:WBT983076 WLP983073:WLP983076 WVL983073:WVL983076 WBT983086:WBT983114 IZ46:IZ74 SV46:SV74 ACR46:ACR74 AMN46:AMN74 AWJ46:AWJ74 BGF46:BGF74 BQB46:BQB74 BZX46:BZX74 CJT46:CJT74 CTP46:CTP74 DDL46:DDL74 DNH46:DNH74 DXD46:DXD74 EGZ46:EGZ74 EQV46:EQV74 FAR46:FAR74 FKN46:FKN74 FUJ46:FUJ74 GEF46:GEF74 GOB46:GOB74 GXX46:GXX74 HHT46:HHT74 HRP46:HRP74 IBL46:IBL74 ILH46:ILH74 IVD46:IVD74 JEZ46:JEZ74 JOV46:JOV74 JYR46:JYR74 KIN46:KIN74 KSJ46:KSJ74 LCF46:LCF74 LMB46:LMB74 LVX46:LVX74 MFT46:MFT74 MPP46:MPP74 MZL46:MZL74 NJH46:NJH74 NTD46:NTD74 OCZ46:OCZ74 OMV46:OMV74 OWR46:OWR74 PGN46:PGN74 PQJ46:PQJ74 QAF46:QAF74 QKB46:QKB74 QTX46:QTX74 RDT46:RDT74 RNP46:RNP74 RXL46:RXL74 SHH46:SHH74 SRD46:SRD74 TAZ46:TAZ74 TKV46:TKV74 TUR46:TUR74 UEN46:UEN74 UOJ46:UOJ74 UYF46:UYF74 VIB46:VIB74 VRX46:VRX74 WBT46:WBT74 WLP46:WLP74 WVL46:WVL74 D65582:D65610 IZ65582:IZ65610 SV65582:SV65610 ACR65582:ACR65610 AMN65582:AMN65610 AWJ65582:AWJ65610 BGF65582:BGF65610 BQB65582:BQB65610 BZX65582:BZX65610 CJT65582:CJT65610 CTP65582:CTP65610 DDL65582:DDL65610 DNH65582:DNH65610 DXD65582:DXD65610 EGZ65582:EGZ65610 EQV65582:EQV65610 FAR65582:FAR65610 FKN65582:FKN65610 FUJ65582:FUJ65610 GEF65582:GEF65610 GOB65582:GOB65610 GXX65582:GXX65610 HHT65582:HHT65610 HRP65582:HRP65610 IBL65582:IBL65610 ILH65582:ILH65610 IVD65582:IVD65610 JEZ65582:JEZ65610 JOV65582:JOV65610 JYR65582:JYR65610 KIN65582:KIN65610 KSJ65582:KSJ65610 LCF65582:LCF65610 LMB65582:LMB65610 LVX65582:LVX65610 MFT65582:MFT65610 MPP65582:MPP65610 MZL65582:MZL65610 NJH65582:NJH65610 NTD65582:NTD65610 OCZ65582:OCZ65610 OMV65582:OMV65610 OWR65582:OWR65610 PGN65582:PGN65610 PQJ65582:PQJ65610 QAF65582:QAF65610 QKB65582:QKB65610 QTX65582:QTX65610 RDT65582:RDT65610 RNP65582:RNP65610 RXL65582:RXL65610 SHH65582:SHH65610 SRD65582:SRD65610 TAZ65582:TAZ65610 TKV65582:TKV65610 TUR65582:TUR65610 UEN65582:UEN65610 UOJ65582:UOJ65610 UYF65582:UYF65610 VIB65582:VIB65610 VRX65582:VRX65610 WBT65582:WBT65610 WLP65582:WLP65610 WVL65582:WVL65610 D131118:D131146 IZ131118:IZ131146 SV131118:SV131146 ACR131118:ACR131146 AMN131118:AMN131146 AWJ131118:AWJ131146 BGF131118:BGF131146 BQB131118:BQB131146 BZX131118:BZX131146 CJT131118:CJT131146 CTP131118:CTP131146 DDL131118:DDL131146 DNH131118:DNH131146 DXD131118:DXD131146 EGZ131118:EGZ131146 EQV131118:EQV131146 FAR131118:FAR131146 FKN131118:FKN131146 FUJ131118:FUJ131146 GEF131118:GEF131146 GOB131118:GOB131146 GXX131118:GXX131146 HHT131118:HHT131146 HRP131118:HRP131146 IBL131118:IBL131146 ILH131118:ILH131146 IVD131118:IVD131146 JEZ131118:JEZ131146 JOV131118:JOV131146 JYR131118:JYR131146 KIN131118:KIN131146 KSJ131118:KSJ131146 LCF131118:LCF131146 LMB131118:LMB131146 LVX131118:LVX131146 MFT131118:MFT131146 MPP131118:MPP131146 MZL131118:MZL131146 NJH131118:NJH131146 NTD131118:NTD131146 OCZ131118:OCZ131146 OMV131118:OMV131146 OWR131118:OWR131146 PGN131118:PGN131146 PQJ131118:PQJ131146 QAF131118:QAF131146 QKB131118:QKB131146 QTX131118:QTX131146 RDT131118:RDT131146 RNP131118:RNP131146 RXL131118:RXL131146 SHH131118:SHH131146 SRD131118:SRD131146 TAZ131118:TAZ131146 TKV131118:TKV131146 TUR131118:TUR131146 UEN131118:UEN131146 UOJ131118:UOJ131146 UYF131118:UYF131146 VIB131118:VIB131146 VRX131118:VRX131146 WBT131118:WBT131146 WLP131118:WLP131146 WVL131118:WVL131146 D196654:D196682 IZ196654:IZ196682 SV196654:SV196682 ACR196654:ACR196682 AMN196654:AMN196682 AWJ196654:AWJ196682 BGF196654:BGF196682 BQB196654:BQB196682 BZX196654:BZX196682 CJT196654:CJT196682 CTP196654:CTP196682 DDL196654:DDL196682 DNH196654:DNH196682 DXD196654:DXD196682 EGZ196654:EGZ196682 EQV196654:EQV196682 FAR196654:FAR196682 FKN196654:FKN196682 FUJ196654:FUJ196682 GEF196654:GEF196682 GOB196654:GOB196682 GXX196654:GXX196682 HHT196654:HHT196682 HRP196654:HRP196682 IBL196654:IBL196682 ILH196654:ILH196682 IVD196654:IVD196682 JEZ196654:JEZ196682 JOV196654:JOV196682 JYR196654:JYR196682 KIN196654:KIN196682 KSJ196654:KSJ196682 LCF196654:LCF196682 LMB196654:LMB196682 LVX196654:LVX196682 MFT196654:MFT196682 MPP196654:MPP196682 MZL196654:MZL196682 NJH196654:NJH196682 NTD196654:NTD196682 OCZ196654:OCZ196682 OMV196654:OMV196682 OWR196654:OWR196682 PGN196654:PGN196682 PQJ196654:PQJ196682 QAF196654:QAF196682 QKB196654:QKB196682 QTX196654:QTX196682 RDT196654:RDT196682 RNP196654:RNP196682 RXL196654:RXL196682 SHH196654:SHH196682 SRD196654:SRD196682 TAZ196654:TAZ196682 TKV196654:TKV196682 TUR196654:TUR196682 UEN196654:UEN196682 UOJ196654:UOJ196682 UYF196654:UYF196682 VIB196654:VIB196682 VRX196654:VRX196682 WBT196654:WBT196682 WLP196654:WLP196682 WVL196654:WVL196682 D262190:D262218 IZ262190:IZ262218 SV262190:SV262218 ACR262190:ACR262218 AMN262190:AMN262218 AWJ262190:AWJ262218 BGF262190:BGF262218 BQB262190:BQB262218 BZX262190:BZX262218 CJT262190:CJT262218 CTP262190:CTP262218 DDL262190:DDL262218 DNH262190:DNH262218 DXD262190:DXD262218 EGZ262190:EGZ262218 EQV262190:EQV262218 FAR262190:FAR262218 FKN262190:FKN262218 FUJ262190:FUJ262218 GEF262190:GEF262218 GOB262190:GOB262218 GXX262190:GXX262218 HHT262190:HHT262218 HRP262190:HRP262218 IBL262190:IBL262218 ILH262190:ILH262218 IVD262190:IVD262218 JEZ262190:JEZ262218 JOV262190:JOV262218 JYR262190:JYR262218 KIN262190:KIN262218 KSJ262190:KSJ262218 LCF262190:LCF262218 LMB262190:LMB262218 LVX262190:LVX262218 MFT262190:MFT262218 MPP262190:MPP262218 MZL262190:MZL262218 NJH262190:NJH262218 NTD262190:NTD262218 OCZ262190:OCZ262218 OMV262190:OMV262218 OWR262190:OWR262218 PGN262190:PGN262218 PQJ262190:PQJ262218 QAF262190:QAF262218 QKB262190:QKB262218 QTX262190:QTX262218 RDT262190:RDT262218 RNP262190:RNP262218 RXL262190:RXL262218 SHH262190:SHH262218 SRD262190:SRD262218 TAZ262190:TAZ262218 TKV262190:TKV262218 TUR262190:TUR262218 UEN262190:UEN262218 UOJ262190:UOJ262218 UYF262190:UYF262218 VIB262190:VIB262218 VRX262190:VRX262218 WBT262190:WBT262218 WLP262190:WLP262218 WVL262190:WVL262218 D327726:D327754 IZ327726:IZ327754 SV327726:SV327754 ACR327726:ACR327754 AMN327726:AMN327754 AWJ327726:AWJ327754 BGF327726:BGF327754 BQB327726:BQB327754 BZX327726:BZX327754 CJT327726:CJT327754 CTP327726:CTP327754 DDL327726:DDL327754 DNH327726:DNH327754 DXD327726:DXD327754 EGZ327726:EGZ327754 EQV327726:EQV327754 FAR327726:FAR327754 FKN327726:FKN327754 FUJ327726:FUJ327754 GEF327726:GEF327754 GOB327726:GOB327754 GXX327726:GXX327754 HHT327726:HHT327754 HRP327726:HRP327754 IBL327726:IBL327754 ILH327726:ILH327754 IVD327726:IVD327754 JEZ327726:JEZ327754 JOV327726:JOV327754 JYR327726:JYR327754 KIN327726:KIN327754 KSJ327726:KSJ327754 LCF327726:LCF327754 LMB327726:LMB327754 LVX327726:LVX327754 MFT327726:MFT327754 MPP327726:MPP327754 MZL327726:MZL327754 NJH327726:NJH327754 NTD327726:NTD327754 OCZ327726:OCZ327754 OMV327726:OMV327754 OWR327726:OWR327754 PGN327726:PGN327754 PQJ327726:PQJ327754 QAF327726:QAF327754 QKB327726:QKB327754 QTX327726:QTX327754 RDT327726:RDT327754 RNP327726:RNP327754 RXL327726:RXL327754 SHH327726:SHH327754 SRD327726:SRD327754 TAZ327726:TAZ327754 TKV327726:TKV327754 TUR327726:TUR327754 UEN327726:UEN327754 UOJ327726:UOJ327754 UYF327726:UYF327754 VIB327726:VIB327754 VRX327726:VRX327754 WBT327726:WBT327754 WLP327726:WLP327754 WVL327726:WVL327754 D393262:D393290 IZ393262:IZ393290 SV393262:SV393290 ACR393262:ACR393290 AMN393262:AMN393290 AWJ393262:AWJ393290 BGF393262:BGF393290 BQB393262:BQB393290 BZX393262:BZX393290 CJT393262:CJT393290 CTP393262:CTP393290 DDL393262:DDL393290 DNH393262:DNH393290 DXD393262:DXD393290 EGZ393262:EGZ393290 EQV393262:EQV393290 FAR393262:FAR393290 FKN393262:FKN393290 FUJ393262:FUJ393290 GEF393262:GEF393290 GOB393262:GOB393290 GXX393262:GXX393290 HHT393262:HHT393290 HRP393262:HRP393290 IBL393262:IBL393290 ILH393262:ILH393290 IVD393262:IVD393290 JEZ393262:JEZ393290 JOV393262:JOV393290 JYR393262:JYR393290 KIN393262:KIN393290 KSJ393262:KSJ393290 LCF393262:LCF393290 LMB393262:LMB393290 LVX393262:LVX393290 MFT393262:MFT393290 MPP393262:MPP393290 MZL393262:MZL393290 NJH393262:NJH393290 NTD393262:NTD393290 OCZ393262:OCZ393290 OMV393262:OMV393290 OWR393262:OWR393290 PGN393262:PGN393290 PQJ393262:PQJ393290 QAF393262:QAF393290 QKB393262:QKB393290 QTX393262:QTX393290 RDT393262:RDT393290 RNP393262:RNP393290 RXL393262:RXL393290 SHH393262:SHH393290 SRD393262:SRD393290 TAZ393262:TAZ393290 TKV393262:TKV393290 TUR393262:TUR393290 UEN393262:UEN393290 UOJ393262:UOJ393290 UYF393262:UYF393290 VIB393262:VIB393290 VRX393262:VRX393290 WBT393262:WBT393290 WLP393262:WLP393290 WVL393262:WVL393290 D458798:D458826 IZ458798:IZ458826 SV458798:SV458826 ACR458798:ACR458826 AMN458798:AMN458826 AWJ458798:AWJ458826 BGF458798:BGF458826 BQB458798:BQB458826 BZX458798:BZX458826 CJT458798:CJT458826 CTP458798:CTP458826 DDL458798:DDL458826 DNH458798:DNH458826 DXD458798:DXD458826 EGZ458798:EGZ458826 EQV458798:EQV458826 FAR458798:FAR458826 FKN458798:FKN458826 FUJ458798:FUJ458826 GEF458798:GEF458826 GOB458798:GOB458826 GXX458798:GXX458826 HHT458798:HHT458826 HRP458798:HRP458826 IBL458798:IBL458826 ILH458798:ILH458826 IVD458798:IVD458826 JEZ458798:JEZ458826 JOV458798:JOV458826 JYR458798:JYR458826 KIN458798:KIN458826 KSJ458798:KSJ458826 LCF458798:LCF458826 LMB458798:LMB458826 LVX458798:LVX458826 MFT458798:MFT458826 MPP458798:MPP458826 MZL458798:MZL458826 NJH458798:NJH458826 NTD458798:NTD458826 OCZ458798:OCZ458826 OMV458798:OMV458826 OWR458798:OWR458826 PGN458798:PGN458826 PQJ458798:PQJ458826 QAF458798:QAF458826 QKB458798:QKB458826 QTX458798:QTX458826 RDT458798:RDT458826 RNP458798:RNP458826 RXL458798:RXL458826 SHH458798:SHH458826 SRD458798:SRD458826 TAZ458798:TAZ458826 TKV458798:TKV458826 TUR458798:TUR458826 UEN458798:UEN458826 UOJ458798:UOJ458826 UYF458798:UYF458826 VIB458798:VIB458826 VRX458798:VRX458826 WBT458798:WBT458826 WLP458798:WLP458826 WVL458798:WVL458826 D524334:D524362 IZ524334:IZ524362 SV524334:SV524362 ACR524334:ACR524362 AMN524334:AMN524362 AWJ524334:AWJ524362 BGF524334:BGF524362 BQB524334:BQB524362 BZX524334:BZX524362 CJT524334:CJT524362 CTP524334:CTP524362 DDL524334:DDL524362 DNH524334:DNH524362 DXD524334:DXD524362 EGZ524334:EGZ524362 EQV524334:EQV524362 FAR524334:FAR524362 FKN524334:FKN524362 FUJ524334:FUJ524362 GEF524334:GEF524362 GOB524334:GOB524362 GXX524334:GXX524362 HHT524334:HHT524362 HRP524334:HRP524362 IBL524334:IBL524362 ILH524334:ILH524362 IVD524334:IVD524362 JEZ524334:JEZ524362 JOV524334:JOV524362 JYR524334:JYR524362 KIN524334:KIN524362 KSJ524334:KSJ524362 LCF524334:LCF524362 LMB524334:LMB524362 LVX524334:LVX524362 MFT524334:MFT524362 MPP524334:MPP524362 MZL524334:MZL524362 NJH524334:NJH524362 NTD524334:NTD524362 OCZ524334:OCZ524362 OMV524334:OMV524362 OWR524334:OWR524362 PGN524334:PGN524362 PQJ524334:PQJ524362 QAF524334:QAF524362 QKB524334:QKB524362 QTX524334:QTX524362 RDT524334:RDT524362 RNP524334:RNP524362 RXL524334:RXL524362 SHH524334:SHH524362 SRD524334:SRD524362 TAZ524334:TAZ524362 TKV524334:TKV524362 TUR524334:TUR524362 UEN524334:UEN524362 UOJ524334:UOJ524362 UYF524334:UYF524362 VIB524334:VIB524362 VRX524334:VRX524362 WBT524334:WBT524362 WLP524334:WLP524362 WVL524334:WVL524362 D589870:D589898 IZ589870:IZ589898 SV589870:SV589898 ACR589870:ACR589898 AMN589870:AMN589898 AWJ589870:AWJ589898 BGF589870:BGF589898 BQB589870:BQB589898 BZX589870:BZX589898 CJT589870:CJT589898 CTP589870:CTP589898 DDL589870:DDL589898 DNH589870:DNH589898 DXD589870:DXD589898 EGZ589870:EGZ589898 EQV589870:EQV589898 FAR589870:FAR589898 FKN589870:FKN589898 FUJ589870:FUJ589898 GEF589870:GEF589898 GOB589870:GOB589898 GXX589870:GXX589898 HHT589870:HHT589898 HRP589870:HRP589898 IBL589870:IBL589898 ILH589870:ILH589898 IVD589870:IVD589898 JEZ589870:JEZ589898 JOV589870:JOV589898 JYR589870:JYR589898 KIN589870:KIN589898 KSJ589870:KSJ589898 LCF589870:LCF589898 LMB589870:LMB589898 LVX589870:LVX589898 MFT589870:MFT589898 MPP589870:MPP589898 MZL589870:MZL589898 NJH589870:NJH589898 NTD589870:NTD589898 OCZ589870:OCZ589898 OMV589870:OMV589898 OWR589870:OWR589898 PGN589870:PGN589898 PQJ589870:PQJ589898 QAF589870:QAF589898 QKB589870:QKB589898 QTX589870:QTX589898 RDT589870:RDT589898 RNP589870:RNP589898 RXL589870:RXL589898 SHH589870:SHH589898 SRD589870:SRD589898 TAZ589870:TAZ589898 TKV589870:TKV589898 TUR589870:TUR589898 UEN589870:UEN589898 UOJ589870:UOJ589898 UYF589870:UYF589898 VIB589870:VIB589898 VRX589870:VRX589898 WBT589870:WBT589898 WLP589870:WLP589898 WVL589870:WVL589898 D655406:D655434 IZ655406:IZ655434 SV655406:SV655434 ACR655406:ACR655434 AMN655406:AMN655434 AWJ655406:AWJ655434 BGF655406:BGF655434 BQB655406:BQB655434 BZX655406:BZX655434 CJT655406:CJT655434 CTP655406:CTP655434 DDL655406:DDL655434 DNH655406:DNH655434 DXD655406:DXD655434 EGZ655406:EGZ655434 EQV655406:EQV655434 FAR655406:FAR655434 FKN655406:FKN655434 FUJ655406:FUJ655434 GEF655406:GEF655434 GOB655406:GOB655434 GXX655406:GXX655434 HHT655406:HHT655434 HRP655406:HRP655434 IBL655406:IBL655434 ILH655406:ILH655434 IVD655406:IVD655434 JEZ655406:JEZ655434 JOV655406:JOV655434 JYR655406:JYR655434 KIN655406:KIN655434 KSJ655406:KSJ655434 LCF655406:LCF655434 LMB655406:LMB655434 LVX655406:LVX655434 MFT655406:MFT655434 MPP655406:MPP655434 MZL655406:MZL655434 NJH655406:NJH655434 NTD655406:NTD655434 OCZ655406:OCZ655434 OMV655406:OMV655434 OWR655406:OWR655434 PGN655406:PGN655434 PQJ655406:PQJ655434 QAF655406:QAF655434 QKB655406:QKB655434 QTX655406:QTX655434 RDT655406:RDT655434 RNP655406:RNP655434 RXL655406:RXL655434 SHH655406:SHH655434 SRD655406:SRD655434 TAZ655406:TAZ655434 TKV655406:TKV655434 TUR655406:TUR655434 UEN655406:UEN655434 UOJ655406:UOJ655434 UYF655406:UYF655434 VIB655406:VIB655434 VRX655406:VRX655434 WBT655406:WBT655434 WLP655406:WLP655434 WVL655406:WVL655434 D720942:D720970 IZ720942:IZ720970 SV720942:SV720970 ACR720942:ACR720970 AMN720942:AMN720970 AWJ720942:AWJ720970 BGF720942:BGF720970 BQB720942:BQB720970 BZX720942:BZX720970 CJT720942:CJT720970 CTP720942:CTP720970 DDL720942:DDL720970 DNH720942:DNH720970 DXD720942:DXD720970 EGZ720942:EGZ720970 EQV720942:EQV720970 FAR720942:FAR720970 FKN720942:FKN720970 FUJ720942:FUJ720970 GEF720942:GEF720970 GOB720942:GOB720970 GXX720942:GXX720970 HHT720942:HHT720970 HRP720942:HRP720970 IBL720942:IBL720970 ILH720942:ILH720970 IVD720942:IVD720970 JEZ720942:JEZ720970 JOV720942:JOV720970 JYR720942:JYR720970 KIN720942:KIN720970 KSJ720942:KSJ720970 LCF720942:LCF720970 LMB720942:LMB720970 LVX720942:LVX720970 MFT720942:MFT720970 MPP720942:MPP720970 MZL720942:MZL720970 NJH720942:NJH720970 NTD720942:NTD720970 OCZ720942:OCZ720970 OMV720942:OMV720970 OWR720942:OWR720970 PGN720942:PGN720970 PQJ720942:PQJ720970 QAF720942:QAF720970 QKB720942:QKB720970 QTX720942:QTX720970 RDT720942:RDT720970 RNP720942:RNP720970 RXL720942:RXL720970 SHH720942:SHH720970 SRD720942:SRD720970 TAZ720942:TAZ720970 TKV720942:TKV720970 TUR720942:TUR720970 UEN720942:UEN720970 UOJ720942:UOJ720970 UYF720942:UYF720970 VIB720942:VIB720970 VRX720942:VRX720970 WBT720942:WBT720970 WLP720942:WLP720970 WVL720942:WVL720970 D786478:D786506 IZ786478:IZ786506 SV786478:SV786506 ACR786478:ACR786506 AMN786478:AMN786506 AWJ786478:AWJ786506 BGF786478:BGF786506 BQB786478:BQB786506 BZX786478:BZX786506 CJT786478:CJT786506 CTP786478:CTP786506 DDL786478:DDL786506 DNH786478:DNH786506 DXD786478:DXD786506 EGZ786478:EGZ786506 EQV786478:EQV786506 FAR786478:FAR786506 FKN786478:FKN786506 FUJ786478:FUJ786506 GEF786478:GEF786506 GOB786478:GOB786506 GXX786478:GXX786506 HHT786478:HHT786506 HRP786478:HRP786506 IBL786478:IBL786506 ILH786478:ILH786506 IVD786478:IVD786506 JEZ786478:JEZ786506 JOV786478:JOV786506 JYR786478:JYR786506 KIN786478:KIN786506 KSJ786478:KSJ786506 LCF786478:LCF786506 LMB786478:LMB786506 LVX786478:LVX786506 MFT786478:MFT786506 MPP786478:MPP786506 MZL786478:MZL786506 NJH786478:NJH786506 NTD786478:NTD786506 OCZ786478:OCZ786506 OMV786478:OMV786506 OWR786478:OWR786506 PGN786478:PGN786506 PQJ786478:PQJ786506 QAF786478:QAF786506 QKB786478:QKB786506 QTX786478:QTX786506 RDT786478:RDT786506 RNP786478:RNP786506 RXL786478:RXL786506 SHH786478:SHH786506 SRD786478:SRD786506 TAZ786478:TAZ786506 TKV786478:TKV786506 TUR786478:TUR786506 UEN786478:UEN786506 UOJ786478:UOJ786506 UYF786478:UYF786506 VIB786478:VIB786506 VRX786478:VRX786506 WBT786478:WBT786506 WLP786478:WLP786506 WVL786478:WVL786506 D852014:D852042 IZ852014:IZ852042 SV852014:SV852042 ACR852014:ACR852042 AMN852014:AMN852042 AWJ852014:AWJ852042 BGF852014:BGF852042 BQB852014:BQB852042 BZX852014:BZX852042 CJT852014:CJT852042 CTP852014:CTP852042 DDL852014:DDL852042 DNH852014:DNH852042 DXD852014:DXD852042 EGZ852014:EGZ852042 EQV852014:EQV852042 FAR852014:FAR852042 FKN852014:FKN852042 FUJ852014:FUJ852042 GEF852014:GEF852042 GOB852014:GOB852042 GXX852014:GXX852042 HHT852014:HHT852042 HRP852014:HRP852042 IBL852014:IBL852042 ILH852014:ILH852042 IVD852014:IVD852042 JEZ852014:JEZ852042 JOV852014:JOV852042 JYR852014:JYR852042 KIN852014:KIN852042 KSJ852014:KSJ852042 LCF852014:LCF852042 LMB852014:LMB852042 LVX852014:LVX852042 MFT852014:MFT852042 MPP852014:MPP852042 MZL852014:MZL852042 NJH852014:NJH852042 NTD852014:NTD852042 OCZ852014:OCZ852042 OMV852014:OMV852042 OWR852014:OWR852042 PGN852014:PGN852042 PQJ852014:PQJ852042 QAF852014:QAF852042 QKB852014:QKB852042 QTX852014:QTX852042 RDT852014:RDT852042 RNP852014:RNP852042 RXL852014:RXL852042 SHH852014:SHH852042 SRD852014:SRD852042 TAZ852014:TAZ852042 TKV852014:TKV852042 TUR852014:TUR852042 UEN852014:UEN852042 UOJ852014:UOJ852042 UYF852014:UYF852042 VIB852014:VIB852042 VRX852014:VRX852042 WBT852014:WBT852042 WLP852014:WLP852042 WVL852014:WVL852042 D917550:D917578 IZ917550:IZ917578 SV917550:SV917578 ACR917550:ACR917578 AMN917550:AMN917578 AWJ917550:AWJ917578 BGF917550:BGF917578 BQB917550:BQB917578 BZX917550:BZX917578 CJT917550:CJT917578 CTP917550:CTP917578 DDL917550:DDL917578 DNH917550:DNH917578 DXD917550:DXD917578 EGZ917550:EGZ917578 EQV917550:EQV917578 FAR917550:FAR917578 FKN917550:FKN917578 FUJ917550:FUJ917578 GEF917550:GEF917578 GOB917550:GOB917578 GXX917550:GXX917578 HHT917550:HHT917578 HRP917550:HRP917578 IBL917550:IBL917578 ILH917550:ILH917578 IVD917550:IVD917578 JEZ917550:JEZ917578 JOV917550:JOV917578 JYR917550:JYR917578 KIN917550:KIN917578 KSJ917550:KSJ917578 LCF917550:LCF917578 LMB917550:LMB917578 LVX917550:LVX917578 MFT917550:MFT917578 MPP917550:MPP917578 MZL917550:MZL917578 NJH917550:NJH917578 NTD917550:NTD917578 OCZ917550:OCZ917578 OMV917550:OMV917578 OWR917550:OWR917578 PGN917550:PGN917578 PQJ917550:PQJ917578 QAF917550:QAF917578 QKB917550:QKB917578 QTX917550:QTX917578 RDT917550:RDT917578 RNP917550:RNP917578 RXL917550:RXL917578 SHH917550:SHH917578 SRD917550:SRD917578 TAZ917550:TAZ917578 TKV917550:TKV917578 TUR917550:TUR917578 UEN917550:UEN917578 UOJ917550:UOJ917578 UYF917550:UYF917578 VIB917550:VIB917578 VRX917550:VRX917578 WBT917550:WBT917578 WLP917550:WLP917578 WVL917550:WVL917578 D983086:D983114 IZ983086:IZ983114 SV983086:SV983114 ACR983086:ACR983114 AMN983086:AMN983114 AWJ983086:AWJ983114 BGF983086:BGF983114 BQB983086:BQB983114 BZX983086:BZX983114 CJT983086:CJT983114 CTP983086:CTP983114 DDL983086:DDL983114 DNH983086:DNH983114 DXD983086:DXD983114 EGZ983086:EGZ983114 EQV983086:EQV983114 FAR983086:FAR983114 FKN983086:FKN983114 FUJ983086:FUJ983114 GEF983086:GEF983114 GOB983086:GOB983114 GXX983086:GXX983114 HHT983086:HHT983114 HRP983086:HRP983114 IBL983086:IBL983114 ILH983086:ILH983114 IVD983086:IVD983114 JEZ983086:JEZ983114 JOV983086:JOV983114 JYR983086:JYR983114 KIN983086:KIN983114 KSJ983086:KSJ983114 LCF983086:LCF983114 LMB983086:LMB983114 LVX983086:LVX983114 MFT983086:MFT983114 MPP983086:MPP983114 MZL983086:MZL983114 NJH983086:NJH983114 NTD983086:NTD983114 OCZ983086:OCZ983114 OMV983086:OMV983114 OWR983086:OWR983114 PGN983086:PGN983114 PQJ983086:PQJ983114 QAF983086:QAF983114 QKB983086:QKB983114 QTX983086:QTX983114 RDT983086:RDT983114 RNP983086:RNP983114 RXL983086:RXL983114 SHH983086:SHH983114 SRD983086:SRD983114 TAZ983086:TAZ983114 TKV983086:TKV983114</xm:sqref>
        </x14:dataValidation>
      </x14:dataValidations>
    </ext>
  </extLst>
</worksheet>
</file>

<file path=xl/worksheets/sheet3.xml><?xml version="1.0" encoding="utf-8"?>
<worksheet xmlns="http://schemas.openxmlformats.org/spreadsheetml/2006/main" xmlns:r="http://schemas.openxmlformats.org/officeDocument/2006/relationships">
  <sheetPr codeName="ورقة1"/>
  <dimension ref="A1:CB1000"/>
  <sheetViews>
    <sheetView rightToLeft="1" view="pageBreakPreview" zoomScale="96" zoomScaleSheetLayoutView="96" workbookViewId="0">
      <pane ySplit="3" topLeftCell="A34" activePane="bottomLeft" state="frozen"/>
      <selection pane="bottomLeft" activeCell="E2" sqref="E2:CS890"/>
    </sheetView>
  </sheetViews>
  <sheetFormatPr defaultColWidth="9.125" defaultRowHeight="15"/>
  <cols>
    <col min="1" max="1" width="2.25" style="92" bestFit="1" customWidth="1"/>
    <col min="2" max="2" width="7.875" style="93" bestFit="1" customWidth="1"/>
    <col min="3" max="3" width="8.875" style="92" bestFit="1" customWidth="1"/>
    <col min="4" max="4" width="21.875" style="92" bestFit="1" customWidth="1"/>
    <col min="5" max="5" width="17" style="92" bestFit="1" customWidth="1"/>
    <col min="6" max="6" width="4.375" style="92" bestFit="1" customWidth="1"/>
    <col min="7" max="9" width="6.375" style="92" customWidth="1"/>
    <col min="10" max="10" width="10.375" style="92" bestFit="1" customWidth="1"/>
    <col min="11" max="11" width="11.5" style="92" bestFit="1" customWidth="1"/>
    <col min="12" max="12" width="25.125" style="92" bestFit="1" customWidth="1"/>
    <col min="13" max="13" width="9.5" style="92" bestFit="1" customWidth="1"/>
    <col min="14" max="14" width="7.75" style="92" bestFit="1" customWidth="1"/>
    <col min="15" max="15" width="7.875" style="92" bestFit="1" customWidth="1"/>
    <col min="16" max="20" width="21.5" style="92" bestFit="1" customWidth="1"/>
    <col min="21" max="21" width="8.125" style="92" bestFit="1" customWidth="1"/>
    <col min="22" max="22" width="10.75" style="92" bestFit="1" customWidth="1"/>
    <col min="23" max="23" width="15.75" style="92" bestFit="1" customWidth="1"/>
    <col min="24" max="24" width="7.5" style="92" bestFit="1" customWidth="1"/>
    <col min="25" max="25" width="14.625" style="92" bestFit="1" customWidth="1"/>
    <col min="26" max="26" width="9.625" style="92" bestFit="1" customWidth="1"/>
    <col min="27" max="27" width="14.25" style="92" bestFit="1" customWidth="1"/>
    <col min="28" max="28" width="10.125" style="92" bestFit="1" customWidth="1"/>
    <col min="29" max="29" width="13.25" style="92" bestFit="1" customWidth="1"/>
    <col min="30" max="30" width="7.25" style="92" bestFit="1" customWidth="1"/>
    <col min="31" max="31" width="8" style="92" bestFit="1" customWidth="1"/>
    <col min="32" max="32" width="4.25" style="92" bestFit="1" customWidth="1"/>
    <col min="33" max="33" width="8.125" style="92" bestFit="1" customWidth="1"/>
    <col min="34" max="34" width="6.875" style="92" bestFit="1" customWidth="1"/>
    <col min="35" max="35" width="9.125" style="92" bestFit="1" customWidth="1"/>
    <col min="36" max="36" width="8.25" style="92" bestFit="1" customWidth="1"/>
    <col min="37" max="37" width="8.125" style="92" bestFit="1" customWidth="1"/>
    <col min="38" max="38" width="8.25" style="92" bestFit="1" customWidth="1"/>
    <col min="39" max="39" width="11" style="92" bestFit="1" customWidth="1"/>
    <col min="40" max="40" width="18.75" style="92" bestFit="1" customWidth="1"/>
    <col min="41" max="41" width="7.75" style="92" bestFit="1" customWidth="1"/>
    <col min="42" max="42" width="8.125" style="92" bestFit="1" customWidth="1"/>
    <col min="43" max="43" width="3.875" style="92" bestFit="1" customWidth="1"/>
    <col min="44" max="44" width="4.5" style="92" bestFit="1" customWidth="1"/>
    <col min="45" max="45" width="16.25" style="92" bestFit="1" customWidth="1"/>
    <col min="46" max="46" width="14.375" style="92" bestFit="1" customWidth="1"/>
    <col min="47" max="47" width="16.625" style="92" bestFit="1" customWidth="1"/>
    <col min="48" max="48" width="20.625" style="92" bestFit="1" customWidth="1"/>
    <col min="49" max="49" width="12.875" style="92" bestFit="1" customWidth="1"/>
    <col min="50" max="50" width="14.875" style="92" bestFit="1" customWidth="1"/>
    <col min="51" max="51" width="16.5" style="92" bestFit="1" customWidth="1"/>
    <col min="52" max="52" width="14.125" style="92" bestFit="1" customWidth="1"/>
    <col min="53" max="53" width="10" style="92" bestFit="1" customWidth="1"/>
    <col min="54" max="54" width="7" style="92" bestFit="1" customWidth="1"/>
    <col min="55" max="55" width="10.125" style="92" bestFit="1" customWidth="1"/>
    <col min="56" max="56" width="25.75" style="92" bestFit="1" customWidth="1"/>
    <col min="57" max="57" width="28.75" style="92" bestFit="1" customWidth="1"/>
    <col min="58" max="58" width="22.125" style="92" bestFit="1" customWidth="1"/>
    <col min="59" max="59" width="22.375" style="92" bestFit="1" customWidth="1"/>
    <col min="60" max="60" width="19.75" style="92" bestFit="1" customWidth="1"/>
    <col min="61" max="65" width="2.625" style="92" customWidth="1"/>
    <col min="66" max="66" width="7.875" style="92" bestFit="1" customWidth="1"/>
    <col min="67" max="67" width="20.375" style="92" bestFit="1" customWidth="1"/>
    <col min="68" max="69" width="6.75" style="92" bestFit="1" customWidth="1"/>
    <col min="70" max="71" width="9" style="92" bestFit="1" customWidth="1"/>
    <col min="72" max="72" width="6.75" style="92" bestFit="1" customWidth="1"/>
    <col min="73" max="73" width="7.875" style="92" bestFit="1" customWidth="1"/>
    <col min="74" max="76" width="6.75" style="92" bestFit="1" customWidth="1"/>
    <col min="77" max="77" width="2.25" style="92" bestFit="1" customWidth="1"/>
    <col min="78" max="79" width="6.75" style="92" bestFit="1" customWidth="1"/>
    <col min="80" max="257" width="9" style="92"/>
    <col min="258" max="258" width="8" style="92" customWidth="1"/>
    <col min="259" max="259" width="7.75" style="92" customWidth="1"/>
    <col min="260" max="260" width="17.375" style="92" customWidth="1"/>
    <col min="261" max="261" width="12.375" style="92" customWidth="1"/>
    <col min="262" max="262" width="3.25" style="92" customWidth="1"/>
    <col min="263" max="265" width="1.25" style="92" customWidth="1"/>
    <col min="266" max="266" width="8" style="92" customWidth="1"/>
    <col min="267" max="267" width="9" style="92" customWidth="1"/>
    <col min="268" max="268" width="19.375" style="92" bestFit="1" customWidth="1"/>
    <col min="269" max="269" width="7.25" style="92" bestFit="1" customWidth="1"/>
    <col min="270" max="270" width="5.875" style="92" bestFit="1" customWidth="1"/>
    <col min="271" max="271" width="5.25" style="92" bestFit="1" customWidth="1"/>
    <col min="272" max="276" width="16.125" style="92" bestFit="1" customWidth="1"/>
    <col min="277" max="277" width="6.125" style="92" bestFit="1" customWidth="1"/>
    <col min="278" max="278" width="8.25" style="92" bestFit="1" customWidth="1"/>
    <col min="279" max="279" width="12.125" style="92" bestFit="1" customWidth="1"/>
    <col min="280" max="280" width="5.75" style="92" bestFit="1" customWidth="1"/>
    <col min="281" max="281" width="11.375" style="92" bestFit="1" customWidth="1"/>
    <col min="282" max="282" width="7.375" style="92" bestFit="1" customWidth="1"/>
    <col min="283" max="283" width="11.125" style="92" bestFit="1" customWidth="1"/>
    <col min="284" max="284" width="7.875" style="92" bestFit="1" customWidth="1"/>
    <col min="285" max="285" width="10.25" style="92" bestFit="1" customWidth="1"/>
    <col min="286" max="286" width="5.375" style="92" bestFit="1" customWidth="1"/>
    <col min="287" max="287" width="6.25" style="92" bestFit="1" customWidth="1"/>
    <col min="288" max="288" width="3.125" style="92" bestFit="1" customWidth="1"/>
    <col min="289" max="289" width="6.25" style="92" bestFit="1" customWidth="1"/>
    <col min="290" max="290" width="5.125" style="92" bestFit="1" customWidth="1"/>
    <col min="291" max="291" width="7" style="92" bestFit="1" customWidth="1"/>
    <col min="292" max="292" width="6.375" style="92" bestFit="1" customWidth="1"/>
    <col min="293" max="293" width="6.25" style="92" bestFit="1" customWidth="1"/>
    <col min="294" max="294" width="6.375" style="92" bestFit="1" customWidth="1"/>
    <col min="295" max="295" width="8.375" style="92" bestFit="1" customWidth="1"/>
    <col min="296" max="296" width="14.625" style="92" bestFit="1" customWidth="1"/>
    <col min="297" max="297" width="6" style="92" bestFit="1" customWidth="1"/>
    <col min="298" max="298" width="6.25" style="92" bestFit="1" customWidth="1"/>
    <col min="299" max="299" width="2.875" style="92" bestFit="1" customWidth="1"/>
    <col min="300" max="300" width="3.375" style="92" bestFit="1" customWidth="1"/>
    <col min="301" max="301" width="12.375" style="92" bestFit="1" customWidth="1"/>
    <col min="302" max="302" width="10.875" style="92" bestFit="1" customWidth="1"/>
    <col min="303" max="303" width="12.75" style="92" bestFit="1" customWidth="1"/>
    <col min="304" max="304" width="15.875" style="92" bestFit="1" customWidth="1"/>
    <col min="305" max="305" width="10" style="92" bestFit="1" customWidth="1"/>
    <col min="306" max="306" width="11.375" style="92" bestFit="1" customWidth="1"/>
    <col min="307" max="307" width="12.625" style="92" bestFit="1" customWidth="1"/>
    <col min="308" max="308" width="10.875" style="92" bestFit="1" customWidth="1"/>
    <col min="309" max="309" width="7.375" style="92" bestFit="1" customWidth="1"/>
    <col min="310" max="310" width="5.25" style="92" bestFit="1" customWidth="1"/>
    <col min="311" max="311" width="7.625" style="92" bestFit="1" customWidth="1"/>
    <col min="312" max="312" width="19.75" style="92" bestFit="1" customWidth="1"/>
    <col min="313" max="313" width="22.125" style="92" bestFit="1" customWidth="1"/>
    <col min="314" max="314" width="17.125" style="92" bestFit="1" customWidth="1"/>
    <col min="315" max="315" width="17.375" style="92" bestFit="1" customWidth="1"/>
    <col min="316" max="316" width="15.25" style="92" bestFit="1" customWidth="1"/>
    <col min="317" max="321" width="2.625" style="92" customWidth="1"/>
    <col min="322" max="322" width="5.25" style="92" bestFit="1" customWidth="1"/>
    <col min="323" max="323" width="16" style="92" bestFit="1" customWidth="1"/>
    <col min="324" max="325" width="4.375" style="92" bestFit="1" customWidth="1"/>
    <col min="326" max="327" width="6.125" style="92" bestFit="1" customWidth="1"/>
    <col min="328" max="328" width="4.375" style="92" bestFit="1" customWidth="1"/>
    <col min="329" max="329" width="5.25" style="92" bestFit="1" customWidth="1"/>
    <col min="330" max="332" width="4.375" style="92" bestFit="1" customWidth="1"/>
    <col min="333" max="333" width="1.625" style="92" bestFit="1" customWidth="1"/>
    <col min="334" max="335" width="4.375" style="92" bestFit="1" customWidth="1"/>
    <col min="336" max="513" width="9" style="92"/>
    <col min="514" max="514" width="8" style="92" customWidth="1"/>
    <col min="515" max="515" width="7.75" style="92" customWidth="1"/>
    <col min="516" max="516" width="17.375" style="92" customWidth="1"/>
    <col min="517" max="517" width="12.375" style="92" customWidth="1"/>
    <col min="518" max="518" width="3.25" style="92" customWidth="1"/>
    <col min="519" max="521" width="1.25" style="92" customWidth="1"/>
    <col min="522" max="522" width="8" style="92" customWidth="1"/>
    <col min="523" max="523" width="9" style="92" customWidth="1"/>
    <col min="524" max="524" width="19.375" style="92" bestFit="1" customWidth="1"/>
    <col min="525" max="525" width="7.25" style="92" bestFit="1" customWidth="1"/>
    <col min="526" max="526" width="5.875" style="92" bestFit="1" customWidth="1"/>
    <col min="527" max="527" width="5.25" style="92" bestFit="1" customWidth="1"/>
    <col min="528" max="532" width="16.125" style="92" bestFit="1" customWidth="1"/>
    <col min="533" max="533" width="6.125" style="92" bestFit="1" customWidth="1"/>
    <col min="534" max="534" width="8.25" style="92" bestFit="1" customWidth="1"/>
    <col min="535" max="535" width="12.125" style="92" bestFit="1" customWidth="1"/>
    <col min="536" max="536" width="5.75" style="92" bestFit="1" customWidth="1"/>
    <col min="537" max="537" width="11.375" style="92" bestFit="1" customWidth="1"/>
    <col min="538" max="538" width="7.375" style="92" bestFit="1" customWidth="1"/>
    <col min="539" max="539" width="11.125" style="92" bestFit="1" customWidth="1"/>
    <col min="540" max="540" width="7.875" style="92" bestFit="1" customWidth="1"/>
    <col min="541" max="541" width="10.25" style="92" bestFit="1" customWidth="1"/>
    <col min="542" max="542" width="5.375" style="92" bestFit="1" customWidth="1"/>
    <col min="543" max="543" width="6.25" style="92" bestFit="1" customWidth="1"/>
    <col min="544" max="544" width="3.125" style="92" bestFit="1" customWidth="1"/>
    <col min="545" max="545" width="6.25" style="92" bestFit="1" customWidth="1"/>
    <col min="546" max="546" width="5.125" style="92" bestFit="1" customWidth="1"/>
    <col min="547" max="547" width="7" style="92" bestFit="1" customWidth="1"/>
    <col min="548" max="548" width="6.375" style="92" bestFit="1" customWidth="1"/>
    <col min="549" max="549" width="6.25" style="92" bestFit="1" customWidth="1"/>
    <col min="550" max="550" width="6.375" style="92" bestFit="1" customWidth="1"/>
    <col min="551" max="551" width="8.375" style="92" bestFit="1" customWidth="1"/>
    <col min="552" max="552" width="14.625" style="92" bestFit="1" customWidth="1"/>
    <col min="553" max="553" width="6" style="92" bestFit="1" customWidth="1"/>
    <col min="554" max="554" width="6.25" style="92" bestFit="1" customWidth="1"/>
    <col min="555" max="555" width="2.875" style="92" bestFit="1" customWidth="1"/>
    <col min="556" max="556" width="3.375" style="92" bestFit="1" customWidth="1"/>
    <col min="557" max="557" width="12.375" style="92" bestFit="1" customWidth="1"/>
    <col min="558" max="558" width="10.875" style="92" bestFit="1" customWidth="1"/>
    <col min="559" max="559" width="12.75" style="92" bestFit="1" customWidth="1"/>
    <col min="560" max="560" width="15.875" style="92" bestFit="1" customWidth="1"/>
    <col min="561" max="561" width="10" style="92" bestFit="1" customWidth="1"/>
    <col min="562" max="562" width="11.375" style="92" bestFit="1" customWidth="1"/>
    <col min="563" max="563" width="12.625" style="92" bestFit="1" customWidth="1"/>
    <col min="564" max="564" width="10.875" style="92" bestFit="1" customWidth="1"/>
    <col min="565" max="565" width="7.375" style="92" bestFit="1" customWidth="1"/>
    <col min="566" max="566" width="5.25" style="92" bestFit="1" customWidth="1"/>
    <col min="567" max="567" width="7.625" style="92" bestFit="1" customWidth="1"/>
    <col min="568" max="568" width="19.75" style="92" bestFit="1" customWidth="1"/>
    <col min="569" max="569" width="22.125" style="92" bestFit="1" customWidth="1"/>
    <col min="570" max="570" width="17.125" style="92" bestFit="1" customWidth="1"/>
    <col min="571" max="571" width="17.375" style="92" bestFit="1" customWidth="1"/>
    <col min="572" max="572" width="15.25" style="92" bestFit="1" customWidth="1"/>
    <col min="573" max="577" width="2.625" style="92" customWidth="1"/>
    <col min="578" max="578" width="5.25" style="92" bestFit="1" customWidth="1"/>
    <col min="579" max="579" width="16" style="92" bestFit="1" customWidth="1"/>
    <col min="580" max="581" width="4.375" style="92" bestFit="1" customWidth="1"/>
    <col min="582" max="583" width="6.125" style="92" bestFit="1" customWidth="1"/>
    <col min="584" max="584" width="4.375" style="92" bestFit="1" customWidth="1"/>
    <col min="585" max="585" width="5.25" style="92" bestFit="1" customWidth="1"/>
    <col min="586" max="588" width="4.375" style="92" bestFit="1" customWidth="1"/>
    <col min="589" max="589" width="1.625" style="92" bestFit="1" customWidth="1"/>
    <col min="590" max="591" width="4.375" style="92" bestFit="1" customWidth="1"/>
    <col min="592" max="769" width="9" style="92"/>
    <col min="770" max="770" width="8" style="92" customWidth="1"/>
    <col min="771" max="771" width="7.75" style="92" customWidth="1"/>
    <col min="772" max="772" width="17.375" style="92" customWidth="1"/>
    <col min="773" max="773" width="12.375" style="92" customWidth="1"/>
    <col min="774" max="774" width="3.25" style="92" customWidth="1"/>
    <col min="775" max="777" width="1.25" style="92" customWidth="1"/>
    <col min="778" max="778" width="8" style="92" customWidth="1"/>
    <col min="779" max="779" width="9" style="92" customWidth="1"/>
    <col min="780" max="780" width="19.375" style="92" bestFit="1" customWidth="1"/>
    <col min="781" max="781" width="7.25" style="92" bestFit="1" customWidth="1"/>
    <col min="782" max="782" width="5.875" style="92" bestFit="1" customWidth="1"/>
    <col min="783" max="783" width="5.25" style="92" bestFit="1" customWidth="1"/>
    <col min="784" max="788" width="16.125" style="92" bestFit="1" customWidth="1"/>
    <col min="789" max="789" width="6.125" style="92" bestFit="1" customWidth="1"/>
    <col min="790" max="790" width="8.25" style="92" bestFit="1" customWidth="1"/>
    <col min="791" max="791" width="12.125" style="92" bestFit="1" customWidth="1"/>
    <col min="792" max="792" width="5.75" style="92" bestFit="1" customWidth="1"/>
    <col min="793" max="793" width="11.375" style="92" bestFit="1" customWidth="1"/>
    <col min="794" max="794" width="7.375" style="92" bestFit="1" customWidth="1"/>
    <col min="795" max="795" width="11.125" style="92" bestFit="1" customWidth="1"/>
    <col min="796" max="796" width="7.875" style="92" bestFit="1" customWidth="1"/>
    <col min="797" max="797" width="10.25" style="92" bestFit="1" customWidth="1"/>
    <col min="798" max="798" width="5.375" style="92" bestFit="1" customWidth="1"/>
    <col min="799" max="799" width="6.25" style="92" bestFit="1" customWidth="1"/>
    <col min="800" max="800" width="3.125" style="92" bestFit="1" customWidth="1"/>
    <col min="801" max="801" width="6.25" style="92" bestFit="1" customWidth="1"/>
    <col min="802" max="802" width="5.125" style="92" bestFit="1" customWidth="1"/>
    <col min="803" max="803" width="7" style="92" bestFit="1" customWidth="1"/>
    <col min="804" max="804" width="6.375" style="92" bestFit="1" customWidth="1"/>
    <col min="805" max="805" width="6.25" style="92" bestFit="1" customWidth="1"/>
    <col min="806" max="806" width="6.375" style="92" bestFit="1" customWidth="1"/>
    <col min="807" max="807" width="8.375" style="92" bestFit="1" customWidth="1"/>
    <col min="808" max="808" width="14.625" style="92" bestFit="1" customWidth="1"/>
    <col min="809" max="809" width="6" style="92" bestFit="1" customWidth="1"/>
    <col min="810" max="810" width="6.25" style="92" bestFit="1" customWidth="1"/>
    <col min="811" max="811" width="2.875" style="92" bestFit="1" customWidth="1"/>
    <col min="812" max="812" width="3.375" style="92" bestFit="1" customWidth="1"/>
    <col min="813" max="813" width="12.375" style="92" bestFit="1" customWidth="1"/>
    <col min="814" max="814" width="10.875" style="92" bestFit="1" customWidth="1"/>
    <col min="815" max="815" width="12.75" style="92" bestFit="1" customWidth="1"/>
    <col min="816" max="816" width="15.875" style="92" bestFit="1" customWidth="1"/>
    <col min="817" max="817" width="10" style="92" bestFit="1" customWidth="1"/>
    <col min="818" max="818" width="11.375" style="92" bestFit="1" customWidth="1"/>
    <col min="819" max="819" width="12.625" style="92" bestFit="1" customWidth="1"/>
    <col min="820" max="820" width="10.875" style="92" bestFit="1" customWidth="1"/>
    <col min="821" max="821" width="7.375" style="92" bestFit="1" customWidth="1"/>
    <col min="822" max="822" width="5.25" style="92" bestFit="1" customWidth="1"/>
    <col min="823" max="823" width="7.625" style="92" bestFit="1" customWidth="1"/>
    <col min="824" max="824" width="19.75" style="92" bestFit="1" customWidth="1"/>
    <col min="825" max="825" width="22.125" style="92" bestFit="1" customWidth="1"/>
    <col min="826" max="826" width="17.125" style="92" bestFit="1" customWidth="1"/>
    <col min="827" max="827" width="17.375" style="92" bestFit="1" customWidth="1"/>
    <col min="828" max="828" width="15.25" style="92" bestFit="1" customWidth="1"/>
    <col min="829" max="833" width="2.625" style="92" customWidth="1"/>
    <col min="834" max="834" width="5.25" style="92" bestFit="1" customWidth="1"/>
    <col min="835" max="835" width="16" style="92" bestFit="1" customWidth="1"/>
    <col min="836" max="837" width="4.375" style="92" bestFit="1" customWidth="1"/>
    <col min="838" max="839" width="6.125" style="92" bestFit="1" customWidth="1"/>
    <col min="840" max="840" width="4.375" style="92" bestFit="1" customWidth="1"/>
    <col min="841" max="841" width="5.25" style="92" bestFit="1" customWidth="1"/>
    <col min="842" max="844" width="4.375" style="92" bestFit="1" customWidth="1"/>
    <col min="845" max="845" width="1.625" style="92" bestFit="1" customWidth="1"/>
    <col min="846" max="847" width="4.375" style="92" bestFit="1" customWidth="1"/>
    <col min="848" max="1025" width="9" style="92"/>
    <col min="1026" max="1026" width="8" style="92" customWidth="1"/>
    <col min="1027" max="1027" width="7.75" style="92" customWidth="1"/>
    <col min="1028" max="1028" width="17.375" style="92" customWidth="1"/>
    <col min="1029" max="1029" width="12.375" style="92" customWidth="1"/>
    <col min="1030" max="1030" width="3.25" style="92" customWidth="1"/>
    <col min="1031" max="1033" width="1.25" style="92" customWidth="1"/>
    <col min="1034" max="1034" width="8" style="92" customWidth="1"/>
    <col min="1035" max="1035" width="9" style="92" customWidth="1"/>
    <col min="1036" max="1036" width="19.375" style="92" bestFit="1" customWidth="1"/>
    <col min="1037" max="1037" width="7.25" style="92" bestFit="1" customWidth="1"/>
    <col min="1038" max="1038" width="5.875" style="92" bestFit="1" customWidth="1"/>
    <col min="1039" max="1039" width="5.25" style="92" bestFit="1" customWidth="1"/>
    <col min="1040" max="1044" width="16.125" style="92" bestFit="1" customWidth="1"/>
    <col min="1045" max="1045" width="6.125" style="92" bestFit="1" customWidth="1"/>
    <col min="1046" max="1046" width="8.25" style="92" bestFit="1" customWidth="1"/>
    <col min="1047" max="1047" width="12.125" style="92" bestFit="1" customWidth="1"/>
    <col min="1048" max="1048" width="5.75" style="92" bestFit="1" customWidth="1"/>
    <col min="1049" max="1049" width="11.375" style="92" bestFit="1" customWidth="1"/>
    <col min="1050" max="1050" width="7.375" style="92" bestFit="1" customWidth="1"/>
    <col min="1051" max="1051" width="11.125" style="92" bestFit="1" customWidth="1"/>
    <col min="1052" max="1052" width="7.875" style="92" bestFit="1" customWidth="1"/>
    <col min="1053" max="1053" width="10.25" style="92" bestFit="1" customWidth="1"/>
    <col min="1054" max="1054" width="5.375" style="92" bestFit="1" customWidth="1"/>
    <col min="1055" max="1055" width="6.25" style="92" bestFit="1" customWidth="1"/>
    <col min="1056" max="1056" width="3.125" style="92" bestFit="1" customWidth="1"/>
    <col min="1057" max="1057" width="6.25" style="92" bestFit="1" customWidth="1"/>
    <col min="1058" max="1058" width="5.125" style="92" bestFit="1" customWidth="1"/>
    <col min="1059" max="1059" width="7" style="92" bestFit="1" customWidth="1"/>
    <col min="1060" max="1060" width="6.375" style="92" bestFit="1" customWidth="1"/>
    <col min="1061" max="1061" width="6.25" style="92" bestFit="1" customWidth="1"/>
    <col min="1062" max="1062" width="6.375" style="92" bestFit="1" customWidth="1"/>
    <col min="1063" max="1063" width="8.375" style="92" bestFit="1" customWidth="1"/>
    <col min="1064" max="1064" width="14.625" style="92" bestFit="1" customWidth="1"/>
    <col min="1065" max="1065" width="6" style="92" bestFit="1" customWidth="1"/>
    <col min="1066" max="1066" width="6.25" style="92" bestFit="1" customWidth="1"/>
    <col min="1067" max="1067" width="2.875" style="92" bestFit="1" customWidth="1"/>
    <col min="1068" max="1068" width="3.375" style="92" bestFit="1" customWidth="1"/>
    <col min="1069" max="1069" width="12.375" style="92" bestFit="1" customWidth="1"/>
    <col min="1070" max="1070" width="10.875" style="92" bestFit="1" customWidth="1"/>
    <col min="1071" max="1071" width="12.75" style="92" bestFit="1" customWidth="1"/>
    <col min="1072" max="1072" width="15.875" style="92" bestFit="1" customWidth="1"/>
    <col min="1073" max="1073" width="10" style="92" bestFit="1" customWidth="1"/>
    <col min="1074" max="1074" width="11.375" style="92" bestFit="1" customWidth="1"/>
    <col min="1075" max="1075" width="12.625" style="92" bestFit="1" customWidth="1"/>
    <col min="1076" max="1076" width="10.875" style="92" bestFit="1" customWidth="1"/>
    <col min="1077" max="1077" width="7.375" style="92" bestFit="1" customWidth="1"/>
    <col min="1078" max="1078" width="5.25" style="92" bestFit="1" customWidth="1"/>
    <col min="1079" max="1079" width="7.625" style="92" bestFit="1" customWidth="1"/>
    <col min="1080" max="1080" width="19.75" style="92" bestFit="1" customWidth="1"/>
    <col min="1081" max="1081" width="22.125" style="92" bestFit="1" customWidth="1"/>
    <col min="1082" max="1082" width="17.125" style="92" bestFit="1" customWidth="1"/>
    <col min="1083" max="1083" width="17.375" style="92" bestFit="1" customWidth="1"/>
    <col min="1084" max="1084" width="15.25" style="92" bestFit="1" customWidth="1"/>
    <col min="1085" max="1089" width="2.625" style="92" customWidth="1"/>
    <col min="1090" max="1090" width="5.25" style="92" bestFit="1" customWidth="1"/>
    <col min="1091" max="1091" width="16" style="92" bestFit="1" customWidth="1"/>
    <col min="1092" max="1093" width="4.375" style="92" bestFit="1" customWidth="1"/>
    <col min="1094" max="1095" width="6.125" style="92" bestFit="1" customWidth="1"/>
    <col min="1096" max="1096" width="4.375" style="92" bestFit="1" customWidth="1"/>
    <col min="1097" max="1097" width="5.25" style="92" bestFit="1" customWidth="1"/>
    <col min="1098" max="1100" width="4.375" style="92" bestFit="1" customWidth="1"/>
    <col min="1101" max="1101" width="1.625" style="92" bestFit="1" customWidth="1"/>
    <col min="1102" max="1103" width="4.375" style="92" bestFit="1" customWidth="1"/>
    <col min="1104" max="1281" width="9" style="92"/>
    <col min="1282" max="1282" width="8" style="92" customWidth="1"/>
    <col min="1283" max="1283" width="7.75" style="92" customWidth="1"/>
    <col min="1284" max="1284" width="17.375" style="92" customWidth="1"/>
    <col min="1285" max="1285" width="12.375" style="92" customWidth="1"/>
    <col min="1286" max="1286" width="3.25" style="92" customWidth="1"/>
    <col min="1287" max="1289" width="1.25" style="92" customWidth="1"/>
    <col min="1290" max="1290" width="8" style="92" customWidth="1"/>
    <col min="1291" max="1291" width="9" style="92" customWidth="1"/>
    <col min="1292" max="1292" width="19.375" style="92" bestFit="1" customWidth="1"/>
    <col min="1293" max="1293" width="7.25" style="92" bestFit="1" customWidth="1"/>
    <col min="1294" max="1294" width="5.875" style="92" bestFit="1" customWidth="1"/>
    <col min="1295" max="1295" width="5.25" style="92" bestFit="1" customWidth="1"/>
    <col min="1296" max="1300" width="16.125" style="92" bestFit="1" customWidth="1"/>
    <col min="1301" max="1301" width="6.125" style="92" bestFit="1" customWidth="1"/>
    <col min="1302" max="1302" width="8.25" style="92" bestFit="1" customWidth="1"/>
    <col min="1303" max="1303" width="12.125" style="92" bestFit="1" customWidth="1"/>
    <col min="1304" max="1304" width="5.75" style="92" bestFit="1" customWidth="1"/>
    <col min="1305" max="1305" width="11.375" style="92" bestFit="1" customWidth="1"/>
    <col min="1306" max="1306" width="7.375" style="92" bestFit="1" customWidth="1"/>
    <col min="1307" max="1307" width="11.125" style="92" bestFit="1" customWidth="1"/>
    <col min="1308" max="1308" width="7.875" style="92" bestFit="1" customWidth="1"/>
    <col min="1309" max="1309" width="10.25" style="92" bestFit="1" customWidth="1"/>
    <col min="1310" max="1310" width="5.375" style="92" bestFit="1" customWidth="1"/>
    <col min="1311" max="1311" width="6.25" style="92" bestFit="1" customWidth="1"/>
    <col min="1312" max="1312" width="3.125" style="92" bestFit="1" customWidth="1"/>
    <col min="1313" max="1313" width="6.25" style="92" bestFit="1" customWidth="1"/>
    <col min="1314" max="1314" width="5.125" style="92" bestFit="1" customWidth="1"/>
    <col min="1315" max="1315" width="7" style="92" bestFit="1" customWidth="1"/>
    <col min="1316" max="1316" width="6.375" style="92" bestFit="1" customWidth="1"/>
    <col min="1317" max="1317" width="6.25" style="92" bestFit="1" customWidth="1"/>
    <col min="1318" max="1318" width="6.375" style="92" bestFit="1" customWidth="1"/>
    <col min="1319" max="1319" width="8.375" style="92" bestFit="1" customWidth="1"/>
    <col min="1320" max="1320" width="14.625" style="92" bestFit="1" customWidth="1"/>
    <col min="1321" max="1321" width="6" style="92" bestFit="1" customWidth="1"/>
    <col min="1322" max="1322" width="6.25" style="92" bestFit="1" customWidth="1"/>
    <col min="1323" max="1323" width="2.875" style="92" bestFit="1" customWidth="1"/>
    <col min="1324" max="1324" width="3.375" style="92" bestFit="1" customWidth="1"/>
    <col min="1325" max="1325" width="12.375" style="92" bestFit="1" customWidth="1"/>
    <col min="1326" max="1326" width="10.875" style="92" bestFit="1" customWidth="1"/>
    <col min="1327" max="1327" width="12.75" style="92" bestFit="1" customWidth="1"/>
    <col min="1328" max="1328" width="15.875" style="92" bestFit="1" customWidth="1"/>
    <col min="1329" max="1329" width="10" style="92" bestFit="1" customWidth="1"/>
    <col min="1330" max="1330" width="11.375" style="92" bestFit="1" customWidth="1"/>
    <col min="1331" max="1331" width="12.625" style="92" bestFit="1" customWidth="1"/>
    <col min="1332" max="1332" width="10.875" style="92" bestFit="1" customWidth="1"/>
    <col min="1333" max="1333" width="7.375" style="92" bestFit="1" customWidth="1"/>
    <col min="1334" max="1334" width="5.25" style="92" bestFit="1" customWidth="1"/>
    <col min="1335" max="1335" width="7.625" style="92" bestFit="1" customWidth="1"/>
    <col min="1336" max="1336" width="19.75" style="92" bestFit="1" customWidth="1"/>
    <col min="1337" max="1337" width="22.125" style="92" bestFit="1" customWidth="1"/>
    <col min="1338" max="1338" width="17.125" style="92" bestFit="1" customWidth="1"/>
    <col min="1339" max="1339" width="17.375" style="92" bestFit="1" customWidth="1"/>
    <col min="1340" max="1340" width="15.25" style="92" bestFit="1" customWidth="1"/>
    <col min="1341" max="1345" width="2.625" style="92" customWidth="1"/>
    <col min="1346" max="1346" width="5.25" style="92" bestFit="1" customWidth="1"/>
    <col min="1347" max="1347" width="16" style="92" bestFit="1" customWidth="1"/>
    <col min="1348" max="1349" width="4.375" style="92" bestFit="1" customWidth="1"/>
    <col min="1350" max="1351" width="6.125" style="92" bestFit="1" customWidth="1"/>
    <col min="1352" max="1352" width="4.375" style="92" bestFit="1" customWidth="1"/>
    <col min="1353" max="1353" width="5.25" style="92" bestFit="1" customWidth="1"/>
    <col min="1354" max="1356" width="4.375" style="92" bestFit="1" customWidth="1"/>
    <col min="1357" max="1357" width="1.625" style="92" bestFit="1" customWidth="1"/>
    <col min="1358" max="1359" width="4.375" style="92" bestFit="1" customWidth="1"/>
    <col min="1360" max="1537" width="9" style="92"/>
    <col min="1538" max="1538" width="8" style="92" customWidth="1"/>
    <col min="1539" max="1539" width="7.75" style="92" customWidth="1"/>
    <col min="1540" max="1540" width="17.375" style="92" customWidth="1"/>
    <col min="1541" max="1541" width="12.375" style="92" customWidth="1"/>
    <col min="1542" max="1542" width="3.25" style="92" customWidth="1"/>
    <col min="1543" max="1545" width="1.25" style="92" customWidth="1"/>
    <col min="1546" max="1546" width="8" style="92" customWidth="1"/>
    <col min="1547" max="1547" width="9" style="92" customWidth="1"/>
    <col min="1548" max="1548" width="19.375" style="92" bestFit="1" customWidth="1"/>
    <col min="1549" max="1549" width="7.25" style="92" bestFit="1" customWidth="1"/>
    <col min="1550" max="1550" width="5.875" style="92" bestFit="1" customWidth="1"/>
    <col min="1551" max="1551" width="5.25" style="92" bestFit="1" customWidth="1"/>
    <col min="1552" max="1556" width="16.125" style="92" bestFit="1" customWidth="1"/>
    <col min="1557" max="1557" width="6.125" style="92" bestFit="1" customWidth="1"/>
    <col min="1558" max="1558" width="8.25" style="92" bestFit="1" customWidth="1"/>
    <col min="1559" max="1559" width="12.125" style="92" bestFit="1" customWidth="1"/>
    <col min="1560" max="1560" width="5.75" style="92" bestFit="1" customWidth="1"/>
    <col min="1561" max="1561" width="11.375" style="92" bestFit="1" customWidth="1"/>
    <col min="1562" max="1562" width="7.375" style="92" bestFit="1" customWidth="1"/>
    <col min="1563" max="1563" width="11.125" style="92" bestFit="1" customWidth="1"/>
    <col min="1564" max="1564" width="7.875" style="92" bestFit="1" customWidth="1"/>
    <col min="1565" max="1565" width="10.25" style="92" bestFit="1" customWidth="1"/>
    <col min="1566" max="1566" width="5.375" style="92" bestFit="1" customWidth="1"/>
    <col min="1567" max="1567" width="6.25" style="92" bestFit="1" customWidth="1"/>
    <col min="1568" max="1568" width="3.125" style="92" bestFit="1" customWidth="1"/>
    <col min="1569" max="1569" width="6.25" style="92" bestFit="1" customWidth="1"/>
    <col min="1570" max="1570" width="5.125" style="92" bestFit="1" customWidth="1"/>
    <col min="1571" max="1571" width="7" style="92" bestFit="1" customWidth="1"/>
    <col min="1572" max="1572" width="6.375" style="92" bestFit="1" customWidth="1"/>
    <col min="1573" max="1573" width="6.25" style="92" bestFit="1" customWidth="1"/>
    <col min="1574" max="1574" width="6.375" style="92" bestFit="1" customWidth="1"/>
    <col min="1575" max="1575" width="8.375" style="92" bestFit="1" customWidth="1"/>
    <col min="1576" max="1576" width="14.625" style="92" bestFit="1" customWidth="1"/>
    <col min="1577" max="1577" width="6" style="92" bestFit="1" customWidth="1"/>
    <col min="1578" max="1578" width="6.25" style="92" bestFit="1" customWidth="1"/>
    <col min="1579" max="1579" width="2.875" style="92" bestFit="1" customWidth="1"/>
    <col min="1580" max="1580" width="3.375" style="92" bestFit="1" customWidth="1"/>
    <col min="1581" max="1581" width="12.375" style="92" bestFit="1" customWidth="1"/>
    <col min="1582" max="1582" width="10.875" style="92" bestFit="1" customWidth="1"/>
    <col min="1583" max="1583" width="12.75" style="92" bestFit="1" customWidth="1"/>
    <col min="1584" max="1584" width="15.875" style="92" bestFit="1" customWidth="1"/>
    <col min="1585" max="1585" width="10" style="92" bestFit="1" customWidth="1"/>
    <col min="1586" max="1586" width="11.375" style="92" bestFit="1" customWidth="1"/>
    <col min="1587" max="1587" width="12.625" style="92" bestFit="1" customWidth="1"/>
    <col min="1588" max="1588" width="10.875" style="92" bestFit="1" customWidth="1"/>
    <col min="1589" max="1589" width="7.375" style="92" bestFit="1" customWidth="1"/>
    <col min="1590" max="1590" width="5.25" style="92" bestFit="1" customWidth="1"/>
    <col min="1591" max="1591" width="7.625" style="92" bestFit="1" customWidth="1"/>
    <col min="1592" max="1592" width="19.75" style="92" bestFit="1" customWidth="1"/>
    <col min="1593" max="1593" width="22.125" style="92" bestFit="1" customWidth="1"/>
    <col min="1594" max="1594" width="17.125" style="92" bestFit="1" customWidth="1"/>
    <col min="1595" max="1595" width="17.375" style="92" bestFit="1" customWidth="1"/>
    <col min="1596" max="1596" width="15.25" style="92" bestFit="1" customWidth="1"/>
    <col min="1597" max="1601" width="2.625" style="92" customWidth="1"/>
    <col min="1602" max="1602" width="5.25" style="92" bestFit="1" customWidth="1"/>
    <col min="1603" max="1603" width="16" style="92" bestFit="1" customWidth="1"/>
    <col min="1604" max="1605" width="4.375" style="92" bestFit="1" customWidth="1"/>
    <col min="1606" max="1607" width="6.125" style="92" bestFit="1" customWidth="1"/>
    <col min="1608" max="1608" width="4.375" style="92" bestFit="1" customWidth="1"/>
    <col min="1609" max="1609" width="5.25" style="92" bestFit="1" customWidth="1"/>
    <col min="1610" max="1612" width="4.375" style="92" bestFit="1" customWidth="1"/>
    <col min="1613" max="1613" width="1.625" style="92" bestFit="1" customWidth="1"/>
    <col min="1614" max="1615" width="4.375" style="92" bestFit="1" customWidth="1"/>
    <col min="1616" max="1793" width="9" style="92"/>
    <col min="1794" max="1794" width="8" style="92" customWidth="1"/>
    <col min="1795" max="1795" width="7.75" style="92" customWidth="1"/>
    <col min="1796" max="1796" width="17.375" style="92" customWidth="1"/>
    <col min="1797" max="1797" width="12.375" style="92" customWidth="1"/>
    <col min="1798" max="1798" width="3.25" style="92" customWidth="1"/>
    <col min="1799" max="1801" width="1.25" style="92" customWidth="1"/>
    <col min="1802" max="1802" width="8" style="92" customWidth="1"/>
    <col min="1803" max="1803" width="9" style="92" customWidth="1"/>
    <col min="1804" max="1804" width="19.375" style="92" bestFit="1" customWidth="1"/>
    <col min="1805" max="1805" width="7.25" style="92" bestFit="1" customWidth="1"/>
    <col min="1806" max="1806" width="5.875" style="92" bestFit="1" customWidth="1"/>
    <col min="1807" max="1807" width="5.25" style="92" bestFit="1" customWidth="1"/>
    <col min="1808" max="1812" width="16.125" style="92" bestFit="1" customWidth="1"/>
    <col min="1813" max="1813" width="6.125" style="92" bestFit="1" customWidth="1"/>
    <col min="1814" max="1814" width="8.25" style="92" bestFit="1" customWidth="1"/>
    <col min="1815" max="1815" width="12.125" style="92" bestFit="1" customWidth="1"/>
    <col min="1816" max="1816" width="5.75" style="92" bestFit="1" customWidth="1"/>
    <col min="1817" max="1817" width="11.375" style="92" bestFit="1" customWidth="1"/>
    <col min="1818" max="1818" width="7.375" style="92" bestFit="1" customWidth="1"/>
    <col min="1819" max="1819" width="11.125" style="92" bestFit="1" customWidth="1"/>
    <col min="1820" max="1820" width="7.875" style="92" bestFit="1" customWidth="1"/>
    <col min="1821" max="1821" width="10.25" style="92" bestFit="1" customWidth="1"/>
    <col min="1822" max="1822" width="5.375" style="92" bestFit="1" customWidth="1"/>
    <col min="1823" max="1823" width="6.25" style="92" bestFit="1" customWidth="1"/>
    <col min="1824" max="1824" width="3.125" style="92" bestFit="1" customWidth="1"/>
    <col min="1825" max="1825" width="6.25" style="92" bestFit="1" customWidth="1"/>
    <col min="1826" max="1826" width="5.125" style="92" bestFit="1" customWidth="1"/>
    <col min="1827" max="1827" width="7" style="92" bestFit="1" customWidth="1"/>
    <col min="1828" max="1828" width="6.375" style="92" bestFit="1" customWidth="1"/>
    <col min="1829" max="1829" width="6.25" style="92" bestFit="1" customWidth="1"/>
    <col min="1830" max="1830" width="6.375" style="92" bestFit="1" customWidth="1"/>
    <col min="1831" max="1831" width="8.375" style="92" bestFit="1" customWidth="1"/>
    <col min="1832" max="1832" width="14.625" style="92" bestFit="1" customWidth="1"/>
    <col min="1833" max="1833" width="6" style="92" bestFit="1" customWidth="1"/>
    <col min="1834" max="1834" width="6.25" style="92" bestFit="1" customWidth="1"/>
    <col min="1835" max="1835" width="2.875" style="92" bestFit="1" customWidth="1"/>
    <col min="1836" max="1836" width="3.375" style="92" bestFit="1" customWidth="1"/>
    <col min="1837" max="1837" width="12.375" style="92" bestFit="1" customWidth="1"/>
    <col min="1838" max="1838" width="10.875" style="92" bestFit="1" customWidth="1"/>
    <col min="1839" max="1839" width="12.75" style="92" bestFit="1" customWidth="1"/>
    <col min="1840" max="1840" width="15.875" style="92" bestFit="1" customWidth="1"/>
    <col min="1841" max="1841" width="10" style="92" bestFit="1" customWidth="1"/>
    <col min="1842" max="1842" width="11.375" style="92" bestFit="1" customWidth="1"/>
    <col min="1843" max="1843" width="12.625" style="92" bestFit="1" customWidth="1"/>
    <col min="1844" max="1844" width="10.875" style="92" bestFit="1" customWidth="1"/>
    <col min="1845" max="1845" width="7.375" style="92" bestFit="1" customWidth="1"/>
    <col min="1846" max="1846" width="5.25" style="92" bestFit="1" customWidth="1"/>
    <col min="1847" max="1847" width="7.625" style="92" bestFit="1" customWidth="1"/>
    <col min="1848" max="1848" width="19.75" style="92" bestFit="1" customWidth="1"/>
    <col min="1849" max="1849" width="22.125" style="92" bestFit="1" customWidth="1"/>
    <col min="1850" max="1850" width="17.125" style="92" bestFit="1" customWidth="1"/>
    <col min="1851" max="1851" width="17.375" style="92" bestFit="1" customWidth="1"/>
    <col min="1852" max="1852" width="15.25" style="92" bestFit="1" customWidth="1"/>
    <col min="1853" max="1857" width="2.625" style="92" customWidth="1"/>
    <col min="1858" max="1858" width="5.25" style="92" bestFit="1" customWidth="1"/>
    <col min="1859" max="1859" width="16" style="92" bestFit="1" customWidth="1"/>
    <col min="1860" max="1861" width="4.375" style="92" bestFit="1" customWidth="1"/>
    <col min="1862" max="1863" width="6.125" style="92" bestFit="1" customWidth="1"/>
    <col min="1864" max="1864" width="4.375" style="92" bestFit="1" customWidth="1"/>
    <col min="1865" max="1865" width="5.25" style="92" bestFit="1" customWidth="1"/>
    <col min="1866" max="1868" width="4.375" style="92" bestFit="1" customWidth="1"/>
    <col min="1869" max="1869" width="1.625" style="92" bestFit="1" customWidth="1"/>
    <col min="1870" max="1871" width="4.375" style="92" bestFit="1" customWidth="1"/>
    <col min="1872" max="2049" width="9" style="92"/>
    <col min="2050" max="2050" width="8" style="92" customWidth="1"/>
    <col min="2051" max="2051" width="7.75" style="92" customWidth="1"/>
    <col min="2052" max="2052" width="17.375" style="92" customWidth="1"/>
    <col min="2053" max="2053" width="12.375" style="92" customWidth="1"/>
    <col min="2054" max="2054" width="3.25" style="92" customWidth="1"/>
    <col min="2055" max="2057" width="1.25" style="92" customWidth="1"/>
    <col min="2058" max="2058" width="8" style="92" customWidth="1"/>
    <col min="2059" max="2059" width="9" style="92" customWidth="1"/>
    <col min="2060" max="2060" width="19.375" style="92" bestFit="1" customWidth="1"/>
    <col min="2061" max="2061" width="7.25" style="92" bestFit="1" customWidth="1"/>
    <col min="2062" max="2062" width="5.875" style="92" bestFit="1" customWidth="1"/>
    <col min="2063" max="2063" width="5.25" style="92" bestFit="1" customWidth="1"/>
    <col min="2064" max="2068" width="16.125" style="92" bestFit="1" customWidth="1"/>
    <col min="2069" max="2069" width="6.125" style="92" bestFit="1" customWidth="1"/>
    <col min="2070" max="2070" width="8.25" style="92" bestFit="1" customWidth="1"/>
    <col min="2071" max="2071" width="12.125" style="92" bestFit="1" customWidth="1"/>
    <col min="2072" max="2072" width="5.75" style="92" bestFit="1" customWidth="1"/>
    <col min="2073" max="2073" width="11.375" style="92" bestFit="1" customWidth="1"/>
    <col min="2074" max="2074" width="7.375" style="92" bestFit="1" customWidth="1"/>
    <col min="2075" max="2075" width="11.125" style="92" bestFit="1" customWidth="1"/>
    <col min="2076" max="2076" width="7.875" style="92" bestFit="1" customWidth="1"/>
    <col min="2077" max="2077" width="10.25" style="92" bestFit="1" customWidth="1"/>
    <col min="2078" max="2078" width="5.375" style="92" bestFit="1" customWidth="1"/>
    <col min="2079" max="2079" width="6.25" style="92" bestFit="1" customWidth="1"/>
    <col min="2080" max="2080" width="3.125" style="92" bestFit="1" customWidth="1"/>
    <col min="2081" max="2081" width="6.25" style="92" bestFit="1" customWidth="1"/>
    <col min="2082" max="2082" width="5.125" style="92" bestFit="1" customWidth="1"/>
    <col min="2083" max="2083" width="7" style="92" bestFit="1" customWidth="1"/>
    <col min="2084" max="2084" width="6.375" style="92" bestFit="1" customWidth="1"/>
    <col min="2085" max="2085" width="6.25" style="92" bestFit="1" customWidth="1"/>
    <col min="2086" max="2086" width="6.375" style="92" bestFit="1" customWidth="1"/>
    <col min="2087" max="2087" width="8.375" style="92" bestFit="1" customWidth="1"/>
    <col min="2088" max="2088" width="14.625" style="92" bestFit="1" customWidth="1"/>
    <col min="2089" max="2089" width="6" style="92" bestFit="1" customWidth="1"/>
    <col min="2090" max="2090" width="6.25" style="92" bestFit="1" customWidth="1"/>
    <col min="2091" max="2091" width="2.875" style="92" bestFit="1" customWidth="1"/>
    <col min="2092" max="2092" width="3.375" style="92" bestFit="1" customWidth="1"/>
    <col min="2093" max="2093" width="12.375" style="92" bestFit="1" customWidth="1"/>
    <col min="2094" max="2094" width="10.875" style="92" bestFit="1" customWidth="1"/>
    <col min="2095" max="2095" width="12.75" style="92" bestFit="1" customWidth="1"/>
    <col min="2096" max="2096" width="15.875" style="92" bestFit="1" customWidth="1"/>
    <col min="2097" max="2097" width="10" style="92" bestFit="1" customWidth="1"/>
    <col min="2098" max="2098" width="11.375" style="92" bestFit="1" customWidth="1"/>
    <col min="2099" max="2099" width="12.625" style="92" bestFit="1" customWidth="1"/>
    <col min="2100" max="2100" width="10.875" style="92" bestFit="1" customWidth="1"/>
    <col min="2101" max="2101" width="7.375" style="92" bestFit="1" customWidth="1"/>
    <col min="2102" max="2102" width="5.25" style="92" bestFit="1" customWidth="1"/>
    <col min="2103" max="2103" width="7.625" style="92" bestFit="1" customWidth="1"/>
    <col min="2104" max="2104" width="19.75" style="92" bestFit="1" customWidth="1"/>
    <col min="2105" max="2105" width="22.125" style="92" bestFit="1" customWidth="1"/>
    <col min="2106" max="2106" width="17.125" style="92" bestFit="1" customWidth="1"/>
    <col min="2107" max="2107" width="17.375" style="92" bestFit="1" customWidth="1"/>
    <col min="2108" max="2108" width="15.25" style="92" bestFit="1" customWidth="1"/>
    <col min="2109" max="2113" width="2.625" style="92" customWidth="1"/>
    <col min="2114" max="2114" width="5.25" style="92" bestFit="1" customWidth="1"/>
    <col min="2115" max="2115" width="16" style="92" bestFit="1" customWidth="1"/>
    <col min="2116" max="2117" width="4.375" style="92" bestFit="1" customWidth="1"/>
    <col min="2118" max="2119" width="6.125" style="92" bestFit="1" customWidth="1"/>
    <col min="2120" max="2120" width="4.375" style="92" bestFit="1" customWidth="1"/>
    <col min="2121" max="2121" width="5.25" style="92" bestFit="1" customWidth="1"/>
    <col min="2122" max="2124" width="4.375" style="92" bestFit="1" customWidth="1"/>
    <col min="2125" max="2125" width="1.625" style="92" bestFit="1" customWidth="1"/>
    <col min="2126" max="2127" width="4.375" style="92" bestFit="1" customWidth="1"/>
    <col min="2128" max="2305" width="9" style="92"/>
    <col min="2306" max="2306" width="8" style="92" customWidth="1"/>
    <col min="2307" max="2307" width="7.75" style="92" customWidth="1"/>
    <col min="2308" max="2308" width="17.375" style="92" customWidth="1"/>
    <col min="2309" max="2309" width="12.375" style="92" customWidth="1"/>
    <col min="2310" max="2310" width="3.25" style="92" customWidth="1"/>
    <col min="2311" max="2313" width="1.25" style="92" customWidth="1"/>
    <col min="2314" max="2314" width="8" style="92" customWidth="1"/>
    <col min="2315" max="2315" width="9" style="92" customWidth="1"/>
    <col min="2316" max="2316" width="19.375" style="92" bestFit="1" customWidth="1"/>
    <col min="2317" max="2317" width="7.25" style="92" bestFit="1" customWidth="1"/>
    <col min="2318" max="2318" width="5.875" style="92" bestFit="1" customWidth="1"/>
    <col min="2319" max="2319" width="5.25" style="92" bestFit="1" customWidth="1"/>
    <col min="2320" max="2324" width="16.125" style="92" bestFit="1" customWidth="1"/>
    <col min="2325" max="2325" width="6.125" style="92" bestFit="1" customWidth="1"/>
    <col min="2326" max="2326" width="8.25" style="92" bestFit="1" customWidth="1"/>
    <col min="2327" max="2327" width="12.125" style="92" bestFit="1" customWidth="1"/>
    <col min="2328" max="2328" width="5.75" style="92" bestFit="1" customWidth="1"/>
    <col min="2329" max="2329" width="11.375" style="92" bestFit="1" customWidth="1"/>
    <col min="2330" max="2330" width="7.375" style="92" bestFit="1" customWidth="1"/>
    <col min="2331" max="2331" width="11.125" style="92" bestFit="1" customWidth="1"/>
    <col min="2332" max="2332" width="7.875" style="92" bestFit="1" customWidth="1"/>
    <col min="2333" max="2333" width="10.25" style="92" bestFit="1" customWidth="1"/>
    <col min="2334" max="2334" width="5.375" style="92" bestFit="1" customWidth="1"/>
    <col min="2335" max="2335" width="6.25" style="92" bestFit="1" customWidth="1"/>
    <col min="2336" max="2336" width="3.125" style="92" bestFit="1" customWidth="1"/>
    <col min="2337" max="2337" width="6.25" style="92" bestFit="1" customWidth="1"/>
    <col min="2338" max="2338" width="5.125" style="92" bestFit="1" customWidth="1"/>
    <col min="2339" max="2339" width="7" style="92" bestFit="1" customWidth="1"/>
    <col min="2340" max="2340" width="6.375" style="92" bestFit="1" customWidth="1"/>
    <col min="2341" max="2341" width="6.25" style="92" bestFit="1" customWidth="1"/>
    <col min="2342" max="2342" width="6.375" style="92" bestFit="1" customWidth="1"/>
    <col min="2343" max="2343" width="8.375" style="92" bestFit="1" customWidth="1"/>
    <col min="2344" max="2344" width="14.625" style="92" bestFit="1" customWidth="1"/>
    <col min="2345" max="2345" width="6" style="92" bestFit="1" customWidth="1"/>
    <col min="2346" max="2346" width="6.25" style="92" bestFit="1" customWidth="1"/>
    <col min="2347" max="2347" width="2.875" style="92" bestFit="1" customWidth="1"/>
    <col min="2348" max="2348" width="3.375" style="92" bestFit="1" customWidth="1"/>
    <col min="2349" max="2349" width="12.375" style="92" bestFit="1" customWidth="1"/>
    <col min="2350" max="2350" width="10.875" style="92" bestFit="1" customWidth="1"/>
    <col min="2351" max="2351" width="12.75" style="92" bestFit="1" customWidth="1"/>
    <col min="2352" max="2352" width="15.875" style="92" bestFit="1" customWidth="1"/>
    <col min="2353" max="2353" width="10" style="92" bestFit="1" customWidth="1"/>
    <col min="2354" max="2354" width="11.375" style="92" bestFit="1" customWidth="1"/>
    <col min="2355" max="2355" width="12.625" style="92" bestFit="1" customWidth="1"/>
    <col min="2356" max="2356" width="10.875" style="92" bestFit="1" customWidth="1"/>
    <col min="2357" max="2357" width="7.375" style="92" bestFit="1" customWidth="1"/>
    <col min="2358" max="2358" width="5.25" style="92" bestFit="1" customWidth="1"/>
    <col min="2359" max="2359" width="7.625" style="92" bestFit="1" customWidth="1"/>
    <col min="2360" max="2360" width="19.75" style="92" bestFit="1" customWidth="1"/>
    <col min="2361" max="2361" width="22.125" style="92" bestFit="1" customWidth="1"/>
    <col min="2362" max="2362" width="17.125" style="92" bestFit="1" customWidth="1"/>
    <col min="2363" max="2363" width="17.375" style="92" bestFit="1" customWidth="1"/>
    <col min="2364" max="2364" width="15.25" style="92" bestFit="1" customWidth="1"/>
    <col min="2365" max="2369" width="2.625" style="92" customWidth="1"/>
    <col min="2370" max="2370" width="5.25" style="92" bestFit="1" customWidth="1"/>
    <col min="2371" max="2371" width="16" style="92" bestFit="1" customWidth="1"/>
    <col min="2372" max="2373" width="4.375" style="92" bestFit="1" customWidth="1"/>
    <col min="2374" max="2375" width="6.125" style="92" bestFit="1" customWidth="1"/>
    <col min="2376" max="2376" width="4.375" style="92" bestFit="1" customWidth="1"/>
    <col min="2377" max="2377" width="5.25" style="92" bestFit="1" customWidth="1"/>
    <col min="2378" max="2380" width="4.375" style="92" bestFit="1" customWidth="1"/>
    <col min="2381" max="2381" width="1.625" style="92" bestFit="1" customWidth="1"/>
    <col min="2382" max="2383" width="4.375" style="92" bestFit="1" customWidth="1"/>
    <col min="2384" max="2561" width="9" style="92"/>
    <col min="2562" max="2562" width="8" style="92" customWidth="1"/>
    <col min="2563" max="2563" width="7.75" style="92" customWidth="1"/>
    <col min="2564" max="2564" width="17.375" style="92" customWidth="1"/>
    <col min="2565" max="2565" width="12.375" style="92" customWidth="1"/>
    <col min="2566" max="2566" width="3.25" style="92" customWidth="1"/>
    <col min="2567" max="2569" width="1.25" style="92" customWidth="1"/>
    <col min="2570" max="2570" width="8" style="92" customWidth="1"/>
    <col min="2571" max="2571" width="9" style="92" customWidth="1"/>
    <col min="2572" max="2572" width="19.375" style="92" bestFit="1" customWidth="1"/>
    <col min="2573" max="2573" width="7.25" style="92" bestFit="1" customWidth="1"/>
    <col min="2574" max="2574" width="5.875" style="92" bestFit="1" customWidth="1"/>
    <col min="2575" max="2575" width="5.25" style="92" bestFit="1" customWidth="1"/>
    <col min="2576" max="2580" width="16.125" style="92" bestFit="1" customWidth="1"/>
    <col min="2581" max="2581" width="6.125" style="92" bestFit="1" customWidth="1"/>
    <col min="2582" max="2582" width="8.25" style="92" bestFit="1" customWidth="1"/>
    <col min="2583" max="2583" width="12.125" style="92" bestFit="1" customWidth="1"/>
    <col min="2584" max="2584" width="5.75" style="92" bestFit="1" customWidth="1"/>
    <col min="2585" max="2585" width="11.375" style="92" bestFit="1" customWidth="1"/>
    <col min="2586" max="2586" width="7.375" style="92" bestFit="1" customWidth="1"/>
    <col min="2587" max="2587" width="11.125" style="92" bestFit="1" customWidth="1"/>
    <col min="2588" max="2588" width="7.875" style="92" bestFit="1" customWidth="1"/>
    <col min="2589" max="2589" width="10.25" style="92" bestFit="1" customWidth="1"/>
    <col min="2590" max="2590" width="5.375" style="92" bestFit="1" customWidth="1"/>
    <col min="2591" max="2591" width="6.25" style="92" bestFit="1" customWidth="1"/>
    <col min="2592" max="2592" width="3.125" style="92" bestFit="1" customWidth="1"/>
    <col min="2593" max="2593" width="6.25" style="92" bestFit="1" customWidth="1"/>
    <col min="2594" max="2594" width="5.125" style="92" bestFit="1" customWidth="1"/>
    <col min="2595" max="2595" width="7" style="92" bestFit="1" customWidth="1"/>
    <col min="2596" max="2596" width="6.375" style="92" bestFit="1" customWidth="1"/>
    <col min="2597" max="2597" width="6.25" style="92" bestFit="1" customWidth="1"/>
    <col min="2598" max="2598" width="6.375" style="92" bestFit="1" customWidth="1"/>
    <col min="2599" max="2599" width="8.375" style="92" bestFit="1" customWidth="1"/>
    <col min="2600" max="2600" width="14.625" style="92" bestFit="1" customWidth="1"/>
    <col min="2601" max="2601" width="6" style="92" bestFit="1" customWidth="1"/>
    <col min="2602" max="2602" width="6.25" style="92" bestFit="1" customWidth="1"/>
    <col min="2603" max="2603" width="2.875" style="92" bestFit="1" customWidth="1"/>
    <col min="2604" max="2604" width="3.375" style="92" bestFit="1" customWidth="1"/>
    <col min="2605" max="2605" width="12.375" style="92" bestFit="1" customWidth="1"/>
    <col min="2606" max="2606" width="10.875" style="92" bestFit="1" customWidth="1"/>
    <col min="2607" max="2607" width="12.75" style="92" bestFit="1" customWidth="1"/>
    <col min="2608" max="2608" width="15.875" style="92" bestFit="1" customWidth="1"/>
    <col min="2609" max="2609" width="10" style="92" bestFit="1" customWidth="1"/>
    <col min="2610" max="2610" width="11.375" style="92" bestFit="1" customWidth="1"/>
    <col min="2611" max="2611" width="12.625" style="92" bestFit="1" customWidth="1"/>
    <col min="2612" max="2612" width="10.875" style="92" bestFit="1" customWidth="1"/>
    <col min="2613" max="2613" width="7.375" style="92" bestFit="1" customWidth="1"/>
    <col min="2614" max="2614" width="5.25" style="92" bestFit="1" customWidth="1"/>
    <col min="2615" max="2615" width="7.625" style="92" bestFit="1" customWidth="1"/>
    <col min="2616" max="2616" width="19.75" style="92" bestFit="1" customWidth="1"/>
    <col min="2617" max="2617" width="22.125" style="92" bestFit="1" customWidth="1"/>
    <col min="2618" max="2618" width="17.125" style="92" bestFit="1" customWidth="1"/>
    <col min="2619" max="2619" width="17.375" style="92" bestFit="1" customWidth="1"/>
    <col min="2620" max="2620" width="15.25" style="92" bestFit="1" customWidth="1"/>
    <col min="2621" max="2625" width="2.625" style="92" customWidth="1"/>
    <col min="2626" max="2626" width="5.25" style="92" bestFit="1" customWidth="1"/>
    <col min="2627" max="2627" width="16" style="92" bestFit="1" customWidth="1"/>
    <col min="2628" max="2629" width="4.375" style="92" bestFit="1" customWidth="1"/>
    <col min="2630" max="2631" width="6.125" style="92" bestFit="1" customWidth="1"/>
    <col min="2632" max="2632" width="4.375" style="92" bestFit="1" customWidth="1"/>
    <col min="2633" max="2633" width="5.25" style="92" bestFit="1" customWidth="1"/>
    <col min="2634" max="2636" width="4.375" style="92" bestFit="1" customWidth="1"/>
    <col min="2637" max="2637" width="1.625" style="92" bestFit="1" customWidth="1"/>
    <col min="2638" max="2639" width="4.375" style="92" bestFit="1" customWidth="1"/>
    <col min="2640" max="2817" width="9" style="92"/>
    <col min="2818" max="2818" width="8" style="92" customWidth="1"/>
    <col min="2819" max="2819" width="7.75" style="92" customWidth="1"/>
    <col min="2820" max="2820" width="17.375" style="92" customWidth="1"/>
    <col min="2821" max="2821" width="12.375" style="92" customWidth="1"/>
    <col min="2822" max="2822" width="3.25" style="92" customWidth="1"/>
    <col min="2823" max="2825" width="1.25" style="92" customWidth="1"/>
    <col min="2826" max="2826" width="8" style="92" customWidth="1"/>
    <col min="2827" max="2827" width="9" style="92" customWidth="1"/>
    <col min="2828" max="2828" width="19.375" style="92" bestFit="1" customWidth="1"/>
    <col min="2829" max="2829" width="7.25" style="92" bestFit="1" customWidth="1"/>
    <col min="2830" max="2830" width="5.875" style="92" bestFit="1" customWidth="1"/>
    <col min="2831" max="2831" width="5.25" style="92" bestFit="1" customWidth="1"/>
    <col min="2832" max="2836" width="16.125" style="92" bestFit="1" customWidth="1"/>
    <col min="2837" max="2837" width="6.125" style="92" bestFit="1" customWidth="1"/>
    <col min="2838" max="2838" width="8.25" style="92" bestFit="1" customWidth="1"/>
    <col min="2839" max="2839" width="12.125" style="92" bestFit="1" customWidth="1"/>
    <col min="2840" max="2840" width="5.75" style="92" bestFit="1" customWidth="1"/>
    <col min="2841" max="2841" width="11.375" style="92" bestFit="1" customWidth="1"/>
    <col min="2842" max="2842" width="7.375" style="92" bestFit="1" customWidth="1"/>
    <col min="2843" max="2843" width="11.125" style="92" bestFit="1" customWidth="1"/>
    <col min="2844" max="2844" width="7.875" style="92" bestFit="1" customWidth="1"/>
    <col min="2845" max="2845" width="10.25" style="92" bestFit="1" customWidth="1"/>
    <col min="2846" max="2846" width="5.375" style="92" bestFit="1" customWidth="1"/>
    <col min="2847" max="2847" width="6.25" style="92" bestFit="1" customWidth="1"/>
    <col min="2848" max="2848" width="3.125" style="92" bestFit="1" customWidth="1"/>
    <col min="2849" max="2849" width="6.25" style="92" bestFit="1" customWidth="1"/>
    <col min="2850" max="2850" width="5.125" style="92" bestFit="1" customWidth="1"/>
    <col min="2851" max="2851" width="7" style="92" bestFit="1" customWidth="1"/>
    <col min="2852" max="2852" width="6.375" style="92" bestFit="1" customWidth="1"/>
    <col min="2853" max="2853" width="6.25" style="92" bestFit="1" customWidth="1"/>
    <col min="2854" max="2854" width="6.375" style="92" bestFit="1" customWidth="1"/>
    <col min="2855" max="2855" width="8.375" style="92" bestFit="1" customWidth="1"/>
    <col min="2856" max="2856" width="14.625" style="92" bestFit="1" customWidth="1"/>
    <col min="2857" max="2857" width="6" style="92" bestFit="1" customWidth="1"/>
    <col min="2858" max="2858" width="6.25" style="92" bestFit="1" customWidth="1"/>
    <col min="2859" max="2859" width="2.875" style="92" bestFit="1" customWidth="1"/>
    <col min="2860" max="2860" width="3.375" style="92" bestFit="1" customWidth="1"/>
    <col min="2861" max="2861" width="12.375" style="92" bestFit="1" customWidth="1"/>
    <col min="2862" max="2862" width="10.875" style="92" bestFit="1" customWidth="1"/>
    <col min="2863" max="2863" width="12.75" style="92" bestFit="1" customWidth="1"/>
    <col min="2864" max="2864" width="15.875" style="92" bestFit="1" customWidth="1"/>
    <col min="2865" max="2865" width="10" style="92" bestFit="1" customWidth="1"/>
    <col min="2866" max="2866" width="11.375" style="92" bestFit="1" customWidth="1"/>
    <col min="2867" max="2867" width="12.625" style="92" bestFit="1" customWidth="1"/>
    <col min="2868" max="2868" width="10.875" style="92" bestFit="1" customWidth="1"/>
    <col min="2869" max="2869" width="7.375" style="92" bestFit="1" customWidth="1"/>
    <col min="2870" max="2870" width="5.25" style="92" bestFit="1" customWidth="1"/>
    <col min="2871" max="2871" width="7.625" style="92" bestFit="1" customWidth="1"/>
    <col min="2872" max="2872" width="19.75" style="92" bestFit="1" customWidth="1"/>
    <col min="2873" max="2873" width="22.125" style="92" bestFit="1" customWidth="1"/>
    <col min="2874" max="2874" width="17.125" style="92" bestFit="1" customWidth="1"/>
    <col min="2875" max="2875" width="17.375" style="92" bestFit="1" customWidth="1"/>
    <col min="2876" max="2876" width="15.25" style="92" bestFit="1" customWidth="1"/>
    <col min="2877" max="2881" width="2.625" style="92" customWidth="1"/>
    <col min="2882" max="2882" width="5.25" style="92" bestFit="1" customWidth="1"/>
    <col min="2883" max="2883" width="16" style="92" bestFit="1" customWidth="1"/>
    <col min="2884" max="2885" width="4.375" style="92" bestFit="1" customWidth="1"/>
    <col min="2886" max="2887" width="6.125" style="92" bestFit="1" customWidth="1"/>
    <col min="2888" max="2888" width="4.375" style="92" bestFit="1" customWidth="1"/>
    <col min="2889" max="2889" width="5.25" style="92" bestFit="1" customWidth="1"/>
    <col min="2890" max="2892" width="4.375" style="92" bestFit="1" customWidth="1"/>
    <col min="2893" max="2893" width="1.625" style="92" bestFit="1" customWidth="1"/>
    <col min="2894" max="2895" width="4.375" style="92" bestFit="1" customWidth="1"/>
    <col min="2896" max="3073" width="9" style="92"/>
    <col min="3074" max="3074" width="8" style="92" customWidth="1"/>
    <col min="3075" max="3075" width="7.75" style="92" customWidth="1"/>
    <col min="3076" max="3076" width="17.375" style="92" customWidth="1"/>
    <col min="3077" max="3077" width="12.375" style="92" customWidth="1"/>
    <col min="3078" max="3078" width="3.25" style="92" customWidth="1"/>
    <col min="3079" max="3081" width="1.25" style="92" customWidth="1"/>
    <col min="3082" max="3082" width="8" style="92" customWidth="1"/>
    <col min="3083" max="3083" width="9" style="92" customWidth="1"/>
    <col min="3084" max="3084" width="19.375" style="92" bestFit="1" customWidth="1"/>
    <col min="3085" max="3085" width="7.25" style="92" bestFit="1" customWidth="1"/>
    <col min="3086" max="3086" width="5.875" style="92" bestFit="1" customWidth="1"/>
    <col min="3087" max="3087" width="5.25" style="92" bestFit="1" customWidth="1"/>
    <col min="3088" max="3092" width="16.125" style="92" bestFit="1" customWidth="1"/>
    <col min="3093" max="3093" width="6.125" style="92" bestFit="1" customWidth="1"/>
    <col min="3094" max="3094" width="8.25" style="92" bestFit="1" customWidth="1"/>
    <col min="3095" max="3095" width="12.125" style="92" bestFit="1" customWidth="1"/>
    <col min="3096" max="3096" width="5.75" style="92" bestFit="1" customWidth="1"/>
    <col min="3097" max="3097" width="11.375" style="92" bestFit="1" customWidth="1"/>
    <col min="3098" max="3098" width="7.375" style="92" bestFit="1" customWidth="1"/>
    <col min="3099" max="3099" width="11.125" style="92" bestFit="1" customWidth="1"/>
    <col min="3100" max="3100" width="7.875" style="92" bestFit="1" customWidth="1"/>
    <col min="3101" max="3101" width="10.25" style="92" bestFit="1" customWidth="1"/>
    <col min="3102" max="3102" width="5.375" style="92" bestFit="1" customWidth="1"/>
    <col min="3103" max="3103" width="6.25" style="92" bestFit="1" customWidth="1"/>
    <col min="3104" max="3104" width="3.125" style="92" bestFit="1" customWidth="1"/>
    <col min="3105" max="3105" width="6.25" style="92" bestFit="1" customWidth="1"/>
    <col min="3106" max="3106" width="5.125" style="92" bestFit="1" customWidth="1"/>
    <col min="3107" max="3107" width="7" style="92" bestFit="1" customWidth="1"/>
    <col min="3108" max="3108" width="6.375" style="92" bestFit="1" customWidth="1"/>
    <col min="3109" max="3109" width="6.25" style="92" bestFit="1" customWidth="1"/>
    <col min="3110" max="3110" width="6.375" style="92" bestFit="1" customWidth="1"/>
    <col min="3111" max="3111" width="8.375" style="92" bestFit="1" customWidth="1"/>
    <col min="3112" max="3112" width="14.625" style="92" bestFit="1" customWidth="1"/>
    <col min="3113" max="3113" width="6" style="92" bestFit="1" customWidth="1"/>
    <col min="3114" max="3114" width="6.25" style="92" bestFit="1" customWidth="1"/>
    <col min="3115" max="3115" width="2.875" style="92" bestFit="1" customWidth="1"/>
    <col min="3116" max="3116" width="3.375" style="92" bestFit="1" customWidth="1"/>
    <col min="3117" max="3117" width="12.375" style="92" bestFit="1" customWidth="1"/>
    <col min="3118" max="3118" width="10.875" style="92" bestFit="1" customWidth="1"/>
    <col min="3119" max="3119" width="12.75" style="92" bestFit="1" customWidth="1"/>
    <col min="3120" max="3120" width="15.875" style="92" bestFit="1" customWidth="1"/>
    <col min="3121" max="3121" width="10" style="92" bestFit="1" customWidth="1"/>
    <col min="3122" max="3122" width="11.375" style="92" bestFit="1" customWidth="1"/>
    <col min="3123" max="3123" width="12.625" style="92" bestFit="1" customWidth="1"/>
    <col min="3124" max="3124" width="10.875" style="92" bestFit="1" customWidth="1"/>
    <col min="3125" max="3125" width="7.375" style="92" bestFit="1" customWidth="1"/>
    <col min="3126" max="3126" width="5.25" style="92" bestFit="1" customWidth="1"/>
    <col min="3127" max="3127" width="7.625" style="92" bestFit="1" customWidth="1"/>
    <col min="3128" max="3128" width="19.75" style="92" bestFit="1" customWidth="1"/>
    <col min="3129" max="3129" width="22.125" style="92" bestFit="1" customWidth="1"/>
    <col min="3130" max="3130" width="17.125" style="92" bestFit="1" customWidth="1"/>
    <col min="3131" max="3131" width="17.375" style="92" bestFit="1" customWidth="1"/>
    <col min="3132" max="3132" width="15.25" style="92" bestFit="1" customWidth="1"/>
    <col min="3133" max="3137" width="2.625" style="92" customWidth="1"/>
    <col min="3138" max="3138" width="5.25" style="92" bestFit="1" customWidth="1"/>
    <col min="3139" max="3139" width="16" style="92" bestFit="1" customWidth="1"/>
    <col min="3140" max="3141" width="4.375" style="92" bestFit="1" customWidth="1"/>
    <col min="3142" max="3143" width="6.125" style="92" bestFit="1" customWidth="1"/>
    <col min="3144" max="3144" width="4.375" style="92" bestFit="1" customWidth="1"/>
    <col min="3145" max="3145" width="5.25" style="92" bestFit="1" customWidth="1"/>
    <col min="3146" max="3148" width="4.375" style="92" bestFit="1" customWidth="1"/>
    <col min="3149" max="3149" width="1.625" style="92" bestFit="1" customWidth="1"/>
    <col min="3150" max="3151" width="4.375" style="92" bestFit="1" customWidth="1"/>
    <col min="3152" max="3329" width="9" style="92"/>
    <col min="3330" max="3330" width="8" style="92" customWidth="1"/>
    <col min="3331" max="3331" width="7.75" style="92" customWidth="1"/>
    <col min="3332" max="3332" width="17.375" style="92" customWidth="1"/>
    <col min="3333" max="3333" width="12.375" style="92" customWidth="1"/>
    <col min="3334" max="3334" width="3.25" style="92" customWidth="1"/>
    <col min="3335" max="3337" width="1.25" style="92" customWidth="1"/>
    <col min="3338" max="3338" width="8" style="92" customWidth="1"/>
    <col min="3339" max="3339" width="9" style="92" customWidth="1"/>
    <col min="3340" max="3340" width="19.375" style="92" bestFit="1" customWidth="1"/>
    <col min="3341" max="3341" width="7.25" style="92" bestFit="1" customWidth="1"/>
    <col min="3342" max="3342" width="5.875" style="92" bestFit="1" customWidth="1"/>
    <col min="3343" max="3343" width="5.25" style="92" bestFit="1" customWidth="1"/>
    <col min="3344" max="3348" width="16.125" style="92" bestFit="1" customWidth="1"/>
    <col min="3349" max="3349" width="6.125" style="92" bestFit="1" customWidth="1"/>
    <col min="3350" max="3350" width="8.25" style="92" bestFit="1" customWidth="1"/>
    <col min="3351" max="3351" width="12.125" style="92" bestFit="1" customWidth="1"/>
    <col min="3352" max="3352" width="5.75" style="92" bestFit="1" customWidth="1"/>
    <col min="3353" max="3353" width="11.375" style="92" bestFit="1" customWidth="1"/>
    <col min="3354" max="3354" width="7.375" style="92" bestFit="1" customWidth="1"/>
    <col min="3355" max="3355" width="11.125" style="92" bestFit="1" customWidth="1"/>
    <col min="3356" max="3356" width="7.875" style="92" bestFit="1" customWidth="1"/>
    <col min="3357" max="3357" width="10.25" style="92" bestFit="1" customWidth="1"/>
    <col min="3358" max="3358" width="5.375" style="92" bestFit="1" customWidth="1"/>
    <col min="3359" max="3359" width="6.25" style="92" bestFit="1" customWidth="1"/>
    <col min="3360" max="3360" width="3.125" style="92" bestFit="1" customWidth="1"/>
    <col min="3361" max="3361" width="6.25" style="92" bestFit="1" customWidth="1"/>
    <col min="3362" max="3362" width="5.125" style="92" bestFit="1" customWidth="1"/>
    <col min="3363" max="3363" width="7" style="92" bestFit="1" customWidth="1"/>
    <col min="3364" max="3364" width="6.375" style="92" bestFit="1" customWidth="1"/>
    <col min="3365" max="3365" width="6.25" style="92" bestFit="1" customWidth="1"/>
    <col min="3366" max="3366" width="6.375" style="92" bestFit="1" customWidth="1"/>
    <col min="3367" max="3367" width="8.375" style="92" bestFit="1" customWidth="1"/>
    <col min="3368" max="3368" width="14.625" style="92" bestFit="1" customWidth="1"/>
    <col min="3369" max="3369" width="6" style="92" bestFit="1" customWidth="1"/>
    <col min="3370" max="3370" width="6.25" style="92" bestFit="1" customWidth="1"/>
    <col min="3371" max="3371" width="2.875" style="92" bestFit="1" customWidth="1"/>
    <col min="3372" max="3372" width="3.375" style="92" bestFit="1" customWidth="1"/>
    <col min="3373" max="3373" width="12.375" style="92" bestFit="1" customWidth="1"/>
    <col min="3374" max="3374" width="10.875" style="92" bestFit="1" customWidth="1"/>
    <col min="3375" max="3375" width="12.75" style="92" bestFit="1" customWidth="1"/>
    <col min="3376" max="3376" width="15.875" style="92" bestFit="1" customWidth="1"/>
    <col min="3377" max="3377" width="10" style="92" bestFit="1" customWidth="1"/>
    <col min="3378" max="3378" width="11.375" style="92" bestFit="1" customWidth="1"/>
    <col min="3379" max="3379" width="12.625" style="92" bestFit="1" customWidth="1"/>
    <col min="3380" max="3380" width="10.875" style="92" bestFit="1" customWidth="1"/>
    <col min="3381" max="3381" width="7.375" style="92" bestFit="1" customWidth="1"/>
    <col min="3382" max="3382" width="5.25" style="92" bestFit="1" customWidth="1"/>
    <col min="3383" max="3383" width="7.625" style="92" bestFit="1" customWidth="1"/>
    <col min="3384" max="3384" width="19.75" style="92" bestFit="1" customWidth="1"/>
    <col min="3385" max="3385" width="22.125" style="92" bestFit="1" customWidth="1"/>
    <col min="3386" max="3386" width="17.125" style="92" bestFit="1" customWidth="1"/>
    <col min="3387" max="3387" width="17.375" style="92" bestFit="1" customWidth="1"/>
    <col min="3388" max="3388" width="15.25" style="92" bestFit="1" customWidth="1"/>
    <col min="3389" max="3393" width="2.625" style="92" customWidth="1"/>
    <col min="3394" max="3394" width="5.25" style="92" bestFit="1" customWidth="1"/>
    <col min="3395" max="3395" width="16" style="92" bestFit="1" customWidth="1"/>
    <col min="3396" max="3397" width="4.375" style="92" bestFit="1" customWidth="1"/>
    <col min="3398" max="3399" width="6.125" style="92" bestFit="1" customWidth="1"/>
    <col min="3400" max="3400" width="4.375" style="92" bestFit="1" customWidth="1"/>
    <col min="3401" max="3401" width="5.25" style="92" bestFit="1" customWidth="1"/>
    <col min="3402" max="3404" width="4.375" style="92" bestFit="1" customWidth="1"/>
    <col min="3405" max="3405" width="1.625" style="92" bestFit="1" customWidth="1"/>
    <col min="3406" max="3407" width="4.375" style="92" bestFit="1" customWidth="1"/>
    <col min="3408" max="3585" width="9" style="92"/>
    <col min="3586" max="3586" width="8" style="92" customWidth="1"/>
    <col min="3587" max="3587" width="7.75" style="92" customWidth="1"/>
    <col min="3588" max="3588" width="17.375" style="92" customWidth="1"/>
    <col min="3589" max="3589" width="12.375" style="92" customWidth="1"/>
    <col min="3590" max="3590" width="3.25" style="92" customWidth="1"/>
    <col min="3591" max="3593" width="1.25" style="92" customWidth="1"/>
    <col min="3594" max="3594" width="8" style="92" customWidth="1"/>
    <col min="3595" max="3595" width="9" style="92" customWidth="1"/>
    <col min="3596" max="3596" width="19.375" style="92" bestFit="1" customWidth="1"/>
    <col min="3597" max="3597" width="7.25" style="92" bestFit="1" customWidth="1"/>
    <col min="3598" max="3598" width="5.875" style="92" bestFit="1" customWidth="1"/>
    <col min="3599" max="3599" width="5.25" style="92" bestFit="1" customWidth="1"/>
    <col min="3600" max="3604" width="16.125" style="92" bestFit="1" customWidth="1"/>
    <col min="3605" max="3605" width="6.125" style="92" bestFit="1" customWidth="1"/>
    <col min="3606" max="3606" width="8.25" style="92" bestFit="1" customWidth="1"/>
    <col min="3607" max="3607" width="12.125" style="92" bestFit="1" customWidth="1"/>
    <col min="3608" max="3608" width="5.75" style="92" bestFit="1" customWidth="1"/>
    <col min="3609" max="3609" width="11.375" style="92" bestFit="1" customWidth="1"/>
    <col min="3610" max="3610" width="7.375" style="92" bestFit="1" customWidth="1"/>
    <col min="3611" max="3611" width="11.125" style="92" bestFit="1" customWidth="1"/>
    <col min="3612" max="3612" width="7.875" style="92" bestFit="1" customWidth="1"/>
    <col min="3613" max="3613" width="10.25" style="92" bestFit="1" customWidth="1"/>
    <col min="3614" max="3614" width="5.375" style="92" bestFit="1" customWidth="1"/>
    <col min="3615" max="3615" width="6.25" style="92" bestFit="1" customWidth="1"/>
    <col min="3616" max="3616" width="3.125" style="92" bestFit="1" customWidth="1"/>
    <col min="3617" max="3617" width="6.25" style="92" bestFit="1" customWidth="1"/>
    <col min="3618" max="3618" width="5.125" style="92" bestFit="1" customWidth="1"/>
    <col min="3619" max="3619" width="7" style="92" bestFit="1" customWidth="1"/>
    <col min="3620" max="3620" width="6.375" style="92" bestFit="1" customWidth="1"/>
    <col min="3621" max="3621" width="6.25" style="92" bestFit="1" customWidth="1"/>
    <col min="3622" max="3622" width="6.375" style="92" bestFit="1" customWidth="1"/>
    <col min="3623" max="3623" width="8.375" style="92" bestFit="1" customWidth="1"/>
    <col min="3624" max="3624" width="14.625" style="92" bestFit="1" customWidth="1"/>
    <col min="3625" max="3625" width="6" style="92" bestFit="1" customWidth="1"/>
    <col min="3626" max="3626" width="6.25" style="92" bestFit="1" customWidth="1"/>
    <col min="3627" max="3627" width="2.875" style="92" bestFit="1" customWidth="1"/>
    <col min="3628" max="3628" width="3.375" style="92" bestFit="1" customWidth="1"/>
    <col min="3629" max="3629" width="12.375" style="92" bestFit="1" customWidth="1"/>
    <col min="3630" max="3630" width="10.875" style="92" bestFit="1" customWidth="1"/>
    <col min="3631" max="3631" width="12.75" style="92" bestFit="1" customWidth="1"/>
    <col min="3632" max="3632" width="15.875" style="92" bestFit="1" customWidth="1"/>
    <col min="3633" max="3633" width="10" style="92" bestFit="1" customWidth="1"/>
    <col min="3634" max="3634" width="11.375" style="92" bestFit="1" customWidth="1"/>
    <col min="3635" max="3635" width="12.625" style="92" bestFit="1" customWidth="1"/>
    <col min="3636" max="3636" width="10.875" style="92" bestFit="1" customWidth="1"/>
    <col min="3637" max="3637" width="7.375" style="92" bestFit="1" customWidth="1"/>
    <col min="3638" max="3638" width="5.25" style="92" bestFit="1" customWidth="1"/>
    <col min="3639" max="3639" width="7.625" style="92" bestFit="1" customWidth="1"/>
    <col min="3640" max="3640" width="19.75" style="92" bestFit="1" customWidth="1"/>
    <col min="3641" max="3641" width="22.125" style="92" bestFit="1" customWidth="1"/>
    <col min="3642" max="3642" width="17.125" style="92" bestFit="1" customWidth="1"/>
    <col min="3643" max="3643" width="17.375" style="92" bestFit="1" customWidth="1"/>
    <col min="3644" max="3644" width="15.25" style="92" bestFit="1" customWidth="1"/>
    <col min="3645" max="3649" width="2.625" style="92" customWidth="1"/>
    <col min="3650" max="3650" width="5.25" style="92" bestFit="1" customWidth="1"/>
    <col min="3651" max="3651" width="16" style="92" bestFit="1" customWidth="1"/>
    <col min="3652" max="3653" width="4.375" style="92" bestFit="1" customWidth="1"/>
    <col min="3654" max="3655" width="6.125" style="92" bestFit="1" customWidth="1"/>
    <col min="3656" max="3656" width="4.375" style="92" bestFit="1" customWidth="1"/>
    <col min="3657" max="3657" width="5.25" style="92" bestFit="1" customWidth="1"/>
    <col min="3658" max="3660" width="4.375" style="92" bestFit="1" customWidth="1"/>
    <col min="3661" max="3661" width="1.625" style="92" bestFit="1" customWidth="1"/>
    <col min="3662" max="3663" width="4.375" style="92" bestFit="1" customWidth="1"/>
    <col min="3664" max="3841" width="9" style="92"/>
    <col min="3842" max="3842" width="8" style="92" customWidth="1"/>
    <col min="3843" max="3843" width="7.75" style="92" customWidth="1"/>
    <col min="3844" max="3844" width="17.375" style="92" customWidth="1"/>
    <col min="3845" max="3845" width="12.375" style="92" customWidth="1"/>
    <col min="3846" max="3846" width="3.25" style="92" customWidth="1"/>
    <col min="3847" max="3849" width="1.25" style="92" customWidth="1"/>
    <col min="3850" max="3850" width="8" style="92" customWidth="1"/>
    <col min="3851" max="3851" width="9" style="92" customWidth="1"/>
    <col min="3852" max="3852" width="19.375" style="92" bestFit="1" customWidth="1"/>
    <col min="3853" max="3853" width="7.25" style="92" bestFit="1" customWidth="1"/>
    <col min="3854" max="3854" width="5.875" style="92" bestFit="1" customWidth="1"/>
    <col min="3855" max="3855" width="5.25" style="92" bestFit="1" customWidth="1"/>
    <col min="3856" max="3860" width="16.125" style="92" bestFit="1" customWidth="1"/>
    <col min="3861" max="3861" width="6.125" style="92" bestFit="1" customWidth="1"/>
    <col min="3862" max="3862" width="8.25" style="92" bestFit="1" customWidth="1"/>
    <col min="3863" max="3863" width="12.125" style="92" bestFit="1" customWidth="1"/>
    <col min="3864" max="3864" width="5.75" style="92" bestFit="1" customWidth="1"/>
    <col min="3865" max="3865" width="11.375" style="92" bestFit="1" customWidth="1"/>
    <col min="3866" max="3866" width="7.375" style="92" bestFit="1" customWidth="1"/>
    <col min="3867" max="3867" width="11.125" style="92" bestFit="1" customWidth="1"/>
    <col min="3868" max="3868" width="7.875" style="92" bestFit="1" customWidth="1"/>
    <col min="3869" max="3869" width="10.25" style="92" bestFit="1" customWidth="1"/>
    <col min="3870" max="3870" width="5.375" style="92" bestFit="1" customWidth="1"/>
    <col min="3871" max="3871" width="6.25" style="92" bestFit="1" customWidth="1"/>
    <col min="3872" max="3872" width="3.125" style="92" bestFit="1" customWidth="1"/>
    <col min="3873" max="3873" width="6.25" style="92" bestFit="1" customWidth="1"/>
    <col min="3874" max="3874" width="5.125" style="92" bestFit="1" customWidth="1"/>
    <col min="3875" max="3875" width="7" style="92" bestFit="1" customWidth="1"/>
    <col min="3876" max="3876" width="6.375" style="92" bestFit="1" customWidth="1"/>
    <col min="3877" max="3877" width="6.25" style="92" bestFit="1" customWidth="1"/>
    <col min="3878" max="3878" width="6.375" style="92" bestFit="1" customWidth="1"/>
    <col min="3879" max="3879" width="8.375" style="92" bestFit="1" customWidth="1"/>
    <col min="3880" max="3880" width="14.625" style="92" bestFit="1" customWidth="1"/>
    <col min="3881" max="3881" width="6" style="92" bestFit="1" customWidth="1"/>
    <col min="3882" max="3882" width="6.25" style="92" bestFit="1" customWidth="1"/>
    <col min="3883" max="3883" width="2.875" style="92" bestFit="1" customWidth="1"/>
    <col min="3884" max="3884" width="3.375" style="92" bestFit="1" customWidth="1"/>
    <col min="3885" max="3885" width="12.375" style="92" bestFit="1" customWidth="1"/>
    <col min="3886" max="3886" width="10.875" style="92" bestFit="1" customWidth="1"/>
    <col min="3887" max="3887" width="12.75" style="92" bestFit="1" customWidth="1"/>
    <col min="3888" max="3888" width="15.875" style="92" bestFit="1" customWidth="1"/>
    <col min="3889" max="3889" width="10" style="92" bestFit="1" customWidth="1"/>
    <col min="3890" max="3890" width="11.375" style="92" bestFit="1" customWidth="1"/>
    <col min="3891" max="3891" width="12.625" style="92" bestFit="1" customWidth="1"/>
    <col min="3892" max="3892" width="10.875" style="92" bestFit="1" customWidth="1"/>
    <col min="3893" max="3893" width="7.375" style="92" bestFit="1" customWidth="1"/>
    <col min="3894" max="3894" width="5.25" style="92" bestFit="1" customWidth="1"/>
    <col min="3895" max="3895" width="7.625" style="92" bestFit="1" customWidth="1"/>
    <col min="3896" max="3896" width="19.75" style="92" bestFit="1" customWidth="1"/>
    <col min="3897" max="3897" width="22.125" style="92" bestFit="1" customWidth="1"/>
    <col min="3898" max="3898" width="17.125" style="92" bestFit="1" customWidth="1"/>
    <col min="3899" max="3899" width="17.375" style="92" bestFit="1" customWidth="1"/>
    <col min="3900" max="3900" width="15.25" style="92" bestFit="1" customWidth="1"/>
    <col min="3901" max="3905" width="2.625" style="92" customWidth="1"/>
    <col min="3906" max="3906" width="5.25" style="92" bestFit="1" customWidth="1"/>
    <col min="3907" max="3907" width="16" style="92" bestFit="1" customWidth="1"/>
    <col min="3908" max="3909" width="4.375" style="92" bestFit="1" customWidth="1"/>
    <col min="3910" max="3911" width="6.125" style="92" bestFit="1" customWidth="1"/>
    <col min="3912" max="3912" width="4.375" style="92" bestFit="1" customWidth="1"/>
    <col min="3913" max="3913" width="5.25" style="92" bestFit="1" customWidth="1"/>
    <col min="3914" max="3916" width="4.375" style="92" bestFit="1" customWidth="1"/>
    <col min="3917" max="3917" width="1.625" style="92" bestFit="1" customWidth="1"/>
    <col min="3918" max="3919" width="4.375" style="92" bestFit="1" customWidth="1"/>
    <col min="3920" max="4097" width="9" style="92"/>
    <col min="4098" max="4098" width="8" style="92" customWidth="1"/>
    <col min="4099" max="4099" width="7.75" style="92" customWidth="1"/>
    <col min="4100" max="4100" width="17.375" style="92" customWidth="1"/>
    <col min="4101" max="4101" width="12.375" style="92" customWidth="1"/>
    <col min="4102" max="4102" width="3.25" style="92" customWidth="1"/>
    <col min="4103" max="4105" width="1.25" style="92" customWidth="1"/>
    <col min="4106" max="4106" width="8" style="92" customWidth="1"/>
    <col min="4107" max="4107" width="9" style="92" customWidth="1"/>
    <col min="4108" max="4108" width="19.375" style="92" bestFit="1" customWidth="1"/>
    <col min="4109" max="4109" width="7.25" style="92" bestFit="1" customWidth="1"/>
    <col min="4110" max="4110" width="5.875" style="92" bestFit="1" customWidth="1"/>
    <col min="4111" max="4111" width="5.25" style="92" bestFit="1" customWidth="1"/>
    <col min="4112" max="4116" width="16.125" style="92" bestFit="1" customWidth="1"/>
    <col min="4117" max="4117" width="6.125" style="92" bestFit="1" customWidth="1"/>
    <col min="4118" max="4118" width="8.25" style="92" bestFit="1" customWidth="1"/>
    <col min="4119" max="4119" width="12.125" style="92" bestFit="1" customWidth="1"/>
    <col min="4120" max="4120" width="5.75" style="92" bestFit="1" customWidth="1"/>
    <col min="4121" max="4121" width="11.375" style="92" bestFit="1" customWidth="1"/>
    <col min="4122" max="4122" width="7.375" style="92" bestFit="1" customWidth="1"/>
    <col min="4123" max="4123" width="11.125" style="92" bestFit="1" customWidth="1"/>
    <col min="4124" max="4124" width="7.875" style="92" bestFit="1" customWidth="1"/>
    <col min="4125" max="4125" width="10.25" style="92" bestFit="1" customWidth="1"/>
    <col min="4126" max="4126" width="5.375" style="92" bestFit="1" customWidth="1"/>
    <col min="4127" max="4127" width="6.25" style="92" bestFit="1" customWidth="1"/>
    <col min="4128" max="4128" width="3.125" style="92" bestFit="1" customWidth="1"/>
    <col min="4129" max="4129" width="6.25" style="92" bestFit="1" customWidth="1"/>
    <col min="4130" max="4130" width="5.125" style="92" bestFit="1" customWidth="1"/>
    <col min="4131" max="4131" width="7" style="92" bestFit="1" customWidth="1"/>
    <col min="4132" max="4132" width="6.375" style="92" bestFit="1" customWidth="1"/>
    <col min="4133" max="4133" width="6.25" style="92" bestFit="1" customWidth="1"/>
    <col min="4134" max="4134" width="6.375" style="92" bestFit="1" customWidth="1"/>
    <col min="4135" max="4135" width="8.375" style="92" bestFit="1" customWidth="1"/>
    <col min="4136" max="4136" width="14.625" style="92" bestFit="1" customWidth="1"/>
    <col min="4137" max="4137" width="6" style="92" bestFit="1" customWidth="1"/>
    <col min="4138" max="4138" width="6.25" style="92" bestFit="1" customWidth="1"/>
    <col min="4139" max="4139" width="2.875" style="92" bestFit="1" customWidth="1"/>
    <col min="4140" max="4140" width="3.375" style="92" bestFit="1" customWidth="1"/>
    <col min="4141" max="4141" width="12.375" style="92" bestFit="1" customWidth="1"/>
    <col min="4142" max="4142" width="10.875" style="92" bestFit="1" customWidth="1"/>
    <col min="4143" max="4143" width="12.75" style="92" bestFit="1" customWidth="1"/>
    <col min="4144" max="4144" width="15.875" style="92" bestFit="1" customWidth="1"/>
    <col min="4145" max="4145" width="10" style="92" bestFit="1" customWidth="1"/>
    <col min="4146" max="4146" width="11.375" style="92" bestFit="1" customWidth="1"/>
    <col min="4147" max="4147" width="12.625" style="92" bestFit="1" customWidth="1"/>
    <col min="4148" max="4148" width="10.875" style="92" bestFit="1" customWidth="1"/>
    <col min="4149" max="4149" width="7.375" style="92" bestFit="1" customWidth="1"/>
    <col min="4150" max="4150" width="5.25" style="92" bestFit="1" customWidth="1"/>
    <col min="4151" max="4151" width="7.625" style="92" bestFit="1" customWidth="1"/>
    <col min="4152" max="4152" width="19.75" style="92" bestFit="1" customWidth="1"/>
    <col min="4153" max="4153" width="22.125" style="92" bestFit="1" customWidth="1"/>
    <col min="4154" max="4154" width="17.125" style="92" bestFit="1" customWidth="1"/>
    <col min="4155" max="4155" width="17.375" style="92" bestFit="1" customWidth="1"/>
    <col min="4156" max="4156" width="15.25" style="92" bestFit="1" customWidth="1"/>
    <col min="4157" max="4161" width="2.625" style="92" customWidth="1"/>
    <col min="4162" max="4162" width="5.25" style="92" bestFit="1" customWidth="1"/>
    <col min="4163" max="4163" width="16" style="92" bestFit="1" customWidth="1"/>
    <col min="4164" max="4165" width="4.375" style="92" bestFit="1" customWidth="1"/>
    <col min="4166" max="4167" width="6.125" style="92" bestFit="1" customWidth="1"/>
    <col min="4168" max="4168" width="4.375" style="92" bestFit="1" customWidth="1"/>
    <col min="4169" max="4169" width="5.25" style="92" bestFit="1" customWidth="1"/>
    <col min="4170" max="4172" width="4.375" style="92" bestFit="1" customWidth="1"/>
    <col min="4173" max="4173" width="1.625" style="92" bestFit="1" customWidth="1"/>
    <col min="4174" max="4175" width="4.375" style="92" bestFit="1" customWidth="1"/>
    <col min="4176" max="4353" width="9" style="92"/>
    <col min="4354" max="4354" width="8" style="92" customWidth="1"/>
    <col min="4355" max="4355" width="7.75" style="92" customWidth="1"/>
    <col min="4356" max="4356" width="17.375" style="92" customWidth="1"/>
    <col min="4357" max="4357" width="12.375" style="92" customWidth="1"/>
    <col min="4358" max="4358" width="3.25" style="92" customWidth="1"/>
    <col min="4359" max="4361" width="1.25" style="92" customWidth="1"/>
    <col min="4362" max="4362" width="8" style="92" customWidth="1"/>
    <col min="4363" max="4363" width="9" style="92" customWidth="1"/>
    <col min="4364" max="4364" width="19.375" style="92" bestFit="1" customWidth="1"/>
    <col min="4365" max="4365" width="7.25" style="92" bestFit="1" customWidth="1"/>
    <col min="4366" max="4366" width="5.875" style="92" bestFit="1" customWidth="1"/>
    <col min="4367" max="4367" width="5.25" style="92" bestFit="1" customWidth="1"/>
    <col min="4368" max="4372" width="16.125" style="92" bestFit="1" customWidth="1"/>
    <col min="4373" max="4373" width="6.125" style="92" bestFit="1" customWidth="1"/>
    <col min="4374" max="4374" width="8.25" style="92" bestFit="1" customWidth="1"/>
    <col min="4375" max="4375" width="12.125" style="92" bestFit="1" customWidth="1"/>
    <col min="4376" max="4376" width="5.75" style="92" bestFit="1" customWidth="1"/>
    <col min="4377" max="4377" width="11.375" style="92" bestFit="1" customWidth="1"/>
    <col min="4378" max="4378" width="7.375" style="92" bestFit="1" customWidth="1"/>
    <col min="4379" max="4379" width="11.125" style="92" bestFit="1" customWidth="1"/>
    <col min="4380" max="4380" width="7.875" style="92" bestFit="1" customWidth="1"/>
    <col min="4381" max="4381" width="10.25" style="92" bestFit="1" customWidth="1"/>
    <col min="4382" max="4382" width="5.375" style="92" bestFit="1" customWidth="1"/>
    <col min="4383" max="4383" width="6.25" style="92" bestFit="1" customWidth="1"/>
    <col min="4384" max="4384" width="3.125" style="92" bestFit="1" customWidth="1"/>
    <col min="4385" max="4385" width="6.25" style="92" bestFit="1" customWidth="1"/>
    <col min="4386" max="4386" width="5.125" style="92" bestFit="1" customWidth="1"/>
    <col min="4387" max="4387" width="7" style="92" bestFit="1" customWidth="1"/>
    <col min="4388" max="4388" width="6.375" style="92" bestFit="1" customWidth="1"/>
    <col min="4389" max="4389" width="6.25" style="92" bestFit="1" customWidth="1"/>
    <col min="4390" max="4390" width="6.375" style="92" bestFit="1" customWidth="1"/>
    <col min="4391" max="4391" width="8.375" style="92" bestFit="1" customWidth="1"/>
    <col min="4392" max="4392" width="14.625" style="92" bestFit="1" customWidth="1"/>
    <col min="4393" max="4393" width="6" style="92" bestFit="1" customWidth="1"/>
    <col min="4394" max="4394" width="6.25" style="92" bestFit="1" customWidth="1"/>
    <col min="4395" max="4395" width="2.875" style="92" bestFit="1" customWidth="1"/>
    <col min="4396" max="4396" width="3.375" style="92" bestFit="1" customWidth="1"/>
    <col min="4397" max="4397" width="12.375" style="92" bestFit="1" customWidth="1"/>
    <col min="4398" max="4398" width="10.875" style="92" bestFit="1" customWidth="1"/>
    <col min="4399" max="4399" width="12.75" style="92" bestFit="1" customWidth="1"/>
    <col min="4400" max="4400" width="15.875" style="92" bestFit="1" customWidth="1"/>
    <col min="4401" max="4401" width="10" style="92" bestFit="1" customWidth="1"/>
    <col min="4402" max="4402" width="11.375" style="92" bestFit="1" customWidth="1"/>
    <col min="4403" max="4403" width="12.625" style="92" bestFit="1" customWidth="1"/>
    <col min="4404" max="4404" width="10.875" style="92" bestFit="1" customWidth="1"/>
    <col min="4405" max="4405" width="7.375" style="92" bestFit="1" customWidth="1"/>
    <col min="4406" max="4406" width="5.25" style="92" bestFit="1" customWidth="1"/>
    <col min="4407" max="4407" width="7.625" style="92" bestFit="1" customWidth="1"/>
    <col min="4408" max="4408" width="19.75" style="92" bestFit="1" customWidth="1"/>
    <col min="4409" max="4409" width="22.125" style="92" bestFit="1" customWidth="1"/>
    <col min="4410" max="4410" width="17.125" style="92" bestFit="1" customWidth="1"/>
    <col min="4411" max="4411" width="17.375" style="92" bestFit="1" customWidth="1"/>
    <col min="4412" max="4412" width="15.25" style="92" bestFit="1" customWidth="1"/>
    <col min="4413" max="4417" width="2.625" style="92" customWidth="1"/>
    <col min="4418" max="4418" width="5.25" style="92" bestFit="1" customWidth="1"/>
    <col min="4419" max="4419" width="16" style="92" bestFit="1" customWidth="1"/>
    <col min="4420" max="4421" width="4.375" style="92" bestFit="1" customWidth="1"/>
    <col min="4422" max="4423" width="6.125" style="92" bestFit="1" customWidth="1"/>
    <col min="4424" max="4424" width="4.375" style="92" bestFit="1" customWidth="1"/>
    <col min="4425" max="4425" width="5.25" style="92" bestFit="1" customWidth="1"/>
    <col min="4426" max="4428" width="4.375" style="92" bestFit="1" customWidth="1"/>
    <col min="4429" max="4429" width="1.625" style="92" bestFit="1" customWidth="1"/>
    <col min="4430" max="4431" width="4.375" style="92" bestFit="1" customWidth="1"/>
    <col min="4432" max="4609" width="9" style="92"/>
    <col min="4610" max="4610" width="8" style="92" customWidth="1"/>
    <col min="4611" max="4611" width="7.75" style="92" customWidth="1"/>
    <col min="4612" max="4612" width="17.375" style="92" customWidth="1"/>
    <col min="4613" max="4613" width="12.375" style="92" customWidth="1"/>
    <col min="4614" max="4614" width="3.25" style="92" customWidth="1"/>
    <col min="4615" max="4617" width="1.25" style="92" customWidth="1"/>
    <col min="4618" max="4618" width="8" style="92" customWidth="1"/>
    <col min="4619" max="4619" width="9" style="92" customWidth="1"/>
    <col min="4620" max="4620" width="19.375" style="92" bestFit="1" customWidth="1"/>
    <col min="4621" max="4621" width="7.25" style="92" bestFit="1" customWidth="1"/>
    <col min="4622" max="4622" width="5.875" style="92" bestFit="1" customWidth="1"/>
    <col min="4623" max="4623" width="5.25" style="92" bestFit="1" customWidth="1"/>
    <col min="4624" max="4628" width="16.125" style="92" bestFit="1" customWidth="1"/>
    <col min="4629" max="4629" width="6.125" style="92" bestFit="1" customWidth="1"/>
    <col min="4630" max="4630" width="8.25" style="92" bestFit="1" customWidth="1"/>
    <col min="4631" max="4631" width="12.125" style="92" bestFit="1" customWidth="1"/>
    <col min="4632" max="4632" width="5.75" style="92" bestFit="1" customWidth="1"/>
    <col min="4633" max="4633" width="11.375" style="92" bestFit="1" customWidth="1"/>
    <col min="4634" max="4634" width="7.375" style="92" bestFit="1" customWidth="1"/>
    <col min="4635" max="4635" width="11.125" style="92" bestFit="1" customWidth="1"/>
    <col min="4636" max="4636" width="7.875" style="92" bestFit="1" customWidth="1"/>
    <col min="4637" max="4637" width="10.25" style="92" bestFit="1" customWidth="1"/>
    <col min="4638" max="4638" width="5.375" style="92" bestFit="1" customWidth="1"/>
    <col min="4639" max="4639" width="6.25" style="92" bestFit="1" customWidth="1"/>
    <col min="4640" max="4640" width="3.125" style="92" bestFit="1" customWidth="1"/>
    <col min="4641" max="4641" width="6.25" style="92" bestFit="1" customWidth="1"/>
    <col min="4642" max="4642" width="5.125" style="92" bestFit="1" customWidth="1"/>
    <col min="4643" max="4643" width="7" style="92" bestFit="1" customWidth="1"/>
    <col min="4644" max="4644" width="6.375" style="92" bestFit="1" customWidth="1"/>
    <col min="4645" max="4645" width="6.25" style="92" bestFit="1" customWidth="1"/>
    <col min="4646" max="4646" width="6.375" style="92" bestFit="1" customWidth="1"/>
    <col min="4647" max="4647" width="8.375" style="92" bestFit="1" customWidth="1"/>
    <col min="4648" max="4648" width="14.625" style="92" bestFit="1" customWidth="1"/>
    <col min="4649" max="4649" width="6" style="92" bestFit="1" customWidth="1"/>
    <col min="4650" max="4650" width="6.25" style="92" bestFit="1" customWidth="1"/>
    <col min="4651" max="4651" width="2.875" style="92" bestFit="1" customWidth="1"/>
    <col min="4652" max="4652" width="3.375" style="92" bestFit="1" customWidth="1"/>
    <col min="4653" max="4653" width="12.375" style="92" bestFit="1" customWidth="1"/>
    <col min="4654" max="4654" width="10.875" style="92" bestFit="1" customWidth="1"/>
    <col min="4655" max="4655" width="12.75" style="92" bestFit="1" customWidth="1"/>
    <col min="4656" max="4656" width="15.875" style="92" bestFit="1" customWidth="1"/>
    <col min="4657" max="4657" width="10" style="92" bestFit="1" customWidth="1"/>
    <col min="4658" max="4658" width="11.375" style="92" bestFit="1" customWidth="1"/>
    <col min="4659" max="4659" width="12.625" style="92" bestFit="1" customWidth="1"/>
    <col min="4660" max="4660" width="10.875" style="92" bestFit="1" customWidth="1"/>
    <col min="4661" max="4661" width="7.375" style="92" bestFit="1" customWidth="1"/>
    <col min="4662" max="4662" width="5.25" style="92" bestFit="1" customWidth="1"/>
    <col min="4663" max="4663" width="7.625" style="92" bestFit="1" customWidth="1"/>
    <col min="4664" max="4664" width="19.75" style="92" bestFit="1" customWidth="1"/>
    <col min="4665" max="4665" width="22.125" style="92" bestFit="1" customWidth="1"/>
    <col min="4666" max="4666" width="17.125" style="92" bestFit="1" customWidth="1"/>
    <col min="4667" max="4667" width="17.375" style="92" bestFit="1" customWidth="1"/>
    <col min="4668" max="4668" width="15.25" style="92" bestFit="1" customWidth="1"/>
    <col min="4669" max="4673" width="2.625" style="92" customWidth="1"/>
    <col min="4674" max="4674" width="5.25" style="92" bestFit="1" customWidth="1"/>
    <col min="4675" max="4675" width="16" style="92" bestFit="1" customWidth="1"/>
    <col min="4676" max="4677" width="4.375" style="92" bestFit="1" customWidth="1"/>
    <col min="4678" max="4679" width="6.125" style="92" bestFit="1" customWidth="1"/>
    <col min="4680" max="4680" width="4.375" style="92" bestFit="1" customWidth="1"/>
    <col min="4681" max="4681" width="5.25" style="92" bestFit="1" customWidth="1"/>
    <col min="4682" max="4684" width="4.375" style="92" bestFit="1" customWidth="1"/>
    <col min="4685" max="4685" width="1.625" style="92" bestFit="1" customWidth="1"/>
    <col min="4686" max="4687" width="4.375" style="92" bestFit="1" customWidth="1"/>
    <col min="4688" max="4865" width="9" style="92"/>
    <col min="4866" max="4866" width="8" style="92" customWidth="1"/>
    <col min="4867" max="4867" width="7.75" style="92" customWidth="1"/>
    <col min="4868" max="4868" width="17.375" style="92" customWidth="1"/>
    <col min="4869" max="4869" width="12.375" style="92" customWidth="1"/>
    <col min="4870" max="4870" width="3.25" style="92" customWidth="1"/>
    <col min="4871" max="4873" width="1.25" style="92" customWidth="1"/>
    <col min="4874" max="4874" width="8" style="92" customWidth="1"/>
    <col min="4875" max="4875" width="9" style="92" customWidth="1"/>
    <col min="4876" max="4876" width="19.375" style="92" bestFit="1" customWidth="1"/>
    <col min="4877" max="4877" width="7.25" style="92" bestFit="1" customWidth="1"/>
    <col min="4878" max="4878" width="5.875" style="92" bestFit="1" customWidth="1"/>
    <col min="4879" max="4879" width="5.25" style="92" bestFit="1" customWidth="1"/>
    <col min="4880" max="4884" width="16.125" style="92" bestFit="1" customWidth="1"/>
    <col min="4885" max="4885" width="6.125" style="92" bestFit="1" customWidth="1"/>
    <col min="4886" max="4886" width="8.25" style="92" bestFit="1" customWidth="1"/>
    <col min="4887" max="4887" width="12.125" style="92" bestFit="1" customWidth="1"/>
    <col min="4888" max="4888" width="5.75" style="92" bestFit="1" customWidth="1"/>
    <col min="4889" max="4889" width="11.375" style="92" bestFit="1" customWidth="1"/>
    <col min="4890" max="4890" width="7.375" style="92" bestFit="1" customWidth="1"/>
    <col min="4891" max="4891" width="11.125" style="92" bestFit="1" customWidth="1"/>
    <col min="4892" max="4892" width="7.875" style="92" bestFit="1" customWidth="1"/>
    <col min="4893" max="4893" width="10.25" style="92" bestFit="1" customWidth="1"/>
    <col min="4894" max="4894" width="5.375" style="92" bestFit="1" customWidth="1"/>
    <col min="4895" max="4895" width="6.25" style="92" bestFit="1" customWidth="1"/>
    <col min="4896" max="4896" width="3.125" style="92" bestFit="1" customWidth="1"/>
    <col min="4897" max="4897" width="6.25" style="92" bestFit="1" customWidth="1"/>
    <col min="4898" max="4898" width="5.125" style="92" bestFit="1" customWidth="1"/>
    <col min="4899" max="4899" width="7" style="92" bestFit="1" customWidth="1"/>
    <col min="4900" max="4900" width="6.375" style="92" bestFit="1" customWidth="1"/>
    <col min="4901" max="4901" width="6.25" style="92" bestFit="1" customWidth="1"/>
    <col min="4902" max="4902" width="6.375" style="92" bestFit="1" customWidth="1"/>
    <col min="4903" max="4903" width="8.375" style="92" bestFit="1" customWidth="1"/>
    <col min="4904" max="4904" width="14.625" style="92" bestFit="1" customWidth="1"/>
    <col min="4905" max="4905" width="6" style="92" bestFit="1" customWidth="1"/>
    <col min="4906" max="4906" width="6.25" style="92" bestFit="1" customWidth="1"/>
    <col min="4907" max="4907" width="2.875" style="92" bestFit="1" customWidth="1"/>
    <col min="4908" max="4908" width="3.375" style="92" bestFit="1" customWidth="1"/>
    <col min="4909" max="4909" width="12.375" style="92" bestFit="1" customWidth="1"/>
    <col min="4910" max="4910" width="10.875" style="92" bestFit="1" customWidth="1"/>
    <col min="4911" max="4911" width="12.75" style="92" bestFit="1" customWidth="1"/>
    <col min="4912" max="4912" width="15.875" style="92" bestFit="1" customWidth="1"/>
    <col min="4913" max="4913" width="10" style="92" bestFit="1" customWidth="1"/>
    <col min="4914" max="4914" width="11.375" style="92" bestFit="1" customWidth="1"/>
    <col min="4915" max="4915" width="12.625" style="92" bestFit="1" customWidth="1"/>
    <col min="4916" max="4916" width="10.875" style="92" bestFit="1" customWidth="1"/>
    <col min="4917" max="4917" width="7.375" style="92" bestFit="1" customWidth="1"/>
    <col min="4918" max="4918" width="5.25" style="92" bestFit="1" customWidth="1"/>
    <col min="4919" max="4919" width="7.625" style="92" bestFit="1" customWidth="1"/>
    <col min="4920" max="4920" width="19.75" style="92" bestFit="1" customWidth="1"/>
    <col min="4921" max="4921" width="22.125" style="92" bestFit="1" customWidth="1"/>
    <col min="4922" max="4922" width="17.125" style="92" bestFit="1" customWidth="1"/>
    <col min="4923" max="4923" width="17.375" style="92" bestFit="1" customWidth="1"/>
    <col min="4924" max="4924" width="15.25" style="92" bestFit="1" customWidth="1"/>
    <col min="4925" max="4929" width="2.625" style="92" customWidth="1"/>
    <col min="4930" max="4930" width="5.25" style="92" bestFit="1" customWidth="1"/>
    <col min="4931" max="4931" width="16" style="92" bestFit="1" customWidth="1"/>
    <col min="4932" max="4933" width="4.375" style="92" bestFit="1" customWidth="1"/>
    <col min="4934" max="4935" width="6.125" style="92" bestFit="1" customWidth="1"/>
    <col min="4936" max="4936" width="4.375" style="92" bestFit="1" customWidth="1"/>
    <col min="4937" max="4937" width="5.25" style="92" bestFit="1" customWidth="1"/>
    <col min="4938" max="4940" width="4.375" style="92" bestFit="1" customWidth="1"/>
    <col min="4941" max="4941" width="1.625" style="92" bestFit="1" customWidth="1"/>
    <col min="4942" max="4943" width="4.375" style="92" bestFit="1" customWidth="1"/>
    <col min="4944" max="5121" width="9" style="92"/>
    <col min="5122" max="5122" width="8" style="92" customWidth="1"/>
    <col min="5123" max="5123" width="7.75" style="92" customWidth="1"/>
    <col min="5124" max="5124" width="17.375" style="92" customWidth="1"/>
    <col min="5125" max="5125" width="12.375" style="92" customWidth="1"/>
    <col min="5126" max="5126" width="3.25" style="92" customWidth="1"/>
    <col min="5127" max="5129" width="1.25" style="92" customWidth="1"/>
    <col min="5130" max="5130" width="8" style="92" customWidth="1"/>
    <col min="5131" max="5131" width="9" style="92" customWidth="1"/>
    <col min="5132" max="5132" width="19.375" style="92" bestFit="1" customWidth="1"/>
    <col min="5133" max="5133" width="7.25" style="92" bestFit="1" customWidth="1"/>
    <col min="5134" max="5134" width="5.875" style="92" bestFit="1" customWidth="1"/>
    <col min="5135" max="5135" width="5.25" style="92" bestFit="1" customWidth="1"/>
    <col min="5136" max="5140" width="16.125" style="92" bestFit="1" customWidth="1"/>
    <col min="5141" max="5141" width="6.125" style="92" bestFit="1" customWidth="1"/>
    <col min="5142" max="5142" width="8.25" style="92" bestFit="1" customWidth="1"/>
    <col min="5143" max="5143" width="12.125" style="92" bestFit="1" customWidth="1"/>
    <col min="5144" max="5144" width="5.75" style="92" bestFit="1" customWidth="1"/>
    <col min="5145" max="5145" width="11.375" style="92" bestFit="1" customWidth="1"/>
    <col min="5146" max="5146" width="7.375" style="92" bestFit="1" customWidth="1"/>
    <col min="5147" max="5147" width="11.125" style="92" bestFit="1" customWidth="1"/>
    <col min="5148" max="5148" width="7.875" style="92" bestFit="1" customWidth="1"/>
    <col min="5149" max="5149" width="10.25" style="92" bestFit="1" customWidth="1"/>
    <col min="5150" max="5150" width="5.375" style="92" bestFit="1" customWidth="1"/>
    <col min="5151" max="5151" width="6.25" style="92" bestFit="1" customWidth="1"/>
    <col min="5152" max="5152" width="3.125" style="92" bestFit="1" customWidth="1"/>
    <col min="5153" max="5153" width="6.25" style="92" bestFit="1" customWidth="1"/>
    <col min="5154" max="5154" width="5.125" style="92" bestFit="1" customWidth="1"/>
    <col min="5155" max="5155" width="7" style="92" bestFit="1" customWidth="1"/>
    <col min="5156" max="5156" width="6.375" style="92" bestFit="1" customWidth="1"/>
    <col min="5157" max="5157" width="6.25" style="92" bestFit="1" customWidth="1"/>
    <col min="5158" max="5158" width="6.375" style="92" bestFit="1" customWidth="1"/>
    <col min="5159" max="5159" width="8.375" style="92" bestFit="1" customWidth="1"/>
    <col min="5160" max="5160" width="14.625" style="92" bestFit="1" customWidth="1"/>
    <col min="5161" max="5161" width="6" style="92" bestFit="1" customWidth="1"/>
    <col min="5162" max="5162" width="6.25" style="92" bestFit="1" customWidth="1"/>
    <col min="5163" max="5163" width="2.875" style="92" bestFit="1" customWidth="1"/>
    <col min="5164" max="5164" width="3.375" style="92" bestFit="1" customWidth="1"/>
    <col min="5165" max="5165" width="12.375" style="92" bestFit="1" customWidth="1"/>
    <col min="5166" max="5166" width="10.875" style="92" bestFit="1" customWidth="1"/>
    <col min="5167" max="5167" width="12.75" style="92" bestFit="1" customWidth="1"/>
    <col min="5168" max="5168" width="15.875" style="92" bestFit="1" customWidth="1"/>
    <col min="5169" max="5169" width="10" style="92" bestFit="1" customWidth="1"/>
    <col min="5170" max="5170" width="11.375" style="92" bestFit="1" customWidth="1"/>
    <col min="5171" max="5171" width="12.625" style="92" bestFit="1" customWidth="1"/>
    <col min="5172" max="5172" width="10.875" style="92" bestFit="1" customWidth="1"/>
    <col min="5173" max="5173" width="7.375" style="92" bestFit="1" customWidth="1"/>
    <col min="5174" max="5174" width="5.25" style="92" bestFit="1" customWidth="1"/>
    <col min="5175" max="5175" width="7.625" style="92" bestFit="1" customWidth="1"/>
    <col min="5176" max="5176" width="19.75" style="92" bestFit="1" customWidth="1"/>
    <col min="5177" max="5177" width="22.125" style="92" bestFit="1" customWidth="1"/>
    <col min="5178" max="5178" width="17.125" style="92" bestFit="1" customWidth="1"/>
    <col min="5179" max="5179" width="17.375" style="92" bestFit="1" customWidth="1"/>
    <col min="5180" max="5180" width="15.25" style="92" bestFit="1" customWidth="1"/>
    <col min="5181" max="5185" width="2.625" style="92" customWidth="1"/>
    <col min="5186" max="5186" width="5.25" style="92" bestFit="1" customWidth="1"/>
    <col min="5187" max="5187" width="16" style="92" bestFit="1" customWidth="1"/>
    <col min="5188" max="5189" width="4.375" style="92" bestFit="1" customWidth="1"/>
    <col min="5190" max="5191" width="6.125" style="92" bestFit="1" customWidth="1"/>
    <col min="5192" max="5192" width="4.375" style="92" bestFit="1" customWidth="1"/>
    <col min="5193" max="5193" width="5.25" style="92" bestFit="1" customWidth="1"/>
    <col min="5194" max="5196" width="4.375" style="92" bestFit="1" customWidth="1"/>
    <col min="5197" max="5197" width="1.625" style="92" bestFit="1" customWidth="1"/>
    <col min="5198" max="5199" width="4.375" style="92" bestFit="1" customWidth="1"/>
    <col min="5200" max="5377" width="9" style="92"/>
    <col min="5378" max="5378" width="8" style="92" customWidth="1"/>
    <col min="5379" max="5379" width="7.75" style="92" customWidth="1"/>
    <col min="5380" max="5380" width="17.375" style="92" customWidth="1"/>
    <col min="5381" max="5381" width="12.375" style="92" customWidth="1"/>
    <col min="5382" max="5382" width="3.25" style="92" customWidth="1"/>
    <col min="5383" max="5385" width="1.25" style="92" customWidth="1"/>
    <col min="5386" max="5386" width="8" style="92" customWidth="1"/>
    <col min="5387" max="5387" width="9" style="92" customWidth="1"/>
    <col min="5388" max="5388" width="19.375" style="92" bestFit="1" customWidth="1"/>
    <col min="5389" max="5389" width="7.25" style="92" bestFit="1" customWidth="1"/>
    <col min="5390" max="5390" width="5.875" style="92" bestFit="1" customWidth="1"/>
    <col min="5391" max="5391" width="5.25" style="92" bestFit="1" customWidth="1"/>
    <col min="5392" max="5396" width="16.125" style="92" bestFit="1" customWidth="1"/>
    <col min="5397" max="5397" width="6.125" style="92" bestFit="1" customWidth="1"/>
    <col min="5398" max="5398" width="8.25" style="92" bestFit="1" customWidth="1"/>
    <col min="5399" max="5399" width="12.125" style="92" bestFit="1" customWidth="1"/>
    <col min="5400" max="5400" width="5.75" style="92" bestFit="1" customWidth="1"/>
    <col min="5401" max="5401" width="11.375" style="92" bestFit="1" customWidth="1"/>
    <col min="5402" max="5402" width="7.375" style="92" bestFit="1" customWidth="1"/>
    <col min="5403" max="5403" width="11.125" style="92" bestFit="1" customWidth="1"/>
    <col min="5404" max="5404" width="7.875" style="92" bestFit="1" customWidth="1"/>
    <col min="5405" max="5405" width="10.25" style="92" bestFit="1" customWidth="1"/>
    <col min="5406" max="5406" width="5.375" style="92" bestFit="1" customWidth="1"/>
    <col min="5407" max="5407" width="6.25" style="92" bestFit="1" customWidth="1"/>
    <col min="5408" max="5408" width="3.125" style="92" bestFit="1" customWidth="1"/>
    <col min="5409" max="5409" width="6.25" style="92" bestFit="1" customWidth="1"/>
    <col min="5410" max="5410" width="5.125" style="92" bestFit="1" customWidth="1"/>
    <col min="5411" max="5411" width="7" style="92" bestFit="1" customWidth="1"/>
    <col min="5412" max="5412" width="6.375" style="92" bestFit="1" customWidth="1"/>
    <col min="5413" max="5413" width="6.25" style="92" bestFit="1" customWidth="1"/>
    <col min="5414" max="5414" width="6.375" style="92" bestFit="1" customWidth="1"/>
    <col min="5415" max="5415" width="8.375" style="92" bestFit="1" customWidth="1"/>
    <col min="5416" max="5416" width="14.625" style="92" bestFit="1" customWidth="1"/>
    <col min="5417" max="5417" width="6" style="92" bestFit="1" customWidth="1"/>
    <col min="5418" max="5418" width="6.25" style="92" bestFit="1" customWidth="1"/>
    <col min="5419" max="5419" width="2.875" style="92" bestFit="1" customWidth="1"/>
    <col min="5420" max="5420" width="3.375" style="92" bestFit="1" customWidth="1"/>
    <col min="5421" max="5421" width="12.375" style="92" bestFit="1" customWidth="1"/>
    <col min="5422" max="5422" width="10.875" style="92" bestFit="1" customWidth="1"/>
    <col min="5423" max="5423" width="12.75" style="92" bestFit="1" customWidth="1"/>
    <col min="5424" max="5424" width="15.875" style="92" bestFit="1" customWidth="1"/>
    <col min="5425" max="5425" width="10" style="92" bestFit="1" customWidth="1"/>
    <col min="5426" max="5426" width="11.375" style="92" bestFit="1" customWidth="1"/>
    <col min="5427" max="5427" width="12.625" style="92" bestFit="1" customWidth="1"/>
    <col min="5428" max="5428" width="10.875" style="92" bestFit="1" customWidth="1"/>
    <col min="5429" max="5429" width="7.375" style="92" bestFit="1" customWidth="1"/>
    <col min="5430" max="5430" width="5.25" style="92" bestFit="1" customWidth="1"/>
    <col min="5431" max="5431" width="7.625" style="92" bestFit="1" customWidth="1"/>
    <col min="5432" max="5432" width="19.75" style="92" bestFit="1" customWidth="1"/>
    <col min="5433" max="5433" width="22.125" style="92" bestFit="1" customWidth="1"/>
    <col min="5434" max="5434" width="17.125" style="92" bestFit="1" customWidth="1"/>
    <col min="5435" max="5435" width="17.375" style="92" bestFit="1" customWidth="1"/>
    <col min="5436" max="5436" width="15.25" style="92" bestFit="1" customWidth="1"/>
    <col min="5437" max="5441" width="2.625" style="92" customWidth="1"/>
    <col min="5442" max="5442" width="5.25" style="92" bestFit="1" customWidth="1"/>
    <col min="5443" max="5443" width="16" style="92" bestFit="1" customWidth="1"/>
    <col min="5444" max="5445" width="4.375" style="92" bestFit="1" customWidth="1"/>
    <col min="5446" max="5447" width="6.125" style="92" bestFit="1" customWidth="1"/>
    <col min="5448" max="5448" width="4.375" style="92" bestFit="1" customWidth="1"/>
    <col min="5449" max="5449" width="5.25" style="92" bestFit="1" customWidth="1"/>
    <col min="5450" max="5452" width="4.375" style="92" bestFit="1" customWidth="1"/>
    <col min="5453" max="5453" width="1.625" style="92" bestFit="1" customWidth="1"/>
    <col min="5454" max="5455" width="4.375" style="92" bestFit="1" customWidth="1"/>
    <col min="5456" max="5633" width="9" style="92"/>
    <col min="5634" max="5634" width="8" style="92" customWidth="1"/>
    <col min="5635" max="5635" width="7.75" style="92" customWidth="1"/>
    <col min="5636" max="5636" width="17.375" style="92" customWidth="1"/>
    <col min="5637" max="5637" width="12.375" style="92" customWidth="1"/>
    <col min="5638" max="5638" width="3.25" style="92" customWidth="1"/>
    <col min="5639" max="5641" width="1.25" style="92" customWidth="1"/>
    <col min="5642" max="5642" width="8" style="92" customWidth="1"/>
    <col min="5643" max="5643" width="9" style="92" customWidth="1"/>
    <col min="5644" max="5644" width="19.375" style="92" bestFit="1" customWidth="1"/>
    <col min="5645" max="5645" width="7.25" style="92" bestFit="1" customWidth="1"/>
    <col min="5646" max="5646" width="5.875" style="92" bestFit="1" customWidth="1"/>
    <col min="5647" max="5647" width="5.25" style="92" bestFit="1" customWidth="1"/>
    <col min="5648" max="5652" width="16.125" style="92" bestFit="1" customWidth="1"/>
    <col min="5653" max="5653" width="6.125" style="92" bestFit="1" customWidth="1"/>
    <col min="5654" max="5654" width="8.25" style="92" bestFit="1" customWidth="1"/>
    <col min="5655" max="5655" width="12.125" style="92" bestFit="1" customWidth="1"/>
    <col min="5656" max="5656" width="5.75" style="92" bestFit="1" customWidth="1"/>
    <col min="5657" max="5657" width="11.375" style="92" bestFit="1" customWidth="1"/>
    <col min="5658" max="5658" width="7.375" style="92" bestFit="1" customWidth="1"/>
    <col min="5659" max="5659" width="11.125" style="92" bestFit="1" customWidth="1"/>
    <col min="5660" max="5660" width="7.875" style="92" bestFit="1" customWidth="1"/>
    <col min="5661" max="5661" width="10.25" style="92" bestFit="1" customWidth="1"/>
    <col min="5662" max="5662" width="5.375" style="92" bestFit="1" customWidth="1"/>
    <col min="5663" max="5663" width="6.25" style="92" bestFit="1" customWidth="1"/>
    <col min="5664" max="5664" width="3.125" style="92" bestFit="1" customWidth="1"/>
    <col min="5665" max="5665" width="6.25" style="92" bestFit="1" customWidth="1"/>
    <col min="5666" max="5666" width="5.125" style="92" bestFit="1" customWidth="1"/>
    <col min="5667" max="5667" width="7" style="92" bestFit="1" customWidth="1"/>
    <col min="5668" max="5668" width="6.375" style="92" bestFit="1" customWidth="1"/>
    <col min="5669" max="5669" width="6.25" style="92" bestFit="1" customWidth="1"/>
    <col min="5670" max="5670" width="6.375" style="92" bestFit="1" customWidth="1"/>
    <col min="5671" max="5671" width="8.375" style="92" bestFit="1" customWidth="1"/>
    <col min="5672" max="5672" width="14.625" style="92" bestFit="1" customWidth="1"/>
    <col min="5673" max="5673" width="6" style="92" bestFit="1" customWidth="1"/>
    <col min="5674" max="5674" width="6.25" style="92" bestFit="1" customWidth="1"/>
    <col min="5675" max="5675" width="2.875" style="92" bestFit="1" customWidth="1"/>
    <col min="5676" max="5676" width="3.375" style="92" bestFit="1" customWidth="1"/>
    <col min="5677" max="5677" width="12.375" style="92" bestFit="1" customWidth="1"/>
    <col min="5678" max="5678" width="10.875" style="92" bestFit="1" customWidth="1"/>
    <col min="5679" max="5679" width="12.75" style="92" bestFit="1" customWidth="1"/>
    <col min="5680" max="5680" width="15.875" style="92" bestFit="1" customWidth="1"/>
    <col min="5681" max="5681" width="10" style="92" bestFit="1" customWidth="1"/>
    <col min="5682" max="5682" width="11.375" style="92" bestFit="1" customWidth="1"/>
    <col min="5683" max="5683" width="12.625" style="92" bestFit="1" customWidth="1"/>
    <col min="5684" max="5684" width="10.875" style="92" bestFit="1" customWidth="1"/>
    <col min="5685" max="5685" width="7.375" style="92" bestFit="1" customWidth="1"/>
    <col min="5686" max="5686" width="5.25" style="92" bestFit="1" customWidth="1"/>
    <col min="5687" max="5687" width="7.625" style="92" bestFit="1" customWidth="1"/>
    <col min="5688" max="5688" width="19.75" style="92" bestFit="1" customWidth="1"/>
    <col min="5689" max="5689" width="22.125" style="92" bestFit="1" customWidth="1"/>
    <col min="5690" max="5690" width="17.125" style="92" bestFit="1" customWidth="1"/>
    <col min="5691" max="5691" width="17.375" style="92" bestFit="1" customWidth="1"/>
    <col min="5692" max="5692" width="15.25" style="92" bestFit="1" customWidth="1"/>
    <col min="5693" max="5697" width="2.625" style="92" customWidth="1"/>
    <col min="5698" max="5698" width="5.25" style="92" bestFit="1" customWidth="1"/>
    <col min="5699" max="5699" width="16" style="92" bestFit="1" customWidth="1"/>
    <col min="5700" max="5701" width="4.375" style="92" bestFit="1" customWidth="1"/>
    <col min="5702" max="5703" width="6.125" style="92" bestFit="1" customWidth="1"/>
    <col min="5704" max="5704" width="4.375" style="92" bestFit="1" customWidth="1"/>
    <col min="5705" max="5705" width="5.25" style="92" bestFit="1" customWidth="1"/>
    <col min="5706" max="5708" width="4.375" style="92" bestFit="1" customWidth="1"/>
    <col min="5709" max="5709" width="1.625" style="92" bestFit="1" customWidth="1"/>
    <col min="5710" max="5711" width="4.375" style="92" bestFit="1" customWidth="1"/>
    <col min="5712" max="5889" width="9" style="92"/>
    <col min="5890" max="5890" width="8" style="92" customWidth="1"/>
    <col min="5891" max="5891" width="7.75" style="92" customWidth="1"/>
    <col min="5892" max="5892" width="17.375" style="92" customWidth="1"/>
    <col min="5893" max="5893" width="12.375" style="92" customWidth="1"/>
    <col min="5894" max="5894" width="3.25" style="92" customWidth="1"/>
    <col min="5895" max="5897" width="1.25" style="92" customWidth="1"/>
    <col min="5898" max="5898" width="8" style="92" customWidth="1"/>
    <col min="5899" max="5899" width="9" style="92" customWidth="1"/>
    <col min="5900" max="5900" width="19.375" style="92" bestFit="1" customWidth="1"/>
    <col min="5901" max="5901" width="7.25" style="92" bestFit="1" customWidth="1"/>
    <col min="5902" max="5902" width="5.875" style="92" bestFit="1" customWidth="1"/>
    <col min="5903" max="5903" width="5.25" style="92" bestFit="1" customWidth="1"/>
    <col min="5904" max="5908" width="16.125" style="92" bestFit="1" customWidth="1"/>
    <col min="5909" max="5909" width="6.125" style="92" bestFit="1" customWidth="1"/>
    <col min="5910" max="5910" width="8.25" style="92" bestFit="1" customWidth="1"/>
    <col min="5911" max="5911" width="12.125" style="92" bestFit="1" customWidth="1"/>
    <col min="5912" max="5912" width="5.75" style="92" bestFit="1" customWidth="1"/>
    <col min="5913" max="5913" width="11.375" style="92" bestFit="1" customWidth="1"/>
    <col min="5914" max="5914" width="7.375" style="92" bestFit="1" customWidth="1"/>
    <col min="5915" max="5915" width="11.125" style="92" bestFit="1" customWidth="1"/>
    <col min="5916" max="5916" width="7.875" style="92" bestFit="1" customWidth="1"/>
    <col min="5917" max="5917" width="10.25" style="92" bestFit="1" customWidth="1"/>
    <col min="5918" max="5918" width="5.375" style="92" bestFit="1" customWidth="1"/>
    <col min="5919" max="5919" width="6.25" style="92" bestFit="1" customWidth="1"/>
    <col min="5920" max="5920" width="3.125" style="92" bestFit="1" customWidth="1"/>
    <col min="5921" max="5921" width="6.25" style="92" bestFit="1" customWidth="1"/>
    <col min="5922" max="5922" width="5.125" style="92" bestFit="1" customWidth="1"/>
    <col min="5923" max="5923" width="7" style="92" bestFit="1" customWidth="1"/>
    <col min="5924" max="5924" width="6.375" style="92" bestFit="1" customWidth="1"/>
    <col min="5925" max="5925" width="6.25" style="92" bestFit="1" customWidth="1"/>
    <col min="5926" max="5926" width="6.375" style="92" bestFit="1" customWidth="1"/>
    <col min="5927" max="5927" width="8.375" style="92" bestFit="1" customWidth="1"/>
    <col min="5928" max="5928" width="14.625" style="92" bestFit="1" customWidth="1"/>
    <col min="5929" max="5929" width="6" style="92" bestFit="1" customWidth="1"/>
    <col min="5930" max="5930" width="6.25" style="92" bestFit="1" customWidth="1"/>
    <col min="5931" max="5931" width="2.875" style="92" bestFit="1" customWidth="1"/>
    <col min="5932" max="5932" width="3.375" style="92" bestFit="1" customWidth="1"/>
    <col min="5933" max="5933" width="12.375" style="92" bestFit="1" customWidth="1"/>
    <col min="5934" max="5934" width="10.875" style="92" bestFit="1" customWidth="1"/>
    <col min="5935" max="5935" width="12.75" style="92" bestFit="1" customWidth="1"/>
    <col min="5936" max="5936" width="15.875" style="92" bestFit="1" customWidth="1"/>
    <col min="5937" max="5937" width="10" style="92" bestFit="1" customWidth="1"/>
    <col min="5938" max="5938" width="11.375" style="92" bestFit="1" customWidth="1"/>
    <col min="5939" max="5939" width="12.625" style="92" bestFit="1" customWidth="1"/>
    <col min="5940" max="5940" width="10.875" style="92" bestFit="1" customWidth="1"/>
    <col min="5941" max="5941" width="7.375" style="92" bestFit="1" customWidth="1"/>
    <col min="5942" max="5942" width="5.25" style="92" bestFit="1" customWidth="1"/>
    <col min="5943" max="5943" width="7.625" style="92" bestFit="1" customWidth="1"/>
    <col min="5944" max="5944" width="19.75" style="92" bestFit="1" customWidth="1"/>
    <col min="5945" max="5945" width="22.125" style="92" bestFit="1" customWidth="1"/>
    <col min="5946" max="5946" width="17.125" style="92" bestFit="1" customWidth="1"/>
    <col min="5947" max="5947" width="17.375" style="92" bestFit="1" customWidth="1"/>
    <col min="5948" max="5948" width="15.25" style="92" bestFit="1" customWidth="1"/>
    <col min="5949" max="5953" width="2.625" style="92" customWidth="1"/>
    <col min="5954" max="5954" width="5.25" style="92" bestFit="1" customWidth="1"/>
    <col min="5955" max="5955" width="16" style="92" bestFit="1" customWidth="1"/>
    <col min="5956" max="5957" width="4.375" style="92" bestFit="1" customWidth="1"/>
    <col min="5958" max="5959" width="6.125" style="92" bestFit="1" customWidth="1"/>
    <col min="5960" max="5960" width="4.375" style="92" bestFit="1" customWidth="1"/>
    <col min="5961" max="5961" width="5.25" style="92" bestFit="1" customWidth="1"/>
    <col min="5962" max="5964" width="4.375" style="92" bestFit="1" customWidth="1"/>
    <col min="5965" max="5965" width="1.625" style="92" bestFit="1" customWidth="1"/>
    <col min="5966" max="5967" width="4.375" style="92" bestFit="1" customWidth="1"/>
    <col min="5968" max="6145" width="9" style="92"/>
    <col min="6146" max="6146" width="8" style="92" customWidth="1"/>
    <col min="6147" max="6147" width="7.75" style="92" customWidth="1"/>
    <col min="6148" max="6148" width="17.375" style="92" customWidth="1"/>
    <col min="6149" max="6149" width="12.375" style="92" customWidth="1"/>
    <col min="6150" max="6150" width="3.25" style="92" customWidth="1"/>
    <col min="6151" max="6153" width="1.25" style="92" customWidth="1"/>
    <col min="6154" max="6154" width="8" style="92" customWidth="1"/>
    <col min="6155" max="6155" width="9" style="92" customWidth="1"/>
    <col min="6156" max="6156" width="19.375" style="92" bestFit="1" customWidth="1"/>
    <col min="6157" max="6157" width="7.25" style="92" bestFit="1" customWidth="1"/>
    <col min="6158" max="6158" width="5.875" style="92" bestFit="1" customWidth="1"/>
    <col min="6159" max="6159" width="5.25" style="92" bestFit="1" customWidth="1"/>
    <col min="6160" max="6164" width="16.125" style="92" bestFit="1" customWidth="1"/>
    <col min="6165" max="6165" width="6.125" style="92" bestFit="1" customWidth="1"/>
    <col min="6166" max="6166" width="8.25" style="92" bestFit="1" customWidth="1"/>
    <col min="6167" max="6167" width="12.125" style="92" bestFit="1" customWidth="1"/>
    <col min="6168" max="6168" width="5.75" style="92" bestFit="1" customWidth="1"/>
    <col min="6169" max="6169" width="11.375" style="92" bestFit="1" customWidth="1"/>
    <col min="6170" max="6170" width="7.375" style="92" bestFit="1" customWidth="1"/>
    <col min="6171" max="6171" width="11.125" style="92" bestFit="1" customWidth="1"/>
    <col min="6172" max="6172" width="7.875" style="92" bestFit="1" customWidth="1"/>
    <col min="6173" max="6173" width="10.25" style="92" bestFit="1" customWidth="1"/>
    <col min="6174" max="6174" width="5.375" style="92" bestFit="1" customWidth="1"/>
    <col min="6175" max="6175" width="6.25" style="92" bestFit="1" customWidth="1"/>
    <col min="6176" max="6176" width="3.125" style="92" bestFit="1" customWidth="1"/>
    <col min="6177" max="6177" width="6.25" style="92" bestFit="1" customWidth="1"/>
    <col min="6178" max="6178" width="5.125" style="92" bestFit="1" customWidth="1"/>
    <col min="6179" max="6179" width="7" style="92" bestFit="1" customWidth="1"/>
    <col min="6180" max="6180" width="6.375" style="92" bestFit="1" customWidth="1"/>
    <col min="6181" max="6181" width="6.25" style="92" bestFit="1" customWidth="1"/>
    <col min="6182" max="6182" width="6.375" style="92" bestFit="1" customWidth="1"/>
    <col min="6183" max="6183" width="8.375" style="92" bestFit="1" customWidth="1"/>
    <col min="6184" max="6184" width="14.625" style="92" bestFit="1" customWidth="1"/>
    <col min="6185" max="6185" width="6" style="92" bestFit="1" customWidth="1"/>
    <col min="6186" max="6186" width="6.25" style="92" bestFit="1" customWidth="1"/>
    <col min="6187" max="6187" width="2.875" style="92" bestFit="1" customWidth="1"/>
    <col min="6188" max="6188" width="3.375" style="92" bestFit="1" customWidth="1"/>
    <col min="6189" max="6189" width="12.375" style="92" bestFit="1" customWidth="1"/>
    <col min="6190" max="6190" width="10.875" style="92" bestFit="1" customWidth="1"/>
    <col min="6191" max="6191" width="12.75" style="92" bestFit="1" customWidth="1"/>
    <col min="6192" max="6192" width="15.875" style="92" bestFit="1" customWidth="1"/>
    <col min="6193" max="6193" width="10" style="92" bestFit="1" customWidth="1"/>
    <col min="6194" max="6194" width="11.375" style="92" bestFit="1" customWidth="1"/>
    <col min="6195" max="6195" width="12.625" style="92" bestFit="1" customWidth="1"/>
    <col min="6196" max="6196" width="10.875" style="92" bestFit="1" customWidth="1"/>
    <col min="6197" max="6197" width="7.375" style="92" bestFit="1" customWidth="1"/>
    <col min="6198" max="6198" width="5.25" style="92" bestFit="1" customWidth="1"/>
    <col min="6199" max="6199" width="7.625" style="92" bestFit="1" customWidth="1"/>
    <col min="6200" max="6200" width="19.75" style="92" bestFit="1" customWidth="1"/>
    <col min="6201" max="6201" width="22.125" style="92" bestFit="1" customWidth="1"/>
    <col min="6202" max="6202" width="17.125" style="92" bestFit="1" customWidth="1"/>
    <col min="6203" max="6203" width="17.375" style="92" bestFit="1" customWidth="1"/>
    <col min="6204" max="6204" width="15.25" style="92" bestFit="1" customWidth="1"/>
    <col min="6205" max="6209" width="2.625" style="92" customWidth="1"/>
    <col min="6210" max="6210" width="5.25" style="92" bestFit="1" customWidth="1"/>
    <col min="6211" max="6211" width="16" style="92" bestFit="1" customWidth="1"/>
    <col min="6212" max="6213" width="4.375" style="92" bestFit="1" customWidth="1"/>
    <col min="6214" max="6215" width="6.125" style="92" bestFit="1" customWidth="1"/>
    <col min="6216" max="6216" width="4.375" style="92" bestFit="1" customWidth="1"/>
    <col min="6217" max="6217" width="5.25" style="92" bestFit="1" customWidth="1"/>
    <col min="6218" max="6220" width="4.375" style="92" bestFit="1" customWidth="1"/>
    <col min="6221" max="6221" width="1.625" style="92" bestFit="1" customWidth="1"/>
    <col min="6222" max="6223" width="4.375" style="92" bestFit="1" customWidth="1"/>
    <col min="6224" max="6401" width="9" style="92"/>
    <col min="6402" max="6402" width="8" style="92" customWidth="1"/>
    <col min="6403" max="6403" width="7.75" style="92" customWidth="1"/>
    <col min="6404" max="6404" width="17.375" style="92" customWidth="1"/>
    <col min="6405" max="6405" width="12.375" style="92" customWidth="1"/>
    <col min="6406" max="6406" width="3.25" style="92" customWidth="1"/>
    <col min="6407" max="6409" width="1.25" style="92" customWidth="1"/>
    <col min="6410" max="6410" width="8" style="92" customWidth="1"/>
    <col min="6411" max="6411" width="9" style="92" customWidth="1"/>
    <col min="6412" max="6412" width="19.375" style="92" bestFit="1" customWidth="1"/>
    <col min="6413" max="6413" width="7.25" style="92" bestFit="1" customWidth="1"/>
    <col min="6414" max="6414" width="5.875" style="92" bestFit="1" customWidth="1"/>
    <col min="6415" max="6415" width="5.25" style="92" bestFit="1" customWidth="1"/>
    <col min="6416" max="6420" width="16.125" style="92" bestFit="1" customWidth="1"/>
    <col min="6421" max="6421" width="6.125" style="92" bestFit="1" customWidth="1"/>
    <col min="6422" max="6422" width="8.25" style="92" bestFit="1" customWidth="1"/>
    <col min="6423" max="6423" width="12.125" style="92" bestFit="1" customWidth="1"/>
    <col min="6424" max="6424" width="5.75" style="92" bestFit="1" customWidth="1"/>
    <col min="6425" max="6425" width="11.375" style="92" bestFit="1" customWidth="1"/>
    <col min="6426" max="6426" width="7.375" style="92" bestFit="1" customWidth="1"/>
    <col min="6427" max="6427" width="11.125" style="92" bestFit="1" customWidth="1"/>
    <col min="6428" max="6428" width="7.875" style="92" bestFit="1" customWidth="1"/>
    <col min="6429" max="6429" width="10.25" style="92" bestFit="1" customWidth="1"/>
    <col min="6430" max="6430" width="5.375" style="92" bestFit="1" customWidth="1"/>
    <col min="6431" max="6431" width="6.25" style="92" bestFit="1" customWidth="1"/>
    <col min="6432" max="6432" width="3.125" style="92" bestFit="1" customWidth="1"/>
    <col min="6433" max="6433" width="6.25" style="92" bestFit="1" customWidth="1"/>
    <col min="6434" max="6434" width="5.125" style="92" bestFit="1" customWidth="1"/>
    <col min="6435" max="6435" width="7" style="92" bestFit="1" customWidth="1"/>
    <col min="6436" max="6436" width="6.375" style="92" bestFit="1" customWidth="1"/>
    <col min="6437" max="6437" width="6.25" style="92" bestFit="1" customWidth="1"/>
    <col min="6438" max="6438" width="6.375" style="92" bestFit="1" customWidth="1"/>
    <col min="6439" max="6439" width="8.375" style="92" bestFit="1" customWidth="1"/>
    <col min="6440" max="6440" width="14.625" style="92" bestFit="1" customWidth="1"/>
    <col min="6441" max="6441" width="6" style="92" bestFit="1" customWidth="1"/>
    <col min="6442" max="6442" width="6.25" style="92" bestFit="1" customWidth="1"/>
    <col min="6443" max="6443" width="2.875" style="92" bestFit="1" customWidth="1"/>
    <col min="6444" max="6444" width="3.375" style="92" bestFit="1" customWidth="1"/>
    <col min="6445" max="6445" width="12.375" style="92" bestFit="1" customWidth="1"/>
    <col min="6446" max="6446" width="10.875" style="92" bestFit="1" customWidth="1"/>
    <col min="6447" max="6447" width="12.75" style="92" bestFit="1" customWidth="1"/>
    <col min="6448" max="6448" width="15.875" style="92" bestFit="1" customWidth="1"/>
    <col min="6449" max="6449" width="10" style="92" bestFit="1" customWidth="1"/>
    <col min="6450" max="6450" width="11.375" style="92" bestFit="1" customWidth="1"/>
    <col min="6451" max="6451" width="12.625" style="92" bestFit="1" customWidth="1"/>
    <col min="6452" max="6452" width="10.875" style="92" bestFit="1" customWidth="1"/>
    <col min="6453" max="6453" width="7.375" style="92" bestFit="1" customWidth="1"/>
    <col min="6454" max="6454" width="5.25" style="92" bestFit="1" customWidth="1"/>
    <col min="6455" max="6455" width="7.625" style="92" bestFit="1" customWidth="1"/>
    <col min="6456" max="6456" width="19.75" style="92" bestFit="1" customWidth="1"/>
    <col min="6457" max="6457" width="22.125" style="92" bestFit="1" customWidth="1"/>
    <col min="6458" max="6458" width="17.125" style="92" bestFit="1" customWidth="1"/>
    <col min="6459" max="6459" width="17.375" style="92" bestFit="1" customWidth="1"/>
    <col min="6460" max="6460" width="15.25" style="92" bestFit="1" customWidth="1"/>
    <col min="6461" max="6465" width="2.625" style="92" customWidth="1"/>
    <col min="6466" max="6466" width="5.25" style="92" bestFit="1" customWidth="1"/>
    <col min="6467" max="6467" width="16" style="92" bestFit="1" customWidth="1"/>
    <col min="6468" max="6469" width="4.375" style="92" bestFit="1" customWidth="1"/>
    <col min="6470" max="6471" width="6.125" style="92" bestFit="1" customWidth="1"/>
    <col min="6472" max="6472" width="4.375" style="92" bestFit="1" customWidth="1"/>
    <col min="6473" max="6473" width="5.25" style="92" bestFit="1" customWidth="1"/>
    <col min="6474" max="6476" width="4.375" style="92" bestFit="1" customWidth="1"/>
    <col min="6477" max="6477" width="1.625" style="92" bestFit="1" customWidth="1"/>
    <col min="6478" max="6479" width="4.375" style="92" bestFit="1" customWidth="1"/>
    <col min="6480" max="6657" width="9" style="92"/>
    <col min="6658" max="6658" width="8" style="92" customWidth="1"/>
    <col min="6659" max="6659" width="7.75" style="92" customWidth="1"/>
    <col min="6660" max="6660" width="17.375" style="92" customWidth="1"/>
    <col min="6661" max="6661" width="12.375" style="92" customWidth="1"/>
    <col min="6662" max="6662" width="3.25" style="92" customWidth="1"/>
    <col min="6663" max="6665" width="1.25" style="92" customWidth="1"/>
    <col min="6666" max="6666" width="8" style="92" customWidth="1"/>
    <col min="6667" max="6667" width="9" style="92" customWidth="1"/>
    <col min="6668" max="6668" width="19.375" style="92" bestFit="1" customWidth="1"/>
    <col min="6669" max="6669" width="7.25" style="92" bestFit="1" customWidth="1"/>
    <col min="6670" max="6670" width="5.875" style="92" bestFit="1" customWidth="1"/>
    <col min="6671" max="6671" width="5.25" style="92" bestFit="1" customWidth="1"/>
    <col min="6672" max="6676" width="16.125" style="92" bestFit="1" customWidth="1"/>
    <col min="6677" max="6677" width="6.125" style="92" bestFit="1" customWidth="1"/>
    <col min="6678" max="6678" width="8.25" style="92" bestFit="1" customWidth="1"/>
    <col min="6679" max="6679" width="12.125" style="92" bestFit="1" customWidth="1"/>
    <col min="6680" max="6680" width="5.75" style="92" bestFit="1" customWidth="1"/>
    <col min="6681" max="6681" width="11.375" style="92" bestFit="1" customWidth="1"/>
    <col min="6682" max="6682" width="7.375" style="92" bestFit="1" customWidth="1"/>
    <col min="6683" max="6683" width="11.125" style="92" bestFit="1" customWidth="1"/>
    <col min="6684" max="6684" width="7.875" style="92" bestFit="1" customWidth="1"/>
    <col min="6685" max="6685" width="10.25" style="92" bestFit="1" customWidth="1"/>
    <col min="6686" max="6686" width="5.375" style="92" bestFit="1" customWidth="1"/>
    <col min="6687" max="6687" width="6.25" style="92" bestFit="1" customWidth="1"/>
    <col min="6688" max="6688" width="3.125" style="92" bestFit="1" customWidth="1"/>
    <col min="6689" max="6689" width="6.25" style="92" bestFit="1" customWidth="1"/>
    <col min="6690" max="6690" width="5.125" style="92" bestFit="1" customWidth="1"/>
    <col min="6691" max="6691" width="7" style="92" bestFit="1" customWidth="1"/>
    <col min="6692" max="6692" width="6.375" style="92" bestFit="1" customWidth="1"/>
    <col min="6693" max="6693" width="6.25" style="92" bestFit="1" customWidth="1"/>
    <col min="6694" max="6694" width="6.375" style="92" bestFit="1" customWidth="1"/>
    <col min="6695" max="6695" width="8.375" style="92" bestFit="1" customWidth="1"/>
    <col min="6696" max="6696" width="14.625" style="92" bestFit="1" customWidth="1"/>
    <col min="6697" max="6697" width="6" style="92" bestFit="1" customWidth="1"/>
    <col min="6698" max="6698" width="6.25" style="92" bestFit="1" customWidth="1"/>
    <col min="6699" max="6699" width="2.875" style="92" bestFit="1" customWidth="1"/>
    <col min="6700" max="6700" width="3.375" style="92" bestFit="1" customWidth="1"/>
    <col min="6701" max="6701" width="12.375" style="92" bestFit="1" customWidth="1"/>
    <col min="6702" max="6702" width="10.875" style="92" bestFit="1" customWidth="1"/>
    <col min="6703" max="6703" width="12.75" style="92" bestFit="1" customWidth="1"/>
    <col min="6704" max="6704" width="15.875" style="92" bestFit="1" customWidth="1"/>
    <col min="6705" max="6705" width="10" style="92" bestFit="1" customWidth="1"/>
    <col min="6706" max="6706" width="11.375" style="92" bestFit="1" customWidth="1"/>
    <col min="6707" max="6707" width="12.625" style="92" bestFit="1" customWidth="1"/>
    <col min="6708" max="6708" width="10.875" style="92" bestFit="1" customWidth="1"/>
    <col min="6709" max="6709" width="7.375" style="92" bestFit="1" customWidth="1"/>
    <col min="6710" max="6710" width="5.25" style="92" bestFit="1" customWidth="1"/>
    <col min="6711" max="6711" width="7.625" style="92" bestFit="1" customWidth="1"/>
    <col min="6712" max="6712" width="19.75" style="92" bestFit="1" customWidth="1"/>
    <col min="6713" max="6713" width="22.125" style="92" bestFit="1" customWidth="1"/>
    <col min="6714" max="6714" width="17.125" style="92" bestFit="1" customWidth="1"/>
    <col min="6715" max="6715" width="17.375" style="92" bestFit="1" customWidth="1"/>
    <col min="6716" max="6716" width="15.25" style="92" bestFit="1" customWidth="1"/>
    <col min="6717" max="6721" width="2.625" style="92" customWidth="1"/>
    <col min="6722" max="6722" width="5.25" style="92" bestFit="1" customWidth="1"/>
    <col min="6723" max="6723" width="16" style="92" bestFit="1" customWidth="1"/>
    <col min="6724" max="6725" width="4.375" style="92" bestFit="1" customWidth="1"/>
    <col min="6726" max="6727" width="6.125" style="92" bestFit="1" customWidth="1"/>
    <col min="6728" max="6728" width="4.375" style="92" bestFit="1" customWidth="1"/>
    <col min="6729" max="6729" width="5.25" style="92" bestFit="1" customWidth="1"/>
    <col min="6730" max="6732" width="4.375" style="92" bestFit="1" customWidth="1"/>
    <col min="6733" max="6733" width="1.625" style="92" bestFit="1" customWidth="1"/>
    <col min="6734" max="6735" width="4.375" style="92" bestFit="1" customWidth="1"/>
    <col min="6736" max="6913" width="9" style="92"/>
    <col min="6914" max="6914" width="8" style="92" customWidth="1"/>
    <col min="6915" max="6915" width="7.75" style="92" customWidth="1"/>
    <col min="6916" max="6916" width="17.375" style="92" customWidth="1"/>
    <col min="6917" max="6917" width="12.375" style="92" customWidth="1"/>
    <col min="6918" max="6918" width="3.25" style="92" customWidth="1"/>
    <col min="6919" max="6921" width="1.25" style="92" customWidth="1"/>
    <col min="6922" max="6922" width="8" style="92" customWidth="1"/>
    <col min="6923" max="6923" width="9" style="92" customWidth="1"/>
    <col min="6924" max="6924" width="19.375" style="92" bestFit="1" customWidth="1"/>
    <col min="6925" max="6925" width="7.25" style="92" bestFit="1" customWidth="1"/>
    <col min="6926" max="6926" width="5.875" style="92" bestFit="1" customWidth="1"/>
    <col min="6927" max="6927" width="5.25" style="92" bestFit="1" customWidth="1"/>
    <col min="6928" max="6932" width="16.125" style="92" bestFit="1" customWidth="1"/>
    <col min="6933" max="6933" width="6.125" style="92" bestFit="1" customWidth="1"/>
    <col min="6934" max="6934" width="8.25" style="92" bestFit="1" customWidth="1"/>
    <col min="6935" max="6935" width="12.125" style="92" bestFit="1" customWidth="1"/>
    <col min="6936" max="6936" width="5.75" style="92" bestFit="1" customWidth="1"/>
    <col min="6937" max="6937" width="11.375" style="92" bestFit="1" customWidth="1"/>
    <col min="6938" max="6938" width="7.375" style="92" bestFit="1" customWidth="1"/>
    <col min="6939" max="6939" width="11.125" style="92" bestFit="1" customWidth="1"/>
    <col min="6940" max="6940" width="7.875" style="92" bestFit="1" customWidth="1"/>
    <col min="6941" max="6941" width="10.25" style="92" bestFit="1" customWidth="1"/>
    <col min="6942" max="6942" width="5.375" style="92" bestFit="1" customWidth="1"/>
    <col min="6943" max="6943" width="6.25" style="92" bestFit="1" customWidth="1"/>
    <col min="6944" max="6944" width="3.125" style="92" bestFit="1" customWidth="1"/>
    <col min="6945" max="6945" width="6.25" style="92" bestFit="1" customWidth="1"/>
    <col min="6946" max="6946" width="5.125" style="92" bestFit="1" customWidth="1"/>
    <col min="6947" max="6947" width="7" style="92" bestFit="1" customWidth="1"/>
    <col min="6948" max="6948" width="6.375" style="92" bestFit="1" customWidth="1"/>
    <col min="6949" max="6949" width="6.25" style="92" bestFit="1" customWidth="1"/>
    <col min="6950" max="6950" width="6.375" style="92" bestFit="1" customWidth="1"/>
    <col min="6951" max="6951" width="8.375" style="92" bestFit="1" customWidth="1"/>
    <col min="6952" max="6952" width="14.625" style="92" bestFit="1" customWidth="1"/>
    <col min="6953" max="6953" width="6" style="92" bestFit="1" customWidth="1"/>
    <col min="6954" max="6954" width="6.25" style="92" bestFit="1" customWidth="1"/>
    <col min="6955" max="6955" width="2.875" style="92" bestFit="1" customWidth="1"/>
    <col min="6956" max="6956" width="3.375" style="92" bestFit="1" customWidth="1"/>
    <col min="6957" max="6957" width="12.375" style="92" bestFit="1" customWidth="1"/>
    <col min="6958" max="6958" width="10.875" style="92" bestFit="1" customWidth="1"/>
    <col min="6959" max="6959" width="12.75" style="92" bestFit="1" customWidth="1"/>
    <col min="6960" max="6960" width="15.875" style="92" bestFit="1" customWidth="1"/>
    <col min="6961" max="6961" width="10" style="92" bestFit="1" customWidth="1"/>
    <col min="6962" max="6962" width="11.375" style="92" bestFit="1" customWidth="1"/>
    <col min="6963" max="6963" width="12.625" style="92" bestFit="1" customWidth="1"/>
    <col min="6964" max="6964" width="10.875" style="92" bestFit="1" customWidth="1"/>
    <col min="6965" max="6965" width="7.375" style="92" bestFit="1" customWidth="1"/>
    <col min="6966" max="6966" width="5.25" style="92" bestFit="1" customWidth="1"/>
    <col min="6967" max="6967" width="7.625" style="92" bestFit="1" customWidth="1"/>
    <col min="6968" max="6968" width="19.75" style="92" bestFit="1" customWidth="1"/>
    <col min="6969" max="6969" width="22.125" style="92" bestFit="1" customWidth="1"/>
    <col min="6970" max="6970" width="17.125" style="92" bestFit="1" customWidth="1"/>
    <col min="6971" max="6971" width="17.375" style="92" bestFit="1" customWidth="1"/>
    <col min="6972" max="6972" width="15.25" style="92" bestFit="1" customWidth="1"/>
    <col min="6973" max="6977" width="2.625" style="92" customWidth="1"/>
    <col min="6978" max="6978" width="5.25" style="92" bestFit="1" customWidth="1"/>
    <col min="6979" max="6979" width="16" style="92" bestFit="1" customWidth="1"/>
    <col min="6980" max="6981" width="4.375" style="92" bestFit="1" customWidth="1"/>
    <col min="6982" max="6983" width="6.125" style="92" bestFit="1" customWidth="1"/>
    <col min="6984" max="6984" width="4.375" style="92" bestFit="1" customWidth="1"/>
    <col min="6985" max="6985" width="5.25" style="92" bestFit="1" customWidth="1"/>
    <col min="6986" max="6988" width="4.375" style="92" bestFit="1" customWidth="1"/>
    <col min="6989" max="6989" width="1.625" style="92" bestFit="1" customWidth="1"/>
    <col min="6990" max="6991" width="4.375" style="92" bestFit="1" customWidth="1"/>
    <col min="6992" max="7169" width="9" style="92"/>
    <col min="7170" max="7170" width="8" style="92" customWidth="1"/>
    <col min="7171" max="7171" width="7.75" style="92" customWidth="1"/>
    <col min="7172" max="7172" width="17.375" style="92" customWidth="1"/>
    <col min="7173" max="7173" width="12.375" style="92" customWidth="1"/>
    <col min="7174" max="7174" width="3.25" style="92" customWidth="1"/>
    <col min="7175" max="7177" width="1.25" style="92" customWidth="1"/>
    <col min="7178" max="7178" width="8" style="92" customWidth="1"/>
    <col min="7179" max="7179" width="9" style="92" customWidth="1"/>
    <col min="7180" max="7180" width="19.375" style="92" bestFit="1" customWidth="1"/>
    <col min="7181" max="7181" width="7.25" style="92" bestFit="1" customWidth="1"/>
    <col min="7182" max="7182" width="5.875" style="92" bestFit="1" customWidth="1"/>
    <col min="7183" max="7183" width="5.25" style="92" bestFit="1" customWidth="1"/>
    <col min="7184" max="7188" width="16.125" style="92" bestFit="1" customWidth="1"/>
    <col min="7189" max="7189" width="6.125" style="92" bestFit="1" customWidth="1"/>
    <col min="7190" max="7190" width="8.25" style="92" bestFit="1" customWidth="1"/>
    <col min="7191" max="7191" width="12.125" style="92" bestFit="1" customWidth="1"/>
    <col min="7192" max="7192" width="5.75" style="92" bestFit="1" customWidth="1"/>
    <col min="7193" max="7193" width="11.375" style="92" bestFit="1" customWidth="1"/>
    <col min="7194" max="7194" width="7.375" style="92" bestFit="1" customWidth="1"/>
    <col min="7195" max="7195" width="11.125" style="92" bestFit="1" customWidth="1"/>
    <col min="7196" max="7196" width="7.875" style="92" bestFit="1" customWidth="1"/>
    <col min="7197" max="7197" width="10.25" style="92" bestFit="1" customWidth="1"/>
    <col min="7198" max="7198" width="5.375" style="92" bestFit="1" customWidth="1"/>
    <col min="7199" max="7199" width="6.25" style="92" bestFit="1" customWidth="1"/>
    <col min="7200" max="7200" width="3.125" style="92" bestFit="1" customWidth="1"/>
    <col min="7201" max="7201" width="6.25" style="92" bestFit="1" customWidth="1"/>
    <col min="7202" max="7202" width="5.125" style="92" bestFit="1" customWidth="1"/>
    <col min="7203" max="7203" width="7" style="92" bestFit="1" customWidth="1"/>
    <col min="7204" max="7204" width="6.375" style="92" bestFit="1" customWidth="1"/>
    <col min="7205" max="7205" width="6.25" style="92" bestFit="1" customWidth="1"/>
    <col min="7206" max="7206" width="6.375" style="92" bestFit="1" customWidth="1"/>
    <col min="7207" max="7207" width="8.375" style="92" bestFit="1" customWidth="1"/>
    <col min="7208" max="7208" width="14.625" style="92" bestFit="1" customWidth="1"/>
    <col min="7209" max="7209" width="6" style="92" bestFit="1" customWidth="1"/>
    <col min="7210" max="7210" width="6.25" style="92" bestFit="1" customWidth="1"/>
    <col min="7211" max="7211" width="2.875" style="92" bestFit="1" customWidth="1"/>
    <col min="7212" max="7212" width="3.375" style="92" bestFit="1" customWidth="1"/>
    <col min="7213" max="7213" width="12.375" style="92" bestFit="1" customWidth="1"/>
    <col min="7214" max="7214" width="10.875" style="92" bestFit="1" customWidth="1"/>
    <col min="7215" max="7215" width="12.75" style="92" bestFit="1" customWidth="1"/>
    <col min="7216" max="7216" width="15.875" style="92" bestFit="1" customWidth="1"/>
    <col min="7217" max="7217" width="10" style="92" bestFit="1" customWidth="1"/>
    <col min="7218" max="7218" width="11.375" style="92" bestFit="1" customWidth="1"/>
    <col min="7219" max="7219" width="12.625" style="92" bestFit="1" customWidth="1"/>
    <col min="7220" max="7220" width="10.875" style="92" bestFit="1" customWidth="1"/>
    <col min="7221" max="7221" width="7.375" style="92" bestFit="1" customWidth="1"/>
    <col min="7222" max="7222" width="5.25" style="92" bestFit="1" customWidth="1"/>
    <col min="7223" max="7223" width="7.625" style="92" bestFit="1" customWidth="1"/>
    <col min="7224" max="7224" width="19.75" style="92" bestFit="1" customWidth="1"/>
    <col min="7225" max="7225" width="22.125" style="92" bestFit="1" customWidth="1"/>
    <col min="7226" max="7226" width="17.125" style="92" bestFit="1" customWidth="1"/>
    <col min="7227" max="7227" width="17.375" style="92" bestFit="1" customWidth="1"/>
    <col min="7228" max="7228" width="15.25" style="92" bestFit="1" customWidth="1"/>
    <col min="7229" max="7233" width="2.625" style="92" customWidth="1"/>
    <col min="7234" max="7234" width="5.25" style="92" bestFit="1" customWidth="1"/>
    <col min="7235" max="7235" width="16" style="92" bestFit="1" customWidth="1"/>
    <col min="7236" max="7237" width="4.375" style="92" bestFit="1" customWidth="1"/>
    <col min="7238" max="7239" width="6.125" style="92" bestFit="1" customWidth="1"/>
    <col min="7240" max="7240" width="4.375" style="92" bestFit="1" customWidth="1"/>
    <col min="7241" max="7241" width="5.25" style="92" bestFit="1" customWidth="1"/>
    <col min="7242" max="7244" width="4.375" style="92" bestFit="1" customWidth="1"/>
    <col min="7245" max="7245" width="1.625" style="92" bestFit="1" customWidth="1"/>
    <col min="7246" max="7247" width="4.375" style="92" bestFit="1" customWidth="1"/>
    <col min="7248" max="7425" width="9" style="92"/>
    <col min="7426" max="7426" width="8" style="92" customWidth="1"/>
    <col min="7427" max="7427" width="7.75" style="92" customWidth="1"/>
    <col min="7428" max="7428" width="17.375" style="92" customWidth="1"/>
    <col min="7429" max="7429" width="12.375" style="92" customWidth="1"/>
    <col min="7430" max="7430" width="3.25" style="92" customWidth="1"/>
    <col min="7431" max="7433" width="1.25" style="92" customWidth="1"/>
    <col min="7434" max="7434" width="8" style="92" customWidth="1"/>
    <col min="7435" max="7435" width="9" style="92" customWidth="1"/>
    <col min="7436" max="7436" width="19.375" style="92" bestFit="1" customWidth="1"/>
    <col min="7437" max="7437" width="7.25" style="92" bestFit="1" customWidth="1"/>
    <col min="7438" max="7438" width="5.875" style="92" bestFit="1" customWidth="1"/>
    <col min="7439" max="7439" width="5.25" style="92" bestFit="1" customWidth="1"/>
    <col min="7440" max="7444" width="16.125" style="92" bestFit="1" customWidth="1"/>
    <col min="7445" max="7445" width="6.125" style="92" bestFit="1" customWidth="1"/>
    <col min="7446" max="7446" width="8.25" style="92" bestFit="1" customWidth="1"/>
    <col min="7447" max="7447" width="12.125" style="92" bestFit="1" customWidth="1"/>
    <col min="7448" max="7448" width="5.75" style="92" bestFit="1" customWidth="1"/>
    <col min="7449" max="7449" width="11.375" style="92" bestFit="1" customWidth="1"/>
    <col min="7450" max="7450" width="7.375" style="92" bestFit="1" customWidth="1"/>
    <col min="7451" max="7451" width="11.125" style="92" bestFit="1" customWidth="1"/>
    <col min="7452" max="7452" width="7.875" style="92" bestFit="1" customWidth="1"/>
    <col min="7453" max="7453" width="10.25" style="92" bestFit="1" customWidth="1"/>
    <col min="7454" max="7454" width="5.375" style="92" bestFit="1" customWidth="1"/>
    <col min="7455" max="7455" width="6.25" style="92" bestFit="1" customWidth="1"/>
    <col min="7456" max="7456" width="3.125" style="92" bestFit="1" customWidth="1"/>
    <col min="7457" max="7457" width="6.25" style="92" bestFit="1" customWidth="1"/>
    <col min="7458" max="7458" width="5.125" style="92" bestFit="1" customWidth="1"/>
    <col min="7459" max="7459" width="7" style="92" bestFit="1" customWidth="1"/>
    <col min="7460" max="7460" width="6.375" style="92" bestFit="1" customWidth="1"/>
    <col min="7461" max="7461" width="6.25" style="92" bestFit="1" customWidth="1"/>
    <col min="7462" max="7462" width="6.375" style="92" bestFit="1" customWidth="1"/>
    <col min="7463" max="7463" width="8.375" style="92" bestFit="1" customWidth="1"/>
    <col min="7464" max="7464" width="14.625" style="92" bestFit="1" customWidth="1"/>
    <col min="7465" max="7465" width="6" style="92" bestFit="1" customWidth="1"/>
    <col min="7466" max="7466" width="6.25" style="92" bestFit="1" customWidth="1"/>
    <col min="7467" max="7467" width="2.875" style="92" bestFit="1" customWidth="1"/>
    <col min="7468" max="7468" width="3.375" style="92" bestFit="1" customWidth="1"/>
    <col min="7469" max="7469" width="12.375" style="92" bestFit="1" customWidth="1"/>
    <col min="7470" max="7470" width="10.875" style="92" bestFit="1" customWidth="1"/>
    <col min="7471" max="7471" width="12.75" style="92" bestFit="1" customWidth="1"/>
    <col min="7472" max="7472" width="15.875" style="92" bestFit="1" customWidth="1"/>
    <col min="7473" max="7473" width="10" style="92" bestFit="1" customWidth="1"/>
    <col min="7474" max="7474" width="11.375" style="92" bestFit="1" customWidth="1"/>
    <col min="7475" max="7475" width="12.625" style="92" bestFit="1" customWidth="1"/>
    <col min="7476" max="7476" width="10.875" style="92" bestFit="1" customWidth="1"/>
    <col min="7477" max="7477" width="7.375" style="92" bestFit="1" customWidth="1"/>
    <col min="7478" max="7478" width="5.25" style="92" bestFit="1" customWidth="1"/>
    <col min="7479" max="7479" width="7.625" style="92" bestFit="1" customWidth="1"/>
    <col min="7480" max="7480" width="19.75" style="92" bestFit="1" customWidth="1"/>
    <col min="7481" max="7481" width="22.125" style="92" bestFit="1" customWidth="1"/>
    <col min="7482" max="7482" width="17.125" style="92" bestFit="1" customWidth="1"/>
    <col min="7483" max="7483" width="17.375" style="92" bestFit="1" customWidth="1"/>
    <col min="7484" max="7484" width="15.25" style="92" bestFit="1" customWidth="1"/>
    <col min="7485" max="7489" width="2.625" style="92" customWidth="1"/>
    <col min="7490" max="7490" width="5.25" style="92" bestFit="1" customWidth="1"/>
    <col min="7491" max="7491" width="16" style="92" bestFit="1" customWidth="1"/>
    <col min="7492" max="7493" width="4.375" style="92" bestFit="1" customWidth="1"/>
    <col min="7494" max="7495" width="6.125" style="92" bestFit="1" customWidth="1"/>
    <col min="7496" max="7496" width="4.375" style="92" bestFit="1" customWidth="1"/>
    <col min="7497" max="7497" width="5.25" style="92" bestFit="1" customWidth="1"/>
    <col min="7498" max="7500" width="4.375" style="92" bestFit="1" customWidth="1"/>
    <col min="7501" max="7501" width="1.625" style="92" bestFit="1" customWidth="1"/>
    <col min="7502" max="7503" width="4.375" style="92" bestFit="1" customWidth="1"/>
    <col min="7504" max="7681" width="9" style="92"/>
    <col min="7682" max="7682" width="8" style="92" customWidth="1"/>
    <col min="7683" max="7683" width="7.75" style="92" customWidth="1"/>
    <col min="7684" max="7684" width="17.375" style="92" customWidth="1"/>
    <col min="7685" max="7685" width="12.375" style="92" customWidth="1"/>
    <col min="7686" max="7686" width="3.25" style="92" customWidth="1"/>
    <col min="7687" max="7689" width="1.25" style="92" customWidth="1"/>
    <col min="7690" max="7690" width="8" style="92" customWidth="1"/>
    <col min="7691" max="7691" width="9" style="92" customWidth="1"/>
    <col min="7692" max="7692" width="19.375" style="92" bestFit="1" customWidth="1"/>
    <col min="7693" max="7693" width="7.25" style="92" bestFit="1" customWidth="1"/>
    <col min="7694" max="7694" width="5.875" style="92" bestFit="1" customWidth="1"/>
    <col min="7695" max="7695" width="5.25" style="92" bestFit="1" customWidth="1"/>
    <col min="7696" max="7700" width="16.125" style="92" bestFit="1" customWidth="1"/>
    <col min="7701" max="7701" width="6.125" style="92" bestFit="1" customWidth="1"/>
    <col min="7702" max="7702" width="8.25" style="92" bestFit="1" customWidth="1"/>
    <col min="7703" max="7703" width="12.125" style="92" bestFit="1" customWidth="1"/>
    <col min="7704" max="7704" width="5.75" style="92" bestFit="1" customWidth="1"/>
    <col min="7705" max="7705" width="11.375" style="92" bestFit="1" customWidth="1"/>
    <col min="7706" max="7706" width="7.375" style="92" bestFit="1" customWidth="1"/>
    <col min="7707" max="7707" width="11.125" style="92" bestFit="1" customWidth="1"/>
    <col min="7708" max="7708" width="7.875" style="92" bestFit="1" customWidth="1"/>
    <col min="7709" max="7709" width="10.25" style="92" bestFit="1" customWidth="1"/>
    <col min="7710" max="7710" width="5.375" style="92" bestFit="1" customWidth="1"/>
    <col min="7711" max="7711" width="6.25" style="92" bestFit="1" customWidth="1"/>
    <col min="7712" max="7712" width="3.125" style="92" bestFit="1" customWidth="1"/>
    <col min="7713" max="7713" width="6.25" style="92" bestFit="1" customWidth="1"/>
    <col min="7714" max="7714" width="5.125" style="92" bestFit="1" customWidth="1"/>
    <col min="7715" max="7715" width="7" style="92" bestFit="1" customWidth="1"/>
    <col min="7716" max="7716" width="6.375" style="92" bestFit="1" customWidth="1"/>
    <col min="7717" max="7717" width="6.25" style="92" bestFit="1" customWidth="1"/>
    <col min="7718" max="7718" width="6.375" style="92" bestFit="1" customWidth="1"/>
    <col min="7719" max="7719" width="8.375" style="92" bestFit="1" customWidth="1"/>
    <col min="7720" max="7720" width="14.625" style="92" bestFit="1" customWidth="1"/>
    <col min="7721" max="7721" width="6" style="92" bestFit="1" customWidth="1"/>
    <col min="7722" max="7722" width="6.25" style="92" bestFit="1" customWidth="1"/>
    <col min="7723" max="7723" width="2.875" style="92" bestFit="1" customWidth="1"/>
    <col min="7724" max="7724" width="3.375" style="92" bestFit="1" customWidth="1"/>
    <col min="7725" max="7725" width="12.375" style="92" bestFit="1" customWidth="1"/>
    <col min="7726" max="7726" width="10.875" style="92" bestFit="1" customWidth="1"/>
    <col min="7727" max="7727" width="12.75" style="92" bestFit="1" customWidth="1"/>
    <col min="7728" max="7728" width="15.875" style="92" bestFit="1" customWidth="1"/>
    <col min="7729" max="7729" width="10" style="92" bestFit="1" customWidth="1"/>
    <col min="7730" max="7730" width="11.375" style="92" bestFit="1" customWidth="1"/>
    <col min="7731" max="7731" width="12.625" style="92" bestFit="1" customWidth="1"/>
    <col min="7732" max="7732" width="10.875" style="92" bestFit="1" customWidth="1"/>
    <col min="7733" max="7733" width="7.375" style="92" bestFit="1" customWidth="1"/>
    <col min="7734" max="7734" width="5.25" style="92" bestFit="1" customWidth="1"/>
    <col min="7735" max="7735" width="7.625" style="92" bestFit="1" customWidth="1"/>
    <col min="7736" max="7736" width="19.75" style="92" bestFit="1" customWidth="1"/>
    <col min="7737" max="7737" width="22.125" style="92" bestFit="1" customWidth="1"/>
    <col min="7738" max="7738" width="17.125" style="92" bestFit="1" customWidth="1"/>
    <col min="7739" max="7739" width="17.375" style="92" bestFit="1" customWidth="1"/>
    <col min="7740" max="7740" width="15.25" style="92" bestFit="1" customWidth="1"/>
    <col min="7741" max="7745" width="2.625" style="92" customWidth="1"/>
    <col min="7746" max="7746" width="5.25" style="92" bestFit="1" customWidth="1"/>
    <col min="7747" max="7747" width="16" style="92" bestFit="1" customWidth="1"/>
    <col min="7748" max="7749" width="4.375" style="92" bestFit="1" customWidth="1"/>
    <col min="7750" max="7751" width="6.125" style="92" bestFit="1" customWidth="1"/>
    <col min="7752" max="7752" width="4.375" style="92" bestFit="1" customWidth="1"/>
    <col min="7753" max="7753" width="5.25" style="92" bestFit="1" customWidth="1"/>
    <col min="7754" max="7756" width="4.375" style="92" bestFit="1" customWidth="1"/>
    <col min="7757" max="7757" width="1.625" style="92" bestFit="1" customWidth="1"/>
    <col min="7758" max="7759" width="4.375" style="92" bestFit="1" customWidth="1"/>
    <col min="7760" max="7937" width="9" style="92"/>
    <col min="7938" max="7938" width="8" style="92" customWidth="1"/>
    <col min="7939" max="7939" width="7.75" style="92" customWidth="1"/>
    <col min="7940" max="7940" width="17.375" style="92" customWidth="1"/>
    <col min="7941" max="7941" width="12.375" style="92" customWidth="1"/>
    <col min="7942" max="7942" width="3.25" style="92" customWidth="1"/>
    <col min="7943" max="7945" width="1.25" style="92" customWidth="1"/>
    <col min="7946" max="7946" width="8" style="92" customWidth="1"/>
    <col min="7947" max="7947" width="9" style="92" customWidth="1"/>
    <col min="7948" max="7948" width="19.375" style="92" bestFit="1" customWidth="1"/>
    <col min="7949" max="7949" width="7.25" style="92" bestFit="1" customWidth="1"/>
    <col min="7950" max="7950" width="5.875" style="92" bestFit="1" customWidth="1"/>
    <col min="7951" max="7951" width="5.25" style="92" bestFit="1" customWidth="1"/>
    <col min="7952" max="7956" width="16.125" style="92" bestFit="1" customWidth="1"/>
    <col min="7957" max="7957" width="6.125" style="92" bestFit="1" customWidth="1"/>
    <col min="7958" max="7958" width="8.25" style="92" bestFit="1" customWidth="1"/>
    <col min="7959" max="7959" width="12.125" style="92" bestFit="1" customWidth="1"/>
    <col min="7960" max="7960" width="5.75" style="92" bestFit="1" customWidth="1"/>
    <col min="7961" max="7961" width="11.375" style="92" bestFit="1" customWidth="1"/>
    <col min="7962" max="7962" width="7.375" style="92" bestFit="1" customWidth="1"/>
    <col min="7963" max="7963" width="11.125" style="92" bestFit="1" customWidth="1"/>
    <col min="7964" max="7964" width="7.875" style="92" bestFit="1" customWidth="1"/>
    <col min="7965" max="7965" width="10.25" style="92" bestFit="1" customWidth="1"/>
    <col min="7966" max="7966" width="5.375" style="92" bestFit="1" customWidth="1"/>
    <col min="7967" max="7967" width="6.25" style="92" bestFit="1" customWidth="1"/>
    <col min="7968" max="7968" width="3.125" style="92" bestFit="1" customWidth="1"/>
    <col min="7969" max="7969" width="6.25" style="92" bestFit="1" customWidth="1"/>
    <col min="7970" max="7970" width="5.125" style="92" bestFit="1" customWidth="1"/>
    <col min="7971" max="7971" width="7" style="92" bestFit="1" customWidth="1"/>
    <col min="7972" max="7972" width="6.375" style="92" bestFit="1" customWidth="1"/>
    <col min="7973" max="7973" width="6.25" style="92" bestFit="1" customWidth="1"/>
    <col min="7974" max="7974" width="6.375" style="92" bestFit="1" customWidth="1"/>
    <col min="7975" max="7975" width="8.375" style="92" bestFit="1" customWidth="1"/>
    <col min="7976" max="7976" width="14.625" style="92" bestFit="1" customWidth="1"/>
    <col min="7977" max="7977" width="6" style="92" bestFit="1" customWidth="1"/>
    <col min="7978" max="7978" width="6.25" style="92" bestFit="1" customWidth="1"/>
    <col min="7979" max="7979" width="2.875" style="92" bestFit="1" customWidth="1"/>
    <col min="7980" max="7980" width="3.375" style="92" bestFit="1" customWidth="1"/>
    <col min="7981" max="7981" width="12.375" style="92" bestFit="1" customWidth="1"/>
    <col min="7982" max="7982" width="10.875" style="92" bestFit="1" customWidth="1"/>
    <col min="7983" max="7983" width="12.75" style="92" bestFit="1" customWidth="1"/>
    <col min="7984" max="7984" width="15.875" style="92" bestFit="1" customWidth="1"/>
    <col min="7985" max="7985" width="10" style="92" bestFit="1" customWidth="1"/>
    <col min="7986" max="7986" width="11.375" style="92" bestFit="1" customWidth="1"/>
    <col min="7987" max="7987" width="12.625" style="92" bestFit="1" customWidth="1"/>
    <col min="7988" max="7988" width="10.875" style="92" bestFit="1" customWidth="1"/>
    <col min="7989" max="7989" width="7.375" style="92" bestFit="1" customWidth="1"/>
    <col min="7990" max="7990" width="5.25" style="92" bestFit="1" customWidth="1"/>
    <col min="7991" max="7991" width="7.625" style="92" bestFit="1" customWidth="1"/>
    <col min="7992" max="7992" width="19.75" style="92" bestFit="1" customWidth="1"/>
    <col min="7993" max="7993" width="22.125" style="92" bestFit="1" customWidth="1"/>
    <col min="7994" max="7994" width="17.125" style="92" bestFit="1" customWidth="1"/>
    <col min="7995" max="7995" width="17.375" style="92" bestFit="1" customWidth="1"/>
    <col min="7996" max="7996" width="15.25" style="92" bestFit="1" customWidth="1"/>
    <col min="7997" max="8001" width="2.625" style="92" customWidth="1"/>
    <col min="8002" max="8002" width="5.25" style="92" bestFit="1" customWidth="1"/>
    <col min="8003" max="8003" width="16" style="92" bestFit="1" customWidth="1"/>
    <col min="8004" max="8005" width="4.375" style="92" bestFit="1" customWidth="1"/>
    <col min="8006" max="8007" width="6.125" style="92" bestFit="1" customWidth="1"/>
    <col min="8008" max="8008" width="4.375" style="92" bestFit="1" customWidth="1"/>
    <col min="8009" max="8009" width="5.25" style="92" bestFit="1" customWidth="1"/>
    <col min="8010" max="8012" width="4.375" style="92" bestFit="1" customWidth="1"/>
    <col min="8013" max="8013" width="1.625" style="92" bestFit="1" customWidth="1"/>
    <col min="8014" max="8015" width="4.375" style="92" bestFit="1" customWidth="1"/>
    <col min="8016" max="8193" width="9" style="92"/>
    <col min="8194" max="8194" width="8" style="92" customWidth="1"/>
    <col min="8195" max="8195" width="7.75" style="92" customWidth="1"/>
    <col min="8196" max="8196" width="17.375" style="92" customWidth="1"/>
    <col min="8197" max="8197" width="12.375" style="92" customWidth="1"/>
    <col min="8198" max="8198" width="3.25" style="92" customWidth="1"/>
    <col min="8199" max="8201" width="1.25" style="92" customWidth="1"/>
    <col min="8202" max="8202" width="8" style="92" customWidth="1"/>
    <col min="8203" max="8203" width="9" style="92" customWidth="1"/>
    <col min="8204" max="8204" width="19.375" style="92" bestFit="1" customWidth="1"/>
    <col min="8205" max="8205" width="7.25" style="92" bestFit="1" customWidth="1"/>
    <col min="8206" max="8206" width="5.875" style="92" bestFit="1" customWidth="1"/>
    <col min="8207" max="8207" width="5.25" style="92" bestFit="1" customWidth="1"/>
    <col min="8208" max="8212" width="16.125" style="92" bestFit="1" customWidth="1"/>
    <col min="8213" max="8213" width="6.125" style="92" bestFit="1" customWidth="1"/>
    <col min="8214" max="8214" width="8.25" style="92" bestFit="1" customWidth="1"/>
    <col min="8215" max="8215" width="12.125" style="92" bestFit="1" customWidth="1"/>
    <col min="8216" max="8216" width="5.75" style="92" bestFit="1" customWidth="1"/>
    <col min="8217" max="8217" width="11.375" style="92" bestFit="1" customWidth="1"/>
    <col min="8218" max="8218" width="7.375" style="92" bestFit="1" customWidth="1"/>
    <col min="8219" max="8219" width="11.125" style="92" bestFit="1" customWidth="1"/>
    <col min="8220" max="8220" width="7.875" style="92" bestFit="1" customWidth="1"/>
    <col min="8221" max="8221" width="10.25" style="92" bestFit="1" customWidth="1"/>
    <col min="8222" max="8222" width="5.375" style="92" bestFit="1" customWidth="1"/>
    <col min="8223" max="8223" width="6.25" style="92" bestFit="1" customWidth="1"/>
    <col min="8224" max="8224" width="3.125" style="92" bestFit="1" customWidth="1"/>
    <col min="8225" max="8225" width="6.25" style="92" bestFit="1" customWidth="1"/>
    <col min="8226" max="8226" width="5.125" style="92" bestFit="1" customWidth="1"/>
    <col min="8227" max="8227" width="7" style="92" bestFit="1" customWidth="1"/>
    <col min="8228" max="8228" width="6.375" style="92" bestFit="1" customWidth="1"/>
    <col min="8229" max="8229" width="6.25" style="92" bestFit="1" customWidth="1"/>
    <col min="8230" max="8230" width="6.375" style="92" bestFit="1" customWidth="1"/>
    <col min="8231" max="8231" width="8.375" style="92" bestFit="1" customWidth="1"/>
    <col min="8232" max="8232" width="14.625" style="92" bestFit="1" customWidth="1"/>
    <col min="8233" max="8233" width="6" style="92" bestFit="1" customWidth="1"/>
    <col min="8234" max="8234" width="6.25" style="92" bestFit="1" customWidth="1"/>
    <col min="8235" max="8235" width="2.875" style="92" bestFit="1" customWidth="1"/>
    <col min="8236" max="8236" width="3.375" style="92" bestFit="1" customWidth="1"/>
    <col min="8237" max="8237" width="12.375" style="92" bestFit="1" customWidth="1"/>
    <col min="8238" max="8238" width="10.875" style="92" bestFit="1" customWidth="1"/>
    <col min="8239" max="8239" width="12.75" style="92" bestFit="1" customWidth="1"/>
    <col min="8240" max="8240" width="15.875" style="92" bestFit="1" customWidth="1"/>
    <col min="8241" max="8241" width="10" style="92" bestFit="1" customWidth="1"/>
    <col min="8242" max="8242" width="11.375" style="92" bestFit="1" customWidth="1"/>
    <col min="8243" max="8243" width="12.625" style="92" bestFit="1" customWidth="1"/>
    <col min="8244" max="8244" width="10.875" style="92" bestFit="1" customWidth="1"/>
    <col min="8245" max="8245" width="7.375" style="92" bestFit="1" customWidth="1"/>
    <col min="8246" max="8246" width="5.25" style="92" bestFit="1" customWidth="1"/>
    <col min="8247" max="8247" width="7.625" style="92" bestFit="1" customWidth="1"/>
    <col min="8248" max="8248" width="19.75" style="92" bestFit="1" customWidth="1"/>
    <col min="8249" max="8249" width="22.125" style="92" bestFit="1" customWidth="1"/>
    <col min="8250" max="8250" width="17.125" style="92" bestFit="1" customWidth="1"/>
    <col min="8251" max="8251" width="17.375" style="92" bestFit="1" customWidth="1"/>
    <col min="8252" max="8252" width="15.25" style="92" bestFit="1" customWidth="1"/>
    <col min="8253" max="8257" width="2.625" style="92" customWidth="1"/>
    <col min="8258" max="8258" width="5.25" style="92" bestFit="1" customWidth="1"/>
    <col min="8259" max="8259" width="16" style="92" bestFit="1" customWidth="1"/>
    <col min="8260" max="8261" width="4.375" style="92" bestFit="1" customWidth="1"/>
    <col min="8262" max="8263" width="6.125" style="92" bestFit="1" customWidth="1"/>
    <col min="8264" max="8264" width="4.375" style="92" bestFit="1" customWidth="1"/>
    <col min="8265" max="8265" width="5.25" style="92" bestFit="1" customWidth="1"/>
    <col min="8266" max="8268" width="4.375" style="92" bestFit="1" customWidth="1"/>
    <col min="8269" max="8269" width="1.625" style="92" bestFit="1" customWidth="1"/>
    <col min="8270" max="8271" width="4.375" style="92" bestFit="1" customWidth="1"/>
    <col min="8272" max="8449" width="9" style="92"/>
    <col min="8450" max="8450" width="8" style="92" customWidth="1"/>
    <col min="8451" max="8451" width="7.75" style="92" customWidth="1"/>
    <col min="8452" max="8452" width="17.375" style="92" customWidth="1"/>
    <col min="8453" max="8453" width="12.375" style="92" customWidth="1"/>
    <col min="8454" max="8454" width="3.25" style="92" customWidth="1"/>
    <col min="8455" max="8457" width="1.25" style="92" customWidth="1"/>
    <col min="8458" max="8458" width="8" style="92" customWidth="1"/>
    <col min="8459" max="8459" width="9" style="92" customWidth="1"/>
    <col min="8460" max="8460" width="19.375" style="92" bestFit="1" customWidth="1"/>
    <col min="8461" max="8461" width="7.25" style="92" bestFit="1" customWidth="1"/>
    <col min="8462" max="8462" width="5.875" style="92" bestFit="1" customWidth="1"/>
    <col min="8463" max="8463" width="5.25" style="92" bestFit="1" customWidth="1"/>
    <col min="8464" max="8468" width="16.125" style="92" bestFit="1" customWidth="1"/>
    <col min="8469" max="8469" width="6.125" style="92" bestFit="1" customWidth="1"/>
    <col min="8470" max="8470" width="8.25" style="92" bestFit="1" customWidth="1"/>
    <col min="8471" max="8471" width="12.125" style="92" bestFit="1" customWidth="1"/>
    <col min="8472" max="8472" width="5.75" style="92" bestFit="1" customWidth="1"/>
    <col min="8473" max="8473" width="11.375" style="92" bestFit="1" customWidth="1"/>
    <col min="8474" max="8474" width="7.375" style="92" bestFit="1" customWidth="1"/>
    <col min="8475" max="8475" width="11.125" style="92" bestFit="1" customWidth="1"/>
    <col min="8476" max="8476" width="7.875" style="92" bestFit="1" customWidth="1"/>
    <col min="8477" max="8477" width="10.25" style="92" bestFit="1" customWidth="1"/>
    <col min="8478" max="8478" width="5.375" style="92" bestFit="1" customWidth="1"/>
    <col min="8479" max="8479" width="6.25" style="92" bestFit="1" customWidth="1"/>
    <col min="8480" max="8480" width="3.125" style="92" bestFit="1" customWidth="1"/>
    <col min="8481" max="8481" width="6.25" style="92" bestFit="1" customWidth="1"/>
    <col min="8482" max="8482" width="5.125" style="92" bestFit="1" customWidth="1"/>
    <col min="8483" max="8483" width="7" style="92" bestFit="1" customWidth="1"/>
    <col min="8484" max="8484" width="6.375" style="92" bestFit="1" customWidth="1"/>
    <col min="8485" max="8485" width="6.25" style="92" bestFit="1" customWidth="1"/>
    <col min="8486" max="8486" width="6.375" style="92" bestFit="1" customWidth="1"/>
    <col min="8487" max="8487" width="8.375" style="92" bestFit="1" customWidth="1"/>
    <col min="8488" max="8488" width="14.625" style="92" bestFit="1" customWidth="1"/>
    <col min="8489" max="8489" width="6" style="92" bestFit="1" customWidth="1"/>
    <col min="8490" max="8490" width="6.25" style="92" bestFit="1" customWidth="1"/>
    <col min="8491" max="8491" width="2.875" style="92" bestFit="1" customWidth="1"/>
    <col min="8492" max="8492" width="3.375" style="92" bestFit="1" customWidth="1"/>
    <col min="8493" max="8493" width="12.375" style="92" bestFit="1" customWidth="1"/>
    <col min="8494" max="8494" width="10.875" style="92" bestFit="1" customWidth="1"/>
    <col min="8495" max="8495" width="12.75" style="92" bestFit="1" customWidth="1"/>
    <col min="8496" max="8496" width="15.875" style="92" bestFit="1" customWidth="1"/>
    <col min="8497" max="8497" width="10" style="92" bestFit="1" customWidth="1"/>
    <col min="8498" max="8498" width="11.375" style="92" bestFit="1" customWidth="1"/>
    <col min="8499" max="8499" width="12.625" style="92" bestFit="1" customWidth="1"/>
    <col min="8500" max="8500" width="10.875" style="92" bestFit="1" customWidth="1"/>
    <col min="8501" max="8501" width="7.375" style="92" bestFit="1" customWidth="1"/>
    <col min="8502" max="8502" width="5.25" style="92" bestFit="1" customWidth="1"/>
    <col min="8503" max="8503" width="7.625" style="92" bestFit="1" customWidth="1"/>
    <col min="8504" max="8504" width="19.75" style="92" bestFit="1" customWidth="1"/>
    <col min="8505" max="8505" width="22.125" style="92" bestFit="1" customWidth="1"/>
    <col min="8506" max="8506" width="17.125" style="92" bestFit="1" customWidth="1"/>
    <col min="8507" max="8507" width="17.375" style="92" bestFit="1" customWidth="1"/>
    <col min="8508" max="8508" width="15.25" style="92" bestFit="1" customWidth="1"/>
    <col min="8509" max="8513" width="2.625" style="92" customWidth="1"/>
    <col min="8514" max="8514" width="5.25" style="92" bestFit="1" customWidth="1"/>
    <col min="8515" max="8515" width="16" style="92" bestFit="1" customWidth="1"/>
    <col min="8516" max="8517" width="4.375" style="92" bestFit="1" customWidth="1"/>
    <col min="8518" max="8519" width="6.125" style="92" bestFit="1" customWidth="1"/>
    <col min="8520" max="8520" width="4.375" style="92" bestFit="1" customWidth="1"/>
    <col min="8521" max="8521" width="5.25" style="92" bestFit="1" customWidth="1"/>
    <col min="8522" max="8524" width="4.375" style="92" bestFit="1" customWidth="1"/>
    <col min="8525" max="8525" width="1.625" style="92" bestFit="1" customWidth="1"/>
    <col min="8526" max="8527" width="4.375" style="92" bestFit="1" customWidth="1"/>
    <col min="8528" max="8705" width="9" style="92"/>
    <col min="8706" max="8706" width="8" style="92" customWidth="1"/>
    <col min="8707" max="8707" width="7.75" style="92" customWidth="1"/>
    <col min="8708" max="8708" width="17.375" style="92" customWidth="1"/>
    <col min="8709" max="8709" width="12.375" style="92" customWidth="1"/>
    <col min="8710" max="8710" width="3.25" style="92" customWidth="1"/>
    <col min="8711" max="8713" width="1.25" style="92" customWidth="1"/>
    <col min="8714" max="8714" width="8" style="92" customWidth="1"/>
    <col min="8715" max="8715" width="9" style="92" customWidth="1"/>
    <col min="8716" max="8716" width="19.375" style="92" bestFit="1" customWidth="1"/>
    <col min="8717" max="8717" width="7.25" style="92" bestFit="1" customWidth="1"/>
    <col min="8718" max="8718" width="5.875" style="92" bestFit="1" customWidth="1"/>
    <col min="8719" max="8719" width="5.25" style="92" bestFit="1" customWidth="1"/>
    <col min="8720" max="8724" width="16.125" style="92" bestFit="1" customWidth="1"/>
    <col min="8725" max="8725" width="6.125" style="92" bestFit="1" customWidth="1"/>
    <col min="8726" max="8726" width="8.25" style="92" bestFit="1" customWidth="1"/>
    <col min="8727" max="8727" width="12.125" style="92" bestFit="1" customWidth="1"/>
    <col min="8728" max="8728" width="5.75" style="92" bestFit="1" customWidth="1"/>
    <col min="8729" max="8729" width="11.375" style="92" bestFit="1" customWidth="1"/>
    <col min="8730" max="8730" width="7.375" style="92" bestFit="1" customWidth="1"/>
    <col min="8731" max="8731" width="11.125" style="92" bestFit="1" customWidth="1"/>
    <col min="8732" max="8732" width="7.875" style="92" bestFit="1" customWidth="1"/>
    <col min="8733" max="8733" width="10.25" style="92" bestFit="1" customWidth="1"/>
    <col min="8734" max="8734" width="5.375" style="92" bestFit="1" customWidth="1"/>
    <col min="8735" max="8735" width="6.25" style="92" bestFit="1" customWidth="1"/>
    <col min="8736" max="8736" width="3.125" style="92" bestFit="1" customWidth="1"/>
    <col min="8737" max="8737" width="6.25" style="92" bestFit="1" customWidth="1"/>
    <col min="8738" max="8738" width="5.125" style="92" bestFit="1" customWidth="1"/>
    <col min="8739" max="8739" width="7" style="92" bestFit="1" customWidth="1"/>
    <col min="8740" max="8740" width="6.375" style="92" bestFit="1" customWidth="1"/>
    <col min="8741" max="8741" width="6.25" style="92" bestFit="1" customWidth="1"/>
    <col min="8742" max="8742" width="6.375" style="92" bestFit="1" customWidth="1"/>
    <col min="8743" max="8743" width="8.375" style="92" bestFit="1" customWidth="1"/>
    <col min="8744" max="8744" width="14.625" style="92" bestFit="1" customWidth="1"/>
    <col min="8745" max="8745" width="6" style="92" bestFit="1" customWidth="1"/>
    <col min="8746" max="8746" width="6.25" style="92" bestFit="1" customWidth="1"/>
    <col min="8747" max="8747" width="2.875" style="92" bestFit="1" customWidth="1"/>
    <col min="8748" max="8748" width="3.375" style="92" bestFit="1" customWidth="1"/>
    <col min="8749" max="8749" width="12.375" style="92" bestFit="1" customWidth="1"/>
    <col min="8750" max="8750" width="10.875" style="92" bestFit="1" customWidth="1"/>
    <col min="8751" max="8751" width="12.75" style="92" bestFit="1" customWidth="1"/>
    <col min="8752" max="8752" width="15.875" style="92" bestFit="1" customWidth="1"/>
    <col min="8753" max="8753" width="10" style="92" bestFit="1" customWidth="1"/>
    <col min="8754" max="8754" width="11.375" style="92" bestFit="1" customWidth="1"/>
    <col min="8755" max="8755" width="12.625" style="92" bestFit="1" customWidth="1"/>
    <col min="8756" max="8756" width="10.875" style="92" bestFit="1" customWidth="1"/>
    <col min="8757" max="8757" width="7.375" style="92" bestFit="1" customWidth="1"/>
    <col min="8758" max="8758" width="5.25" style="92" bestFit="1" customWidth="1"/>
    <col min="8759" max="8759" width="7.625" style="92" bestFit="1" customWidth="1"/>
    <col min="8760" max="8760" width="19.75" style="92" bestFit="1" customWidth="1"/>
    <col min="8761" max="8761" width="22.125" style="92" bestFit="1" customWidth="1"/>
    <col min="8762" max="8762" width="17.125" style="92" bestFit="1" customWidth="1"/>
    <col min="8763" max="8763" width="17.375" style="92" bestFit="1" customWidth="1"/>
    <col min="8764" max="8764" width="15.25" style="92" bestFit="1" customWidth="1"/>
    <col min="8765" max="8769" width="2.625" style="92" customWidth="1"/>
    <col min="8770" max="8770" width="5.25" style="92" bestFit="1" customWidth="1"/>
    <col min="8771" max="8771" width="16" style="92" bestFit="1" customWidth="1"/>
    <col min="8772" max="8773" width="4.375" style="92" bestFit="1" customWidth="1"/>
    <col min="8774" max="8775" width="6.125" style="92" bestFit="1" customWidth="1"/>
    <col min="8776" max="8776" width="4.375" style="92" bestFit="1" customWidth="1"/>
    <col min="8777" max="8777" width="5.25" style="92" bestFit="1" customWidth="1"/>
    <col min="8778" max="8780" width="4.375" style="92" bestFit="1" customWidth="1"/>
    <col min="8781" max="8781" width="1.625" style="92" bestFit="1" customWidth="1"/>
    <col min="8782" max="8783" width="4.375" style="92" bestFit="1" customWidth="1"/>
    <col min="8784" max="8961" width="9" style="92"/>
    <col min="8962" max="8962" width="8" style="92" customWidth="1"/>
    <col min="8963" max="8963" width="7.75" style="92" customWidth="1"/>
    <col min="8964" max="8964" width="17.375" style="92" customWidth="1"/>
    <col min="8965" max="8965" width="12.375" style="92" customWidth="1"/>
    <col min="8966" max="8966" width="3.25" style="92" customWidth="1"/>
    <col min="8967" max="8969" width="1.25" style="92" customWidth="1"/>
    <col min="8970" max="8970" width="8" style="92" customWidth="1"/>
    <col min="8971" max="8971" width="9" style="92" customWidth="1"/>
    <col min="8972" max="8972" width="19.375" style="92" bestFit="1" customWidth="1"/>
    <col min="8973" max="8973" width="7.25" style="92" bestFit="1" customWidth="1"/>
    <col min="8974" max="8974" width="5.875" style="92" bestFit="1" customWidth="1"/>
    <col min="8975" max="8975" width="5.25" style="92" bestFit="1" customWidth="1"/>
    <col min="8976" max="8980" width="16.125" style="92" bestFit="1" customWidth="1"/>
    <col min="8981" max="8981" width="6.125" style="92" bestFit="1" customWidth="1"/>
    <col min="8982" max="8982" width="8.25" style="92" bestFit="1" customWidth="1"/>
    <col min="8983" max="8983" width="12.125" style="92" bestFit="1" customWidth="1"/>
    <col min="8984" max="8984" width="5.75" style="92" bestFit="1" customWidth="1"/>
    <col min="8985" max="8985" width="11.375" style="92" bestFit="1" customWidth="1"/>
    <col min="8986" max="8986" width="7.375" style="92" bestFit="1" customWidth="1"/>
    <col min="8987" max="8987" width="11.125" style="92" bestFit="1" customWidth="1"/>
    <col min="8988" max="8988" width="7.875" style="92" bestFit="1" customWidth="1"/>
    <col min="8989" max="8989" width="10.25" style="92" bestFit="1" customWidth="1"/>
    <col min="8990" max="8990" width="5.375" style="92" bestFit="1" customWidth="1"/>
    <col min="8991" max="8991" width="6.25" style="92" bestFit="1" customWidth="1"/>
    <col min="8992" max="8992" width="3.125" style="92" bestFit="1" customWidth="1"/>
    <col min="8993" max="8993" width="6.25" style="92" bestFit="1" customWidth="1"/>
    <col min="8994" max="8994" width="5.125" style="92" bestFit="1" customWidth="1"/>
    <col min="8995" max="8995" width="7" style="92" bestFit="1" customWidth="1"/>
    <col min="8996" max="8996" width="6.375" style="92" bestFit="1" customWidth="1"/>
    <col min="8997" max="8997" width="6.25" style="92" bestFit="1" customWidth="1"/>
    <col min="8998" max="8998" width="6.375" style="92" bestFit="1" customWidth="1"/>
    <col min="8999" max="8999" width="8.375" style="92" bestFit="1" customWidth="1"/>
    <col min="9000" max="9000" width="14.625" style="92" bestFit="1" customWidth="1"/>
    <col min="9001" max="9001" width="6" style="92" bestFit="1" customWidth="1"/>
    <col min="9002" max="9002" width="6.25" style="92" bestFit="1" customWidth="1"/>
    <col min="9003" max="9003" width="2.875" style="92" bestFit="1" customWidth="1"/>
    <col min="9004" max="9004" width="3.375" style="92" bestFit="1" customWidth="1"/>
    <col min="9005" max="9005" width="12.375" style="92" bestFit="1" customWidth="1"/>
    <col min="9006" max="9006" width="10.875" style="92" bestFit="1" customWidth="1"/>
    <col min="9007" max="9007" width="12.75" style="92" bestFit="1" customWidth="1"/>
    <col min="9008" max="9008" width="15.875" style="92" bestFit="1" customWidth="1"/>
    <col min="9009" max="9009" width="10" style="92" bestFit="1" customWidth="1"/>
    <col min="9010" max="9010" width="11.375" style="92" bestFit="1" customWidth="1"/>
    <col min="9011" max="9011" width="12.625" style="92" bestFit="1" customWidth="1"/>
    <col min="9012" max="9012" width="10.875" style="92" bestFit="1" customWidth="1"/>
    <col min="9013" max="9013" width="7.375" style="92" bestFit="1" customWidth="1"/>
    <col min="9014" max="9014" width="5.25" style="92" bestFit="1" customWidth="1"/>
    <col min="9015" max="9015" width="7.625" style="92" bestFit="1" customWidth="1"/>
    <col min="9016" max="9016" width="19.75" style="92" bestFit="1" customWidth="1"/>
    <col min="9017" max="9017" width="22.125" style="92" bestFit="1" customWidth="1"/>
    <col min="9018" max="9018" width="17.125" style="92" bestFit="1" customWidth="1"/>
    <col min="9019" max="9019" width="17.375" style="92" bestFit="1" customWidth="1"/>
    <col min="9020" max="9020" width="15.25" style="92" bestFit="1" customWidth="1"/>
    <col min="9021" max="9025" width="2.625" style="92" customWidth="1"/>
    <col min="9026" max="9026" width="5.25" style="92" bestFit="1" customWidth="1"/>
    <col min="9027" max="9027" width="16" style="92" bestFit="1" customWidth="1"/>
    <col min="9028" max="9029" width="4.375" style="92" bestFit="1" customWidth="1"/>
    <col min="9030" max="9031" width="6.125" style="92" bestFit="1" customWidth="1"/>
    <col min="9032" max="9032" width="4.375" style="92" bestFit="1" customWidth="1"/>
    <col min="9033" max="9033" width="5.25" style="92" bestFit="1" customWidth="1"/>
    <col min="9034" max="9036" width="4.375" style="92" bestFit="1" customWidth="1"/>
    <col min="9037" max="9037" width="1.625" style="92" bestFit="1" customWidth="1"/>
    <col min="9038" max="9039" width="4.375" style="92" bestFit="1" customWidth="1"/>
    <col min="9040" max="9217" width="9" style="92"/>
    <col min="9218" max="9218" width="8" style="92" customWidth="1"/>
    <col min="9219" max="9219" width="7.75" style="92" customWidth="1"/>
    <col min="9220" max="9220" width="17.375" style="92" customWidth="1"/>
    <col min="9221" max="9221" width="12.375" style="92" customWidth="1"/>
    <col min="9222" max="9222" width="3.25" style="92" customWidth="1"/>
    <col min="9223" max="9225" width="1.25" style="92" customWidth="1"/>
    <col min="9226" max="9226" width="8" style="92" customWidth="1"/>
    <col min="9227" max="9227" width="9" style="92" customWidth="1"/>
    <col min="9228" max="9228" width="19.375" style="92" bestFit="1" customWidth="1"/>
    <col min="9229" max="9229" width="7.25" style="92" bestFit="1" customWidth="1"/>
    <col min="9230" max="9230" width="5.875" style="92" bestFit="1" customWidth="1"/>
    <col min="9231" max="9231" width="5.25" style="92" bestFit="1" customWidth="1"/>
    <col min="9232" max="9236" width="16.125" style="92" bestFit="1" customWidth="1"/>
    <col min="9237" max="9237" width="6.125" style="92" bestFit="1" customWidth="1"/>
    <col min="9238" max="9238" width="8.25" style="92" bestFit="1" customWidth="1"/>
    <col min="9239" max="9239" width="12.125" style="92" bestFit="1" customWidth="1"/>
    <col min="9240" max="9240" width="5.75" style="92" bestFit="1" customWidth="1"/>
    <col min="9241" max="9241" width="11.375" style="92" bestFit="1" customWidth="1"/>
    <col min="9242" max="9242" width="7.375" style="92" bestFit="1" customWidth="1"/>
    <col min="9243" max="9243" width="11.125" style="92" bestFit="1" customWidth="1"/>
    <col min="9244" max="9244" width="7.875" style="92" bestFit="1" customWidth="1"/>
    <col min="9245" max="9245" width="10.25" style="92" bestFit="1" customWidth="1"/>
    <col min="9246" max="9246" width="5.375" style="92" bestFit="1" customWidth="1"/>
    <col min="9247" max="9247" width="6.25" style="92" bestFit="1" customWidth="1"/>
    <col min="9248" max="9248" width="3.125" style="92" bestFit="1" customWidth="1"/>
    <col min="9249" max="9249" width="6.25" style="92" bestFit="1" customWidth="1"/>
    <col min="9250" max="9250" width="5.125" style="92" bestFit="1" customWidth="1"/>
    <col min="9251" max="9251" width="7" style="92" bestFit="1" customWidth="1"/>
    <col min="9252" max="9252" width="6.375" style="92" bestFit="1" customWidth="1"/>
    <col min="9253" max="9253" width="6.25" style="92" bestFit="1" customWidth="1"/>
    <col min="9254" max="9254" width="6.375" style="92" bestFit="1" customWidth="1"/>
    <col min="9255" max="9255" width="8.375" style="92" bestFit="1" customWidth="1"/>
    <col min="9256" max="9256" width="14.625" style="92" bestFit="1" customWidth="1"/>
    <col min="9257" max="9257" width="6" style="92" bestFit="1" customWidth="1"/>
    <col min="9258" max="9258" width="6.25" style="92" bestFit="1" customWidth="1"/>
    <col min="9259" max="9259" width="2.875" style="92" bestFit="1" customWidth="1"/>
    <col min="9260" max="9260" width="3.375" style="92" bestFit="1" customWidth="1"/>
    <col min="9261" max="9261" width="12.375" style="92" bestFit="1" customWidth="1"/>
    <col min="9262" max="9262" width="10.875" style="92" bestFit="1" customWidth="1"/>
    <col min="9263" max="9263" width="12.75" style="92" bestFit="1" customWidth="1"/>
    <col min="9264" max="9264" width="15.875" style="92" bestFit="1" customWidth="1"/>
    <col min="9265" max="9265" width="10" style="92" bestFit="1" customWidth="1"/>
    <col min="9266" max="9266" width="11.375" style="92" bestFit="1" customWidth="1"/>
    <col min="9267" max="9267" width="12.625" style="92" bestFit="1" customWidth="1"/>
    <col min="9268" max="9268" width="10.875" style="92" bestFit="1" customWidth="1"/>
    <col min="9269" max="9269" width="7.375" style="92" bestFit="1" customWidth="1"/>
    <col min="9270" max="9270" width="5.25" style="92" bestFit="1" customWidth="1"/>
    <col min="9271" max="9271" width="7.625" style="92" bestFit="1" customWidth="1"/>
    <col min="9272" max="9272" width="19.75" style="92" bestFit="1" customWidth="1"/>
    <col min="9273" max="9273" width="22.125" style="92" bestFit="1" customWidth="1"/>
    <col min="9274" max="9274" width="17.125" style="92" bestFit="1" customWidth="1"/>
    <col min="9275" max="9275" width="17.375" style="92" bestFit="1" customWidth="1"/>
    <col min="9276" max="9276" width="15.25" style="92" bestFit="1" customWidth="1"/>
    <col min="9277" max="9281" width="2.625" style="92" customWidth="1"/>
    <col min="9282" max="9282" width="5.25" style="92" bestFit="1" customWidth="1"/>
    <col min="9283" max="9283" width="16" style="92" bestFit="1" customWidth="1"/>
    <col min="9284" max="9285" width="4.375" style="92" bestFit="1" customWidth="1"/>
    <col min="9286" max="9287" width="6.125" style="92" bestFit="1" customWidth="1"/>
    <col min="9288" max="9288" width="4.375" style="92" bestFit="1" customWidth="1"/>
    <col min="9289" max="9289" width="5.25" style="92" bestFit="1" customWidth="1"/>
    <col min="9290" max="9292" width="4.375" style="92" bestFit="1" customWidth="1"/>
    <col min="9293" max="9293" width="1.625" style="92" bestFit="1" customWidth="1"/>
    <col min="9294" max="9295" width="4.375" style="92" bestFit="1" customWidth="1"/>
    <col min="9296" max="9473" width="9" style="92"/>
    <col min="9474" max="9474" width="8" style="92" customWidth="1"/>
    <col min="9475" max="9475" width="7.75" style="92" customWidth="1"/>
    <col min="9476" max="9476" width="17.375" style="92" customWidth="1"/>
    <col min="9477" max="9477" width="12.375" style="92" customWidth="1"/>
    <col min="9478" max="9478" width="3.25" style="92" customWidth="1"/>
    <col min="9479" max="9481" width="1.25" style="92" customWidth="1"/>
    <col min="9482" max="9482" width="8" style="92" customWidth="1"/>
    <col min="9483" max="9483" width="9" style="92" customWidth="1"/>
    <col min="9484" max="9484" width="19.375" style="92" bestFit="1" customWidth="1"/>
    <col min="9485" max="9485" width="7.25" style="92" bestFit="1" customWidth="1"/>
    <col min="9486" max="9486" width="5.875" style="92" bestFit="1" customWidth="1"/>
    <col min="9487" max="9487" width="5.25" style="92" bestFit="1" customWidth="1"/>
    <col min="9488" max="9492" width="16.125" style="92" bestFit="1" customWidth="1"/>
    <col min="9493" max="9493" width="6.125" style="92" bestFit="1" customWidth="1"/>
    <col min="9494" max="9494" width="8.25" style="92" bestFit="1" customWidth="1"/>
    <col min="9495" max="9495" width="12.125" style="92" bestFit="1" customWidth="1"/>
    <col min="9496" max="9496" width="5.75" style="92" bestFit="1" customWidth="1"/>
    <col min="9497" max="9497" width="11.375" style="92" bestFit="1" customWidth="1"/>
    <col min="9498" max="9498" width="7.375" style="92" bestFit="1" customWidth="1"/>
    <col min="9499" max="9499" width="11.125" style="92" bestFit="1" customWidth="1"/>
    <col min="9500" max="9500" width="7.875" style="92" bestFit="1" customWidth="1"/>
    <col min="9501" max="9501" width="10.25" style="92" bestFit="1" customWidth="1"/>
    <col min="9502" max="9502" width="5.375" style="92" bestFit="1" customWidth="1"/>
    <col min="9503" max="9503" width="6.25" style="92" bestFit="1" customWidth="1"/>
    <col min="9504" max="9504" width="3.125" style="92" bestFit="1" customWidth="1"/>
    <col min="9505" max="9505" width="6.25" style="92" bestFit="1" customWidth="1"/>
    <col min="9506" max="9506" width="5.125" style="92" bestFit="1" customWidth="1"/>
    <col min="9507" max="9507" width="7" style="92" bestFit="1" customWidth="1"/>
    <col min="9508" max="9508" width="6.375" style="92" bestFit="1" customWidth="1"/>
    <col min="9509" max="9509" width="6.25" style="92" bestFit="1" customWidth="1"/>
    <col min="9510" max="9510" width="6.375" style="92" bestFit="1" customWidth="1"/>
    <col min="9511" max="9511" width="8.375" style="92" bestFit="1" customWidth="1"/>
    <col min="9512" max="9512" width="14.625" style="92" bestFit="1" customWidth="1"/>
    <col min="9513" max="9513" width="6" style="92" bestFit="1" customWidth="1"/>
    <col min="9514" max="9514" width="6.25" style="92" bestFit="1" customWidth="1"/>
    <col min="9515" max="9515" width="2.875" style="92" bestFit="1" customWidth="1"/>
    <col min="9516" max="9516" width="3.375" style="92" bestFit="1" customWidth="1"/>
    <col min="9517" max="9517" width="12.375" style="92" bestFit="1" customWidth="1"/>
    <col min="9518" max="9518" width="10.875" style="92" bestFit="1" customWidth="1"/>
    <col min="9519" max="9519" width="12.75" style="92" bestFit="1" customWidth="1"/>
    <col min="9520" max="9520" width="15.875" style="92" bestFit="1" customWidth="1"/>
    <col min="9521" max="9521" width="10" style="92" bestFit="1" customWidth="1"/>
    <col min="9522" max="9522" width="11.375" style="92" bestFit="1" customWidth="1"/>
    <col min="9523" max="9523" width="12.625" style="92" bestFit="1" customWidth="1"/>
    <col min="9524" max="9524" width="10.875" style="92" bestFit="1" customWidth="1"/>
    <col min="9525" max="9525" width="7.375" style="92" bestFit="1" customWidth="1"/>
    <col min="9526" max="9526" width="5.25" style="92" bestFit="1" customWidth="1"/>
    <col min="9527" max="9527" width="7.625" style="92" bestFit="1" customWidth="1"/>
    <col min="9528" max="9528" width="19.75" style="92" bestFit="1" customWidth="1"/>
    <col min="9529" max="9529" width="22.125" style="92" bestFit="1" customWidth="1"/>
    <col min="9530" max="9530" width="17.125" style="92" bestFit="1" customWidth="1"/>
    <col min="9531" max="9531" width="17.375" style="92" bestFit="1" customWidth="1"/>
    <col min="9532" max="9532" width="15.25" style="92" bestFit="1" customWidth="1"/>
    <col min="9533" max="9537" width="2.625" style="92" customWidth="1"/>
    <col min="9538" max="9538" width="5.25" style="92" bestFit="1" customWidth="1"/>
    <col min="9539" max="9539" width="16" style="92" bestFit="1" customWidth="1"/>
    <col min="9540" max="9541" width="4.375" style="92" bestFit="1" customWidth="1"/>
    <col min="9542" max="9543" width="6.125" style="92" bestFit="1" customWidth="1"/>
    <col min="9544" max="9544" width="4.375" style="92" bestFit="1" customWidth="1"/>
    <col min="9545" max="9545" width="5.25" style="92" bestFit="1" customWidth="1"/>
    <col min="9546" max="9548" width="4.375" style="92" bestFit="1" customWidth="1"/>
    <col min="9549" max="9549" width="1.625" style="92" bestFit="1" customWidth="1"/>
    <col min="9550" max="9551" width="4.375" style="92" bestFit="1" customWidth="1"/>
    <col min="9552" max="9729" width="9" style="92"/>
    <col min="9730" max="9730" width="8" style="92" customWidth="1"/>
    <col min="9731" max="9731" width="7.75" style="92" customWidth="1"/>
    <col min="9732" max="9732" width="17.375" style="92" customWidth="1"/>
    <col min="9733" max="9733" width="12.375" style="92" customWidth="1"/>
    <col min="9734" max="9734" width="3.25" style="92" customWidth="1"/>
    <col min="9735" max="9737" width="1.25" style="92" customWidth="1"/>
    <col min="9738" max="9738" width="8" style="92" customWidth="1"/>
    <col min="9739" max="9739" width="9" style="92" customWidth="1"/>
    <col min="9740" max="9740" width="19.375" style="92" bestFit="1" customWidth="1"/>
    <col min="9741" max="9741" width="7.25" style="92" bestFit="1" customWidth="1"/>
    <col min="9742" max="9742" width="5.875" style="92" bestFit="1" customWidth="1"/>
    <col min="9743" max="9743" width="5.25" style="92" bestFit="1" customWidth="1"/>
    <col min="9744" max="9748" width="16.125" style="92" bestFit="1" customWidth="1"/>
    <col min="9749" max="9749" width="6.125" style="92" bestFit="1" customWidth="1"/>
    <col min="9750" max="9750" width="8.25" style="92" bestFit="1" customWidth="1"/>
    <col min="9751" max="9751" width="12.125" style="92" bestFit="1" customWidth="1"/>
    <col min="9752" max="9752" width="5.75" style="92" bestFit="1" customWidth="1"/>
    <col min="9753" max="9753" width="11.375" style="92" bestFit="1" customWidth="1"/>
    <col min="9754" max="9754" width="7.375" style="92" bestFit="1" customWidth="1"/>
    <col min="9755" max="9755" width="11.125" style="92" bestFit="1" customWidth="1"/>
    <col min="9756" max="9756" width="7.875" style="92" bestFit="1" customWidth="1"/>
    <col min="9757" max="9757" width="10.25" style="92" bestFit="1" customWidth="1"/>
    <col min="9758" max="9758" width="5.375" style="92" bestFit="1" customWidth="1"/>
    <col min="9759" max="9759" width="6.25" style="92" bestFit="1" customWidth="1"/>
    <col min="9760" max="9760" width="3.125" style="92" bestFit="1" customWidth="1"/>
    <col min="9761" max="9761" width="6.25" style="92" bestFit="1" customWidth="1"/>
    <col min="9762" max="9762" width="5.125" style="92" bestFit="1" customWidth="1"/>
    <col min="9763" max="9763" width="7" style="92" bestFit="1" customWidth="1"/>
    <col min="9764" max="9764" width="6.375" style="92" bestFit="1" customWidth="1"/>
    <col min="9765" max="9765" width="6.25" style="92" bestFit="1" customWidth="1"/>
    <col min="9766" max="9766" width="6.375" style="92" bestFit="1" customWidth="1"/>
    <col min="9767" max="9767" width="8.375" style="92" bestFit="1" customWidth="1"/>
    <col min="9768" max="9768" width="14.625" style="92" bestFit="1" customWidth="1"/>
    <col min="9769" max="9769" width="6" style="92" bestFit="1" customWidth="1"/>
    <col min="9770" max="9770" width="6.25" style="92" bestFit="1" customWidth="1"/>
    <col min="9771" max="9771" width="2.875" style="92" bestFit="1" customWidth="1"/>
    <col min="9772" max="9772" width="3.375" style="92" bestFit="1" customWidth="1"/>
    <col min="9773" max="9773" width="12.375" style="92" bestFit="1" customWidth="1"/>
    <col min="9774" max="9774" width="10.875" style="92" bestFit="1" customWidth="1"/>
    <col min="9775" max="9775" width="12.75" style="92" bestFit="1" customWidth="1"/>
    <col min="9776" max="9776" width="15.875" style="92" bestFit="1" customWidth="1"/>
    <col min="9777" max="9777" width="10" style="92" bestFit="1" customWidth="1"/>
    <col min="9778" max="9778" width="11.375" style="92" bestFit="1" customWidth="1"/>
    <col min="9779" max="9779" width="12.625" style="92" bestFit="1" customWidth="1"/>
    <col min="9780" max="9780" width="10.875" style="92" bestFit="1" customWidth="1"/>
    <col min="9781" max="9781" width="7.375" style="92" bestFit="1" customWidth="1"/>
    <col min="9782" max="9782" width="5.25" style="92" bestFit="1" customWidth="1"/>
    <col min="9783" max="9783" width="7.625" style="92" bestFit="1" customWidth="1"/>
    <col min="9784" max="9784" width="19.75" style="92" bestFit="1" customWidth="1"/>
    <col min="9785" max="9785" width="22.125" style="92" bestFit="1" customWidth="1"/>
    <col min="9786" max="9786" width="17.125" style="92" bestFit="1" customWidth="1"/>
    <col min="9787" max="9787" width="17.375" style="92" bestFit="1" customWidth="1"/>
    <col min="9788" max="9788" width="15.25" style="92" bestFit="1" customWidth="1"/>
    <col min="9789" max="9793" width="2.625" style="92" customWidth="1"/>
    <col min="9794" max="9794" width="5.25" style="92" bestFit="1" customWidth="1"/>
    <col min="9795" max="9795" width="16" style="92" bestFit="1" customWidth="1"/>
    <col min="9796" max="9797" width="4.375" style="92" bestFit="1" customWidth="1"/>
    <col min="9798" max="9799" width="6.125" style="92" bestFit="1" customWidth="1"/>
    <col min="9800" max="9800" width="4.375" style="92" bestFit="1" customWidth="1"/>
    <col min="9801" max="9801" width="5.25" style="92" bestFit="1" customWidth="1"/>
    <col min="9802" max="9804" width="4.375" style="92" bestFit="1" customWidth="1"/>
    <col min="9805" max="9805" width="1.625" style="92" bestFit="1" customWidth="1"/>
    <col min="9806" max="9807" width="4.375" style="92" bestFit="1" customWidth="1"/>
    <col min="9808" max="9985" width="9" style="92"/>
    <col min="9986" max="9986" width="8" style="92" customWidth="1"/>
    <col min="9987" max="9987" width="7.75" style="92" customWidth="1"/>
    <col min="9988" max="9988" width="17.375" style="92" customWidth="1"/>
    <col min="9989" max="9989" width="12.375" style="92" customWidth="1"/>
    <col min="9990" max="9990" width="3.25" style="92" customWidth="1"/>
    <col min="9991" max="9993" width="1.25" style="92" customWidth="1"/>
    <col min="9994" max="9994" width="8" style="92" customWidth="1"/>
    <col min="9995" max="9995" width="9" style="92" customWidth="1"/>
    <col min="9996" max="9996" width="19.375" style="92" bestFit="1" customWidth="1"/>
    <col min="9997" max="9997" width="7.25" style="92" bestFit="1" customWidth="1"/>
    <col min="9998" max="9998" width="5.875" style="92" bestFit="1" customWidth="1"/>
    <col min="9999" max="9999" width="5.25" style="92" bestFit="1" customWidth="1"/>
    <col min="10000" max="10004" width="16.125" style="92" bestFit="1" customWidth="1"/>
    <col min="10005" max="10005" width="6.125" style="92" bestFit="1" customWidth="1"/>
    <col min="10006" max="10006" width="8.25" style="92" bestFit="1" customWidth="1"/>
    <col min="10007" max="10007" width="12.125" style="92" bestFit="1" customWidth="1"/>
    <col min="10008" max="10008" width="5.75" style="92" bestFit="1" customWidth="1"/>
    <col min="10009" max="10009" width="11.375" style="92" bestFit="1" customWidth="1"/>
    <col min="10010" max="10010" width="7.375" style="92" bestFit="1" customWidth="1"/>
    <col min="10011" max="10011" width="11.125" style="92" bestFit="1" customWidth="1"/>
    <col min="10012" max="10012" width="7.875" style="92" bestFit="1" customWidth="1"/>
    <col min="10013" max="10013" width="10.25" style="92" bestFit="1" customWidth="1"/>
    <col min="10014" max="10014" width="5.375" style="92" bestFit="1" customWidth="1"/>
    <col min="10015" max="10015" width="6.25" style="92" bestFit="1" customWidth="1"/>
    <col min="10016" max="10016" width="3.125" style="92" bestFit="1" customWidth="1"/>
    <col min="10017" max="10017" width="6.25" style="92" bestFit="1" customWidth="1"/>
    <col min="10018" max="10018" width="5.125" style="92" bestFit="1" customWidth="1"/>
    <col min="10019" max="10019" width="7" style="92" bestFit="1" customWidth="1"/>
    <col min="10020" max="10020" width="6.375" style="92" bestFit="1" customWidth="1"/>
    <col min="10021" max="10021" width="6.25" style="92" bestFit="1" customWidth="1"/>
    <col min="10022" max="10022" width="6.375" style="92" bestFit="1" customWidth="1"/>
    <col min="10023" max="10023" width="8.375" style="92" bestFit="1" customWidth="1"/>
    <col min="10024" max="10024" width="14.625" style="92" bestFit="1" customWidth="1"/>
    <col min="10025" max="10025" width="6" style="92" bestFit="1" customWidth="1"/>
    <col min="10026" max="10026" width="6.25" style="92" bestFit="1" customWidth="1"/>
    <col min="10027" max="10027" width="2.875" style="92" bestFit="1" customWidth="1"/>
    <col min="10028" max="10028" width="3.375" style="92" bestFit="1" customWidth="1"/>
    <col min="10029" max="10029" width="12.375" style="92" bestFit="1" customWidth="1"/>
    <col min="10030" max="10030" width="10.875" style="92" bestFit="1" customWidth="1"/>
    <col min="10031" max="10031" width="12.75" style="92" bestFit="1" customWidth="1"/>
    <col min="10032" max="10032" width="15.875" style="92" bestFit="1" customWidth="1"/>
    <col min="10033" max="10033" width="10" style="92" bestFit="1" customWidth="1"/>
    <col min="10034" max="10034" width="11.375" style="92" bestFit="1" customWidth="1"/>
    <col min="10035" max="10035" width="12.625" style="92" bestFit="1" customWidth="1"/>
    <col min="10036" max="10036" width="10.875" style="92" bestFit="1" customWidth="1"/>
    <col min="10037" max="10037" width="7.375" style="92" bestFit="1" customWidth="1"/>
    <col min="10038" max="10038" width="5.25" style="92" bestFit="1" customWidth="1"/>
    <col min="10039" max="10039" width="7.625" style="92" bestFit="1" customWidth="1"/>
    <col min="10040" max="10040" width="19.75" style="92" bestFit="1" customWidth="1"/>
    <col min="10041" max="10041" width="22.125" style="92" bestFit="1" customWidth="1"/>
    <col min="10042" max="10042" width="17.125" style="92" bestFit="1" customWidth="1"/>
    <col min="10043" max="10043" width="17.375" style="92" bestFit="1" customWidth="1"/>
    <col min="10044" max="10044" width="15.25" style="92" bestFit="1" customWidth="1"/>
    <col min="10045" max="10049" width="2.625" style="92" customWidth="1"/>
    <col min="10050" max="10050" width="5.25" style="92" bestFit="1" customWidth="1"/>
    <col min="10051" max="10051" width="16" style="92" bestFit="1" customWidth="1"/>
    <col min="10052" max="10053" width="4.375" style="92" bestFit="1" customWidth="1"/>
    <col min="10054" max="10055" width="6.125" style="92" bestFit="1" customWidth="1"/>
    <col min="10056" max="10056" width="4.375" style="92" bestFit="1" customWidth="1"/>
    <col min="10057" max="10057" width="5.25" style="92" bestFit="1" customWidth="1"/>
    <col min="10058" max="10060" width="4.375" style="92" bestFit="1" customWidth="1"/>
    <col min="10061" max="10061" width="1.625" style="92" bestFit="1" customWidth="1"/>
    <col min="10062" max="10063" width="4.375" style="92" bestFit="1" customWidth="1"/>
    <col min="10064" max="10241" width="9" style="92"/>
    <col min="10242" max="10242" width="8" style="92" customWidth="1"/>
    <col min="10243" max="10243" width="7.75" style="92" customWidth="1"/>
    <col min="10244" max="10244" width="17.375" style="92" customWidth="1"/>
    <col min="10245" max="10245" width="12.375" style="92" customWidth="1"/>
    <col min="10246" max="10246" width="3.25" style="92" customWidth="1"/>
    <col min="10247" max="10249" width="1.25" style="92" customWidth="1"/>
    <col min="10250" max="10250" width="8" style="92" customWidth="1"/>
    <col min="10251" max="10251" width="9" style="92" customWidth="1"/>
    <col min="10252" max="10252" width="19.375" style="92" bestFit="1" customWidth="1"/>
    <col min="10253" max="10253" width="7.25" style="92" bestFit="1" customWidth="1"/>
    <col min="10254" max="10254" width="5.875" style="92" bestFit="1" customWidth="1"/>
    <col min="10255" max="10255" width="5.25" style="92" bestFit="1" customWidth="1"/>
    <col min="10256" max="10260" width="16.125" style="92" bestFit="1" customWidth="1"/>
    <col min="10261" max="10261" width="6.125" style="92" bestFit="1" customWidth="1"/>
    <col min="10262" max="10262" width="8.25" style="92" bestFit="1" customWidth="1"/>
    <col min="10263" max="10263" width="12.125" style="92" bestFit="1" customWidth="1"/>
    <col min="10264" max="10264" width="5.75" style="92" bestFit="1" customWidth="1"/>
    <col min="10265" max="10265" width="11.375" style="92" bestFit="1" customWidth="1"/>
    <col min="10266" max="10266" width="7.375" style="92" bestFit="1" customWidth="1"/>
    <col min="10267" max="10267" width="11.125" style="92" bestFit="1" customWidth="1"/>
    <col min="10268" max="10268" width="7.875" style="92" bestFit="1" customWidth="1"/>
    <col min="10269" max="10269" width="10.25" style="92" bestFit="1" customWidth="1"/>
    <col min="10270" max="10270" width="5.375" style="92" bestFit="1" customWidth="1"/>
    <col min="10271" max="10271" width="6.25" style="92" bestFit="1" customWidth="1"/>
    <col min="10272" max="10272" width="3.125" style="92" bestFit="1" customWidth="1"/>
    <col min="10273" max="10273" width="6.25" style="92" bestFit="1" customWidth="1"/>
    <col min="10274" max="10274" width="5.125" style="92" bestFit="1" customWidth="1"/>
    <col min="10275" max="10275" width="7" style="92" bestFit="1" customWidth="1"/>
    <col min="10276" max="10276" width="6.375" style="92" bestFit="1" customWidth="1"/>
    <col min="10277" max="10277" width="6.25" style="92" bestFit="1" customWidth="1"/>
    <col min="10278" max="10278" width="6.375" style="92" bestFit="1" customWidth="1"/>
    <col min="10279" max="10279" width="8.375" style="92" bestFit="1" customWidth="1"/>
    <col min="10280" max="10280" width="14.625" style="92" bestFit="1" customWidth="1"/>
    <col min="10281" max="10281" width="6" style="92" bestFit="1" customWidth="1"/>
    <col min="10282" max="10282" width="6.25" style="92" bestFit="1" customWidth="1"/>
    <col min="10283" max="10283" width="2.875" style="92" bestFit="1" customWidth="1"/>
    <col min="10284" max="10284" width="3.375" style="92" bestFit="1" customWidth="1"/>
    <col min="10285" max="10285" width="12.375" style="92" bestFit="1" customWidth="1"/>
    <col min="10286" max="10286" width="10.875" style="92" bestFit="1" customWidth="1"/>
    <col min="10287" max="10287" width="12.75" style="92" bestFit="1" customWidth="1"/>
    <col min="10288" max="10288" width="15.875" style="92" bestFit="1" customWidth="1"/>
    <col min="10289" max="10289" width="10" style="92" bestFit="1" customWidth="1"/>
    <col min="10290" max="10290" width="11.375" style="92" bestFit="1" customWidth="1"/>
    <col min="10291" max="10291" width="12.625" style="92" bestFit="1" customWidth="1"/>
    <col min="10292" max="10292" width="10.875" style="92" bestFit="1" customWidth="1"/>
    <col min="10293" max="10293" width="7.375" style="92" bestFit="1" customWidth="1"/>
    <col min="10294" max="10294" width="5.25" style="92" bestFit="1" customWidth="1"/>
    <col min="10295" max="10295" width="7.625" style="92" bestFit="1" customWidth="1"/>
    <col min="10296" max="10296" width="19.75" style="92" bestFit="1" customWidth="1"/>
    <col min="10297" max="10297" width="22.125" style="92" bestFit="1" customWidth="1"/>
    <col min="10298" max="10298" width="17.125" style="92" bestFit="1" customWidth="1"/>
    <col min="10299" max="10299" width="17.375" style="92" bestFit="1" customWidth="1"/>
    <col min="10300" max="10300" width="15.25" style="92" bestFit="1" customWidth="1"/>
    <col min="10301" max="10305" width="2.625" style="92" customWidth="1"/>
    <col min="10306" max="10306" width="5.25" style="92" bestFit="1" customWidth="1"/>
    <col min="10307" max="10307" width="16" style="92" bestFit="1" customWidth="1"/>
    <col min="10308" max="10309" width="4.375" style="92" bestFit="1" customWidth="1"/>
    <col min="10310" max="10311" width="6.125" style="92" bestFit="1" customWidth="1"/>
    <col min="10312" max="10312" width="4.375" style="92" bestFit="1" customWidth="1"/>
    <col min="10313" max="10313" width="5.25" style="92" bestFit="1" customWidth="1"/>
    <col min="10314" max="10316" width="4.375" style="92" bestFit="1" customWidth="1"/>
    <col min="10317" max="10317" width="1.625" style="92" bestFit="1" customWidth="1"/>
    <col min="10318" max="10319" width="4.375" style="92" bestFit="1" customWidth="1"/>
    <col min="10320" max="10497" width="9" style="92"/>
    <col min="10498" max="10498" width="8" style="92" customWidth="1"/>
    <col min="10499" max="10499" width="7.75" style="92" customWidth="1"/>
    <col min="10500" max="10500" width="17.375" style="92" customWidth="1"/>
    <col min="10501" max="10501" width="12.375" style="92" customWidth="1"/>
    <col min="10502" max="10502" width="3.25" style="92" customWidth="1"/>
    <col min="10503" max="10505" width="1.25" style="92" customWidth="1"/>
    <col min="10506" max="10506" width="8" style="92" customWidth="1"/>
    <col min="10507" max="10507" width="9" style="92" customWidth="1"/>
    <col min="10508" max="10508" width="19.375" style="92" bestFit="1" customWidth="1"/>
    <col min="10509" max="10509" width="7.25" style="92" bestFit="1" customWidth="1"/>
    <col min="10510" max="10510" width="5.875" style="92" bestFit="1" customWidth="1"/>
    <col min="10511" max="10511" width="5.25" style="92" bestFit="1" customWidth="1"/>
    <col min="10512" max="10516" width="16.125" style="92" bestFit="1" customWidth="1"/>
    <col min="10517" max="10517" width="6.125" style="92" bestFit="1" customWidth="1"/>
    <col min="10518" max="10518" width="8.25" style="92" bestFit="1" customWidth="1"/>
    <col min="10519" max="10519" width="12.125" style="92" bestFit="1" customWidth="1"/>
    <col min="10520" max="10520" width="5.75" style="92" bestFit="1" customWidth="1"/>
    <col min="10521" max="10521" width="11.375" style="92" bestFit="1" customWidth="1"/>
    <col min="10522" max="10522" width="7.375" style="92" bestFit="1" customWidth="1"/>
    <col min="10523" max="10523" width="11.125" style="92" bestFit="1" customWidth="1"/>
    <col min="10524" max="10524" width="7.875" style="92" bestFit="1" customWidth="1"/>
    <col min="10525" max="10525" width="10.25" style="92" bestFit="1" customWidth="1"/>
    <col min="10526" max="10526" width="5.375" style="92" bestFit="1" customWidth="1"/>
    <col min="10527" max="10527" width="6.25" style="92" bestFit="1" customWidth="1"/>
    <col min="10528" max="10528" width="3.125" style="92" bestFit="1" customWidth="1"/>
    <col min="10529" max="10529" width="6.25" style="92" bestFit="1" customWidth="1"/>
    <col min="10530" max="10530" width="5.125" style="92" bestFit="1" customWidth="1"/>
    <col min="10531" max="10531" width="7" style="92" bestFit="1" customWidth="1"/>
    <col min="10532" max="10532" width="6.375" style="92" bestFit="1" customWidth="1"/>
    <col min="10533" max="10533" width="6.25" style="92" bestFit="1" customWidth="1"/>
    <col min="10534" max="10534" width="6.375" style="92" bestFit="1" customWidth="1"/>
    <col min="10535" max="10535" width="8.375" style="92" bestFit="1" customWidth="1"/>
    <col min="10536" max="10536" width="14.625" style="92" bestFit="1" customWidth="1"/>
    <col min="10537" max="10537" width="6" style="92" bestFit="1" customWidth="1"/>
    <col min="10538" max="10538" width="6.25" style="92" bestFit="1" customWidth="1"/>
    <col min="10539" max="10539" width="2.875" style="92" bestFit="1" customWidth="1"/>
    <col min="10540" max="10540" width="3.375" style="92" bestFit="1" customWidth="1"/>
    <col min="10541" max="10541" width="12.375" style="92" bestFit="1" customWidth="1"/>
    <col min="10542" max="10542" width="10.875" style="92" bestFit="1" customWidth="1"/>
    <col min="10543" max="10543" width="12.75" style="92" bestFit="1" customWidth="1"/>
    <col min="10544" max="10544" width="15.875" style="92" bestFit="1" customWidth="1"/>
    <col min="10545" max="10545" width="10" style="92" bestFit="1" customWidth="1"/>
    <col min="10546" max="10546" width="11.375" style="92" bestFit="1" customWidth="1"/>
    <col min="10547" max="10547" width="12.625" style="92" bestFit="1" customWidth="1"/>
    <col min="10548" max="10548" width="10.875" style="92" bestFit="1" customWidth="1"/>
    <col min="10549" max="10549" width="7.375" style="92" bestFit="1" customWidth="1"/>
    <col min="10550" max="10550" width="5.25" style="92" bestFit="1" customWidth="1"/>
    <col min="10551" max="10551" width="7.625" style="92" bestFit="1" customWidth="1"/>
    <col min="10552" max="10552" width="19.75" style="92" bestFit="1" customWidth="1"/>
    <col min="10553" max="10553" width="22.125" style="92" bestFit="1" customWidth="1"/>
    <col min="10554" max="10554" width="17.125" style="92" bestFit="1" customWidth="1"/>
    <col min="10555" max="10555" width="17.375" style="92" bestFit="1" customWidth="1"/>
    <col min="10556" max="10556" width="15.25" style="92" bestFit="1" customWidth="1"/>
    <col min="10557" max="10561" width="2.625" style="92" customWidth="1"/>
    <col min="10562" max="10562" width="5.25" style="92" bestFit="1" customWidth="1"/>
    <col min="10563" max="10563" width="16" style="92" bestFit="1" customWidth="1"/>
    <col min="10564" max="10565" width="4.375" style="92" bestFit="1" customWidth="1"/>
    <col min="10566" max="10567" width="6.125" style="92" bestFit="1" customWidth="1"/>
    <col min="10568" max="10568" width="4.375" style="92" bestFit="1" customWidth="1"/>
    <col min="10569" max="10569" width="5.25" style="92" bestFit="1" customWidth="1"/>
    <col min="10570" max="10572" width="4.375" style="92" bestFit="1" customWidth="1"/>
    <col min="10573" max="10573" width="1.625" style="92" bestFit="1" customWidth="1"/>
    <col min="10574" max="10575" width="4.375" style="92" bestFit="1" customWidth="1"/>
    <col min="10576" max="10753" width="9" style="92"/>
    <col min="10754" max="10754" width="8" style="92" customWidth="1"/>
    <col min="10755" max="10755" width="7.75" style="92" customWidth="1"/>
    <col min="10756" max="10756" width="17.375" style="92" customWidth="1"/>
    <col min="10757" max="10757" width="12.375" style="92" customWidth="1"/>
    <col min="10758" max="10758" width="3.25" style="92" customWidth="1"/>
    <col min="10759" max="10761" width="1.25" style="92" customWidth="1"/>
    <col min="10762" max="10762" width="8" style="92" customWidth="1"/>
    <col min="10763" max="10763" width="9" style="92" customWidth="1"/>
    <col min="10764" max="10764" width="19.375" style="92" bestFit="1" customWidth="1"/>
    <col min="10765" max="10765" width="7.25" style="92" bestFit="1" customWidth="1"/>
    <col min="10766" max="10766" width="5.875" style="92" bestFit="1" customWidth="1"/>
    <col min="10767" max="10767" width="5.25" style="92" bestFit="1" customWidth="1"/>
    <col min="10768" max="10772" width="16.125" style="92" bestFit="1" customWidth="1"/>
    <col min="10773" max="10773" width="6.125" style="92" bestFit="1" customWidth="1"/>
    <col min="10774" max="10774" width="8.25" style="92" bestFit="1" customWidth="1"/>
    <col min="10775" max="10775" width="12.125" style="92" bestFit="1" customWidth="1"/>
    <col min="10776" max="10776" width="5.75" style="92" bestFit="1" customWidth="1"/>
    <col min="10777" max="10777" width="11.375" style="92" bestFit="1" customWidth="1"/>
    <col min="10778" max="10778" width="7.375" style="92" bestFit="1" customWidth="1"/>
    <col min="10779" max="10779" width="11.125" style="92" bestFit="1" customWidth="1"/>
    <col min="10780" max="10780" width="7.875" style="92" bestFit="1" customWidth="1"/>
    <col min="10781" max="10781" width="10.25" style="92" bestFit="1" customWidth="1"/>
    <col min="10782" max="10782" width="5.375" style="92" bestFit="1" customWidth="1"/>
    <col min="10783" max="10783" width="6.25" style="92" bestFit="1" customWidth="1"/>
    <col min="10784" max="10784" width="3.125" style="92" bestFit="1" customWidth="1"/>
    <col min="10785" max="10785" width="6.25" style="92" bestFit="1" customWidth="1"/>
    <col min="10786" max="10786" width="5.125" style="92" bestFit="1" customWidth="1"/>
    <col min="10787" max="10787" width="7" style="92" bestFit="1" customWidth="1"/>
    <col min="10788" max="10788" width="6.375" style="92" bestFit="1" customWidth="1"/>
    <col min="10789" max="10789" width="6.25" style="92" bestFit="1" customWidth="1"/>
    <col min="10790" max="10790" width="6.375" style="92" bestFit="1" customWidth="1"/>
    <col min="10791" max="10791" width="8.375" style="92" bestFit="1" customWidth="1"/>
    <col min="10792" max="10792" width="14.625" style="92" bestFit="1" customWidth="1"/>
    <col min="10793" max="10793" width="6" style="92" bestFit="1" customWidth="1"/>
    <col min="10794" max="10794" width="6.25" style="92" bestFit="1" customWidth="1"/>
    <col min="10795" max="10795" width="2.875" style="92" bestFit="1" customWidth="1"/>
    <col min="10796" max="10796" width="3.375" style="92" bestFit="1" customWidth="1"/>
    <col min="10797" max="10797" width="12.375" style="92" bestFit="1" customWidth="1"/>
    <col min="10798" max="10798" width="10.875" style="92" bestFit="1" customWidth="1"/>
    <col min="10799" max="10799" width="12.75" style="92" bestFit="1" customWidth="1"/>
    <col min="10800" max="10800" width="15.875" style="92" bestFit="1" customWidth="1"/>
    <col min="10801" max="10801" width="10" style="92" bestFit="1" customWidth="1"/>
    <col min="10802" max="10802" width="11.375" style="92" bestFit="1" customWidth="1"/>
    <col min="10803" max="10803" width="12.625" style="92" bestFit="1" customWidth="1"/>
    <col min="10804" max="10804" width="10.875" style="92" bestFit="1" customWidth="1"/>
    <col min="10805" max="10805" width="7.375" style="92" bestFit="1" customWidth="1"/>
    <col min="10806" max="10806" width="5.25" style="92" bestFit="1" customWidth="1"/>
    <col min="10807" max="10807" width="7.625" style="92" bestFit="1" customWidth="1"/>
    <col min="10808" max="10808" width="19.75" style="92" bestFit="1" customWidth="1"/>
    <col min="10809" max="10809" width="22.125" style="92" bestFit="1" customWidth="1"/>
    <col min="10810" max="10810" width="17.125" style="92" bestFit="1" customWidth="1"/>
    <col min="10811" max="10811" width="17.375" style="92" bestFit="1" customWidth="1"/>
    <col min="10812" max="10812" width="15.25" style="92" bestFit="1" customWidth="1"/>
    <col min="10813" max="10817" width="2.625" style="92" customWidth="1"/>
    <col min="10818" max="10818" width="5.25" style="92" bestFit="1" customWidth="1"/>
    <col min="10819" max="10819" width="16" style="92" bestFit="1" customWidth="1"/>
    <col min="10820" max="10821" width="4.375" style="92" bestFit="1" customWidth="1"/>
    <col min="10822" max="10823" width="6.125" style="92" bestFit="1" customWidth="1"/>
    <col min="10824" max="10824" width="4.375" style="92" bestFit="1" customWidth="1"/>
    <col min="10825" max="10825" width="5.25" style="92" bestFit="1" customWidth="1"/>
    <col min="10826" max="10828" width="4.375" style="92" bestFit="1" customWidth="1"/>
    <col min="10829" max="10829" width="1.625" style="92" bestFit="1" customWidth="1"/>
    <col min="10830" max="10831" width="4.375" style="92" bestFit="1" customWidth="1"/>
    <col min="10832" max="11009" width="9" style="92"/>
    <col min="11010" max="11010" width="8" style="92" customWidth="1"/>
    <col min="11011" max="11011" width="7.75" style="92" customWidth="1"/>
    <col min="11012" max="11012" width="17.375" style="92" customWidth="1"/>
    <col min="11013" max="11013" width="12.375" style="92" customWidth="1"/>
    <col min="11014" max="11014" width="3.25" style="92" customWidth="1"/>
    <col min="11015" max="11017" width="1.25" style="92" customWidth="1"/>
    <col min="11018" max="11018" width="8" style="92" customWidth="1"/>
    <col min="11019" max="11019" width="9" style="92" customWidth="1"/>
    <col min="11020" max="11020" width="19.375" style="92" bestFit="1" customWidth="1"/>
    <col min="11021" max="11021" width="7.25" style="92" bestFit="1" customWidth="1"/>
    <col min="11022" max="11022" width="5.875" style="92" bestFit="1" customWidth="1"/>
    <col min="11023" max="11023" width="5.25" style="92" bestFit="1" customWidth="1"/>
    <col min="11024" max="11028" width="16.125" style="92" bestFit="1" customWidth="1"/>
    <col min="11029" max="11029" width="6.125" style="92" bestFit="1" customWidth="1"/>
    <col min="11030" max="11030" width="8.25" style="92" bestFit="1" customWidth="1"/>
    <col min="11031" max="11031" width="12.125" style="92" bestFit="1" customWidth="1"/>
    <col min="11032" max="11032" width="5.75" style="92" bestFit="1" customWidth="1"/>
    <col min="11033" max="11033" width="11.375" style="92" bestFit="1" customWidth="1"/>
    <col min="11034" max="11034" width="7.375" style="92" bestFit="1" customWidth="1"/>
    <col min="11035" max="11035" width="11.125" style="92" bestFit="1" customWidth="1"/>
    <col min="11036" max="11036" width="7.875" style="92" bestFit="1" customWidth="1"/>
    <col min="11037" max="11037" width="10.25" style="92" bestFit="1" customWidth="1"/>
    <col min="11038" max="11038" width="5.375" style="92" bestFit="1" customWidth="1"/>
    <col min="11039" max="11039" width="6.25" style="92" bestFit="1" customWidth="1"/>
    <col min="11040" max="11040" width="3.125" style="92" bestFit="1" customWidth="1"/>
    <col min="11041" max="11041" width="6.25" style="92" bestFit="1" customWidth="1"/>
    <col min="11042" max="11042" width="5.125" style="92" bestFit="1" customWidth="1"/>
    <col min="11043" max="11043" width="7" style="92" bestFit="1" customWidth="1"/>
    <col min="11044" max="11044" width="6.375" style="92" bestFit="1" customWidth="1"/>
    <col min="11045" max="11045" width="6.25" style="92" bestFit="1" customWidth="1"/>
    <col min="11046" max="11046" width="6.375" style="92" bestFit="1" customWidth="1"/>
    <col min="11047" max="11047" width="8.375" style="92" bestFit="1" customWidth="1"/>
    <col min="11048" max="11048" width="14.625" style="92" bestFit="1" customWidth="1"/>
    <col min="11049" max="11049" width="6" style="92" bestFit="1" customWidth="1"/>
    <col min="11050" max="11050" width="6.25" style="92" bestFit="1" customWidth="1"/>
    <col min="11051" max="11051" width="2.875" style="92" bestFit="1" customWidth="1"/>
    <col min="11052" max="11052" width="3.375" style="92" bestFit="1" customWidth="1"/>
    <col min="11053" max="11053" width="12.375" style="92" bestFit="1" customWidth="1"/>
    <col min="11054" max="11054" width="10.875" style="92" bestFit="1" customWidth="1"/>
    <col min="11055" max="11055" width="12.75" style="92" bestFit="1" customWidth="1"/>
    <col min="11056" max="11056" width="15.875" style="92" bestFit="1" customWidth="1"/>
    <col min="11057" max="11057" width="10" style="92" bestFit="1" customWidth="1"/>
    <col min="11058" max="11058" width="11.375" style="92" bestFit="1" customWidth="1"/>
    <col min="11059" max="11059" width="12.625" style="92" bestFit="1" customWidth="1"/>
    <col min="11060" max="11060" width="10.875" style="92" bestFit="1" customWidth="1"/>
    <col min="11061" max="11061" width="7.375" style="92" bestFit="1" customWidth="1"/>
    <col min="11062" max="11062" width="5.25" style="92" bestFit="1" customWidth="1"/>
    <col min="11063" max="11063" width="7.625" style="92" bestFit="1" customWidth="1"/>
    <col min="11064" max="11064" width="19.75" style="92" bestFit="1" customWidth="1"/>
    <col min="11065" max="11065" width="22.125" style="92" bestFit="1" customWidth="1"/>
    <col min="11066" max="11066" width="17.125" style="92" bestFit="1" customWidth="1"/>
    <col min="11067" max="11067" width="17.375" style="92" bestFit="1" customWidth="1"/>
    <col min="11068" max="11068" width="15.25" style="92" bestFit="1" customWidth="1"/>
    <col min="11069" max="11073" width="2.625" style="92" customWidth="1"/>
    <col min="11074" max="11074" width="5.25" style="92" bestFit="1" customWidth="1"/>
    <col min="11075" max="11075" width="16" style="92" bestFit="1" customWidth="1"/>
    <col min="11076" max="11077" width="4.375" style="92" bestFit="1" customWidth="1"/>
    <col min="11078" max="11079" width="6.125" style="92" bestFit="1" customWidth="1"/>
    <col min="11080" max="11080" width="4.375" style="92" bestFit="1" customWidth="1"/>
    <col min="11081" max="11081" width="5.25" style="92" bestFit="1" customWidth="1"/>
    <col min="11082" max="11084" width="4.375" style="92" bestFit="1" customWidth="1"/>
    <col min="11085" max="11085" width="1.625" style="92" bestFit="1" customWidth="1"/>
    <col min="11086" max="11087" width="4.375" style="92" bestFit="1" customWidth="1"/>
    <col min="11088" max="11265" width="9" style="92"/>
    <col min="11266" max="11266" width="8" style="92" customWidth="1"/>
    <col min="11267" max="11267" width="7.75" style="92" customWidth="1"/>
    <col min="11268" max="11268" width="17.375" style="92" customWidth="1"/>
    <col min="11269" max="11269" width="12.375" style="92" customWidth="1"/>
    <col min="11270" max="11270" width="3.25" style="92" customWidth="1"/>
    <col min="11271" max="11273" width="1.25" style="92" customWidth="1"/>
    <col min="11274" max="11274" width="8" style="92" customWidth="1"/>
    <col min="11275" max="11275" width="9" style="92" customWidth="1"/>
    <col min="11276" max="11276" width="19.375" style="92" bestFit="1" customWidth="1"/>
    <col min="11277" max="11277" width="7.25" style="92" bestFit="1" customWidth="1"/>
    <col min="11278" max="11278" width="5.875" style="92" bestFit="1" customWidth="1"/>
    <col min="11279" max="11279" width="5.25" style="92" bestFit="1" customWidth="1"/>
    <col min="11280" max="11284" width="16.125" style="92" bestFit="1" customWidth="1"/>
    <col min="11285" max="11285" width="6.125" style="92" bestFit="1" customWidth="1"/>
    <col min="11286" max="11286" width="8.25" style="92" bestFit="1" customWidth="1"/>
    <col min="11287" max="11287" width="12.125" style="92" bestFit="1" customWidth="1"/>
    <col min="11288" max="11288" width="5.75" style="92" bestFit="1" customWidth="1"/>
    <col min="11289" max="11289" width="11.375" style="92" bestFit="1" customWidth="1"/>
    <col min="11290" max="11290" width="7.375" style="92" bestFit="1" customWidth="1"/>
    <col min="11291" max="11291" width="11.125" style="92" bestFit="1" customWidth="1"/>
    <col min="11292" max="11292" width="7.875" style="92" bestFit="1" customWidth="1"/>
    <col min="11293" max="11293" width="10.25" style="92" bestFit="1" customWidth="1"/>
    <col min="11294" max="11294" width="5.375" style="92" bestFit="1" customWidth="1"/>
    <col min="11295" max="11295" width="6.25" style="92" bestFit="1" customWidth="1"/>
    <col min="11296" max="11296" width="3.125" style="92" bestFit="1" customWidth="1"/>
    <col min="11297" max="11297" width="6.25" style="92" bestFit="1" customWidth="1"/>
    <col min="11298" max="11298" width="5.125" style="92" bestFit="1" customWidth="1"/>
    <col min="11299" max="11299" width="7" style="92" bestFit="1" customWidth="1"/>
    <col min="11300" max="11300" width="6.375" style="92" bestFit="1" customWidth="1"/>
    <col min="11301" max="11301" width="6.25" style="92" bestFit="1" customWidth="1"/>
    <col min="11302" max="11302" width="6.375" style="92" bestFit="1" customWidth="1"/>
    <col min="11303" max="11303" width="8.375" style="92" bestFit="1" customWidth="1"/>
    <col min="11304" max="11304" width="14.625" style="92" bestFit="1" customWidth="1"/>
    <col min="11305" max="11305" width="6" style="92" bestFit="1" customWidth="1"/>
    <col min="11306" max="11306" width="6.25" style="92" bestFit="1" customWidth="1"/>
    <col min="11307" max="11307" width="2.875" style="92" bestFit="1" customWidth="1"/>
    <col min="11308" max="11308" width="3.375" style="92" bestFit="1" customWidth="1"/>
    <col min="11309" max="11309" width="12.375" style="92" bestFit="1" customWidth="1"/>
    <col min="11310" max="11310" width="10.875" style="92" bestFit="1" customWidth="1"/>
    <col min="11311" max="11311" width="12.75" style="92" bestFit="1" customWidth="1"/>
    <col min="11312" max="11312" width="15.875" style="92" bestFit="1" customWidth="1"/>
    <col min="11313" max="11313" width="10" style="92" bestFit="1" customWidth="1"/>
    <col min="11314" max="11314" width="11.375" style="92" bestFit="1" customWidth="1"/>
    <col min="11315" max="11315" width="12.625" style="92" bestFit="1" customWidth="1"/>
    <col min="11316" max="11316" width="10.875" style="92" bestFit="1" customWidth="1"/>
    <col min="11317" max="11317" width="7.375" style="92" bestFit="1" customWidth="1"/>
    <col min="11318" max="11318" width="5.25" style="92" bestFit="1" customWidth="1"/>
    <col min="11319" max="11319" width="7.625" style="92" bestFit="1" customWidth="1"/>
    <col min="11320" max="11320" width="19.75" style="92" bestFit="1" customWidth="1"/>
    <col min="11321" max="11321" width="22.125" style="92" bestFit="1" customWidth="1"/>
    <col min="11322" max="11322" width="17.125" style="92" bestFit="1" customWidth="1"/>
    <col min="11323" max="11323" width="17.375" style="92" bestFit="1" customWidth="1"/>
    <col min="11324" max="11324" width="15.25" style="92" bestFit="1" customWidth="1"/>
    <col min="11325" max="11329" width="2.625" style="92" customWidth="1"/>
    <col min="11330" max="11330" width="5.25" style="92" bestFit="1" customWidth="1"/>
    <col min="11331" max="11331" width="16" style="92" bestFit="1" customWidth="1"/>
    <col min="11332" max="11333" width="4.375" style="92" bestFit="1" customWidth="1"/>
    <col min="11334" max="11335" width="6.125" style="92" bestFit="1" customWidth="1"/>
    <col min="11336" max="11336" width="4.375" style="92" bestFit="1" customWidth="1"/>
    <col min="11337" max="11337" width="5.25" style="92" bestFit="1" customWidth="1"/>
    <col min="11338" max="11340" width="4.375" style="92" bestFit="1" customWidth="1"/>
    <col min="11341" max="11341" width="1.625" style="92" bestFit="1" customWidth="1"/>
    <col min="11342" max="11343" width="4.375" style="92" bestFit="1" customWidth="1"/>
    <col min="11344" max="11521" width="9" style="92"/>
    <col min="11522" max="11522" width="8" style="92" customWidth="1"/>
    <col min="11523" max="11523" width="7.75" style="92" customWidth="1"/>
    <col min="11524" max="11524" width="17.375" style="92" customWidth="1"/>
    <col min="11525" max="11525" width="12.375" style="92" customWidth="1"/>
    <col min="11526" max="11526" width="3.25" style="92" customWidth="1"/>
    <col min="11527" max="11529" width="1.25" style="92" customWidth="1"/>
    <col min="11530" max="11530" width="8" style="92" customWidth="1"/>
    <col min="11531" max="11531" width="9" style="92" customWidth="1"/>
    <col min="11532" max="11532" width="19.375" style="92" bestFit="1" customWidth="1"/>
    <col min="11533" max="11533" width="7.25" style="92" bestFit="1" customWidth="1"/>
    <col min="11534" max="11534" width="5.875" style="92" bestFit="1" customWidth="1"/>
    <col min="11535" max="11535" width="5.25" style="92" bestFit="1" customWidth="1"/>
    <col min="11536" max="11540" width="16.125" style="92" bestFit="1" customWidth="1"/>
    <col min="11541" max="11541" width="6.125" style="92" bestFit="1" customWidth="1"/>
    <col min="11542" max="11542" width="8.25" style="92" bestFit="1" customWidth="1"/>
    <col min="11543" max="11543" width="12.125" style="92" bestFit="1" customWidth="1"/>
    <col min="11544" max="11544" width="5.75" style="92" bestFit="1" customWidth="1"/>
    <col min="11545" max="11545" width="11.375" style="92" bestFit="1" customWidth="1"/>
    <col min="11546" max="11546" width="7.375" style="92" bestFit="1" customWidth="1"/>
    <col min="11547" max="11547" width="11.125" style="92" bestFit="1" customWidth="1"/>
    <col min="11548" max="11548" width="7.875" style="92" bestFit="1" customWidth="1"/>
    <col min="11549" max="11549" width="10.25" style="92" bestFit="1" customWidth="1"/>
    <col min="11550" max="11550" width="5.375" style="92" bestFit="1" customWidth="1"/>
    <col min="11551" max="11551" width="6.25" style="92" bestFit="1" customWidth="1"/>
    <col min="11552" max="11552" width="3.125" style="92" bestFit="1" customWidth="1"/>
    <col min="11553" max="11553" width="6.25" style="92" bestFit="1" customWidth="1"/>
    <col min="11554" max="11554" width="5.125" style="92" bestFit="1" customWidth="1"/>
    <col min="11555" max="11555" width="7" style="92" bestFit="1" customWidth="1"/>
    <col min="11556" max="11556" width="6.375" style="92" bestFit="1" customWidth="1"/>
    <col min="11557" max="11557" width="6.25" style="92" bestFit="1" customWidth="1"/>
    <col min="11558" max="11558" width="6.375" style="92" bestFit="1" customWidth="1"/>
    <col min="11559" max="11559" width="8.375" style="92" bestFit="1" customWidth="1"/>
    <col min="11560" max="11560" width="14.625" style="92" bestFit="1" customWidth="1"/>
    <col min="11561" max="11561" width="6" style="92" bestFit="1" customWidth="1"/>
    <col min="11562" max="11562" width="6.25" style="92" bestFit="1" customWidth="1"/>
    <col min="11563" max="11563" width="2.875" style="92" bestFit="1" customWidth="1"/>
    <col min="11564" max="11564" width="3.375" style="92" bestFit="1" customWidth="1"/>
    <col min="11565" max="11565" width="12.375" style="92" bestFit="1" customWidth="1"/>
    <col min="11566" max="11566" width="10.875" style="92" bestFit="1" customWidth="1"/>
    <col min="11567" max="11567" width="12.75" style="92" bestFit="1" customWidth="1"/>
    <col min="11568" max="11568" width="15.875" style="92" bestFit="1" customWidth="1"/>
    <col min="11569" max="11569" width="10" style="92" bestFit="1" customWidth="1"/>
    <col min="11570" max="11570" width="11.375" style="92" bestFit="1" customWidth="1"/>
    <col min="11571" max="11571" width="12.625" style="92" bestFit="1" customWidth="1"/>
    <col min="11572" max="11572" width="10.875" style="92" bestFit="1" customWidth="1"/>
    <col min="11573" max="11573" width="7.375" style="92" bestFit="1" customWidth="1"/>
    <col min="11574" max="11574" width="5.25" style="92" bestFit="1" customWidth="1"/>
    <col min="11575" max="11575" width="7.625" style="92" bestFit="1" customWidth="1"/>
    <col min="11576" max="11576" width="19.75" style="92" bestFit="1" customWidth="1"/>
    <col min="11577" max="11577" width="22.125" style="92" bestFit="1" customWidth="1"/>
    <col min="11578" max="11578" width="17.125" style="92" bestFit="1" customWidth="1"/>
    <col min="11579" max="11579" width="17.375" style="92" bestFit="1" customWidth="1"/>
    <col min="11580" max="11580" width="15.25" style="92" bestFit="1" customWidth="1"/>
    <col min="11581" max="11585" width="2.625" style="92" customWidth="1"/>
    <col min="11586" max="11586" width="5.25" style="92" bestFit="1" customWidth="1"/>
    <col min="11587" max="11587" width="16" style="92" bestFit="1" customWidth="1"/>
    <col min="11588" max="11589" width="4.375" style="92" bestFit="1" customWidth="1"/>
    <col min="11590" max="11591" width="6.125" style="92" bestFit="1" customWidth="1"/>
    <col min="11592" max="11592" width="4.375" style="92" bestFit="1" customWidth="1"/>
    <col min="11593" max="11593" width="5.25" style="92" bestFit="1" customWidth="1"/>
    <col min="11594" max="11596" width="4.375" style="92" bestFit="1" customWidth="1"/>
    <col min="11597" max="11597" width="1.625" style="92" bestFit="1" customWidth="1"/>
    <col min="11598" max="11599" width="4.375" style="92" bestFit="1" customWidth="1"/>
    <col min="11600" max="11777" width="9" style="92"/>
    <col min="11778" max="11778" width="8" style="92" customWidth="1"/>
    <col min="11779" max="11779" width="7.75" style="92" customWidth="1"/>
    <col min="11780" max="11780" width="17.375" style="92" customWidth="1"/>
    <col min="11781" max="11781" width="12.375" style="92" customWidth="1"/>
    <col min="11782" max="11782" width="3.25" style="92" customWidth="1"/>
    <col min="11783" max="11785" width="1.25" style="92" customWidth="1"/>
    <col min="11786" max="11786" width="8" style="92" customWidth="1"/>
    <col min="11787" max="11787" width="9" style="92" customWidth="1"/>
    <col min="11788" max="11788" width="19.375" style="92" bestFit="1" customWidth="1"/>
    <col min="11789" max="11789" width="7.25" style="92" bestFit="1" customWidth="1"/>
    <col min="11790" max="11790" width="5.875" style="92" bestFit="1" customWidth="1"/>
    <col min="11791" max="11791" width="5.25" style="92" bestFit="1" customWidth="1"/>
    <col min="11792" max="11796" width="16.125" style="92" bestFit="1" customWidth="1"/>
    <col min="11797" max="11797" width="6.125" style="92" bestFit="1" customWidth="1"/>
    <col min="11798" max="11798" width="8.25" style="92" bestFit="1" customWidth="1"/>
    <col min="11799" max="11799" width="12.125" style="92" bestFit="1" customWidth="1"/>
    <col min="11800" max="11800" width="5.75" style="92" bestFit="1" customWidth="1"/>
    <col min="11801" max="11801" width="11.375" style="92" bestFit="1" customWidth="1"/>
    <col min="11802" max="11802" width="7.375" style="92" bestFit="1" customWidth="1"/>
    <col min="11803" max="11803" width="11.125" style="92" bestFit="1" customWidth="1"/>
    <col min="11804" max="11804" width="7.875" style="92" bestFit="1" customWidth="1"/>
    <col min="11805" max="11805" width="10.25" style="92" bestFit="1" customWidth="1"/>
    <col min="11806" max="11806" width="5.375" style="92" bestFit="1" customWidth="1"/>
    <col min="11807" max="11807" width="6.25" style="92" bestFit="1" customWidth="1"/>
    <col min="11808" max="11808" width="3.125" style="92" bestFit="1" customWidth="1"/>
    <col min="11809" max="11809" width="6.25" style="92" bestFit="1" customWidth="1"/>
    <col min="11810" max="11810" width="5.125" style="92" bestFit="1" customWidth="1"/>
    <col min="11811" max="11811" width="7" style="92" bestFit="1" customWidth="1"/>
    <col min="11812" max="11812" width="6.375" style="92" bestFit="1" customWidth="1"/>
    <col min="11813" max="11813" width="6.25" style="92" bestFit="1" customWidth="1"/>
    <col min="11814" max="11814" width="6.375" style="92" bestFit="1" customWidth="1"/>
    <col min="11815" max="11815" width="8.375" style="92" bestFit="1" customWidth="1"/>
    <col min="11816" max="11816" width="14.625" style="92" bestFit="1" customWidth="1"/>
    <col min="11817" max="11817" width="6" style="92" bestFit="1" customWidth="1"/>
    <col min="11818" max="11818" width="6.25" style="92" bestFit="1" customWidth="1"/>
    <col min="11819" max="11819" width="2.875" style="92" bestFit="1" customWidth="1"/>
    <col min="11820" max="11820" width="3.375" style="92" bestFit="1" customWidth="1"/>
    <col min="11821" max="11821" width="12.375" style="92" bestFit="1" customWidth="1"/>
    <col min="11822" max="11822" width="10.875" style="92" bestFit="1" customWidth="1"/>
    <col min="11823" max="11823" width="12.75" style="92" bestFit="1" customWidth="1"/>
    <col min="11824" max="11824" width="15.875" style="92" bestFit="1" customWidth="1"/>
    <col min="11825" max="11825" width="10" style="92" bestFit="1" customWidth="1"/>
    <col min="11826" max="11826" width="11.375" style="92" bestFit="1" customWidth="1"/>
    <col min="11827" max="11827" width="12.625" style="92" bestFit="1" customWidth="1"/>
    <col min="11828" max="11828" width="10.875" style="92" bestFit="1" customWidth="1"/>
    <col min="11829" max="11829" width="7.375" style="92" bestFit="1" customWidth="1"/>
    <col min="11830" max="11830" width="5.25" style="92" bestFit="1" customWidth="1"/>
    <col min="11831" max="11831" width="7.625" style="92" bestFit="1" customWidth="1"/>
    <col min="11832" max="11832" width="19.75" style="92" bestFit="1" customWidth="1"/>
    <col min="11833" max="11833" width="22.125" style="92" bestFit="1" customWidth="1"/>
    <col min="11834" max="11834" width="17.125" style="92" bestFit="1" customWidth="1"/>
    <col min="11835" max="11835" width="17.375" style="92" bestFit="1" customWidth="1"/>
    <col min="11836" max="11836" width="15.25" style="92" bestFit="1" customWidth="1"/>
    <col min="11837" max="11841" width="2.625" style="92" customWidth="1"/>
    <col min="11842" max="11842" width="5.25" style="92" bestFit="1" customWidth="1"/>
    <col min="11843" max="11843" width="16" style="92" bestFit="1" customWidth="1"/>
    <col min="11844" max="11845" width="4.375" style="92" bestFit="1" customWidth="1"/>
    <col min="11846" max="11847" width="6.125" style="92" bestFit="1" customWidth="1"/>
    <col min="11848" max="11848" width="4.375" style="92" bestFit="1" customWidth="1"/>
    <col min="11849" max="11849" width="5.25" style="92" bestFit="1" customWidth="1"/>
    <col min="11850" max="11852" width="4.375" style="92" bestFit="1" customWidth="1"/>
    <col min="11853" max="11853" width="1.625" style="92" bestFit="1" customWidth="1"/>
    <col min="11854" max="11855" width="4.375" style="92" bestFit="1" customWidth="1"/>
    <col min="11856" max="12033" width="9" style="92"/>
    <col min="12034" max="12034" width="8" style="92" customWidth="1"/>
    <col min="12035" max="12035" width="7.75" style="92" customWidth="1"/>
    <col min="12036" max="12036" width="17.375" style="92" customWidth="1"/>
    <col min="12037" max="12037" width="12.375" style="92" customWidth="1"/>
    <col min="12038" max="12038" width="3.25" style="92" customWidth="1"/>
    <col min="12039" max="12041" width="1.25" style="92" customWidth="1"/>
    <col min="12042" max="12042" width="8" style="92" customWidth="1"/>
    <col min="12043" max="12043" width="9" style="92" customWidth="1"/>
    <col min="12044" max="12044" width="19.375" style="92" bestFit="1" customWidth="1"/>
    <col min="12045" max="12045" width="7.25" style="92" bestFit="1" customWidth="1"/>
    <col min="12046" max="12046" width="5.875" style="92" bestFit="1" customWidth="1"/>
    <col min="12047" max="12047" width="5.25" style="92" bestFit="1" customWidth="1"/>
    <col min="12048" max="12052" width="16.125" style="92" bestFit="1" customWidth="1"/>
    <col min="12053" max="12053" width="6.125" style="92" bestFit="1" customWidth="1"/>
    <col min="12054" max="12054" width="8.25" style="92" bestFit="1" customWidth="1"/>
    <col min="12055" max="12055" width="12.125" style="92" bestFit="1" customWidth="1"/>
    <col min="12056" max="12056" width="5.75" style="92" bestFit="1" customWidth="1"/>
    <col min="12057" max="12057" width="11.375" style="92" bestFit="1" customWidth="1"/>
    <col min="12058" max="12058" width="7.375" style="92" bestFit="1" customWidth="1"/>
    <col min="12059" max="12059" width="11.125" style="92" bestFit="1" customWidth="1"/>
    <col min="12060" max="12060" width="7.875" style="92" bestFit="1" customWidth="1"/>
    <col min="12061" max="12061" width="10.25" style="92" bestFit="1" customWidth="1"/>
    <col min="12062" max="12062" width="5.375" style="92" bestFit="1" customWidth="1"/>
    <col min="12063" max="12063" width="6.25" style="92" bestFit="1" customWidth="1"/>
    <col min="12064" max="12064" width="3.125" style="92" bestFit="1" customWidth="1"/>
    <col min="12065" max="12065" width="6.25" style="92" bestFit="1" customWidth="1"/>
    <col min="12066" max="12066" width="5.125" style="92" bestFit="1" customWidth="1"/>
    <col min="12067" max="12067" width="7" style="92" bestFit="1" customWidth="1"/>
    <col min="12068" max="12068" width="6.375" style="92" bestFit="1" customWidth="1"/>
    <col min="12069" max="12069" width="6.25" style="92" bestFit="1" customWidth="1"/>
    <col min="12070" max="12070" width="6.375" style="92" bestFit="1" customWidth="1"/>
    <col min="12071" max="12071" width="8.375" style="92" bestFit="1" customWidth="1"/>
    <col min="12072" max="12072" width="14.625" style="92" bestFit="1" customWidth="1"/>
    <col min="12073" max="12073" width="6" style="92" bestFit="1" customWidth="1"/>
    <col min="12074" max="12074" width="6.25" style="92" bestFit="1" customWidth="1"/>
    <col min="12075" max="12075" width="2.875" style="92" bestFit="1" customWidth="1"/>
    <col min="12076" max="12076" width="3.375" style="92" bestFit="1" customWidth="1"/>
    <col min="12077" max="12077" width="12.375" style="92" bestFit="1" customWidth="1"/>
    <col min="12078" max="12078" width="10.875" style="92" bestFit="1" customWidth="1"/>
    <col min="12079" max="12079" width="12.75" style="92" bestFit="1" customWidth="1"/>
    <col min="12080" max="12080" width="15.875" style="92" bestFit="1" customWidth="1"/>
    <col min="12081" max="12081" width="10" style="92" bestFit="1" customWidth="1"/>
    <col min="12082" max="12082" width="11.375" style="92" bestFit="1" customWidth="1"/>
    <col min="12083" max="12083" width="12.625" style="92" bestFit="1" customWidth="1"/>
    <col min="12084" max="12084" width="10.875" style="92" bestFit="1" customWidth="1"/>
    <col min="12085" max="12085" width="7.375" style="92" bestFit="1" customWidth="1"/>
    <col min="12086" max="12086" width="5.25" style="92" bestFit="1" customWidth="1"/>
    <col min="12087" max="12087" width="7.625" style="92" bestFit="1" customWidth="1"/>
    <col min="12088" max="12088" width="19.75" style="92" bestFit="1" customWidth="1"/>
    <col min="12089" max="12089" width="22.125" style="92" bestFit="1" customWidth="1"/>
    <col min="12090" max="12090" width="17.125" style="92" bestFit="1" customWidth="1"/>
    <col min="12091" max="12091" width="17.375" style="92" bestFit="1" customWidth="1"/>
    <col min="12092" max="12092" width="15.25" style="92" bestFit="1" customWidth="1"/>
    <col min="12093" max="12097" width="2.625" style="92" customWidth="1"/>
    <col min="12098" max="12098" width="5.25" style="92" bestFit="1" customWidth="1"/>
    <col min="12099" max="12099" width="16" style="92" bestFit="1" customWidth="1"/>
    <col min="12100" max="12101" width="4.375" style="92" bestFit="1" customWidth="1"/>
    <col min="12102" max="12103" width="6.125" style="92" bestFit="1" customWidth="1"/>
    <col min="12104" max="12104" width="4.375" style="92" bestFit="1" customWidth="1"/>
    <col min="12105" max="12105" width="5.25" style="92" bestFit="1" customWidth="1"/>
    <col min="12106" max="12108" width="4.375" style="92" bestFit="1" customWidth="1"/>
    <col min="12109" max="12109" width="1.625" style="92" bestFit="1" customWidth="1"/>
    <col min="12110" max="12111" width="4.375" style="92" bestFit="1" customWidth="1"/>
    <col min="12112" max="12289" width="9" style="92"/>
    <col min="12290" max="12290" width="8" style="92" customWidth="1"/>
    <col min="12291" max="12291" width="7.75" style="92" customWidth="1"/>
    <col min="12292" max="12292" width="17.375" style="92" customWidth="1"/>
    <col min="12293" max="12293" width="12.375" style="92" customWidth="1"/>
    <col min="12294" max="12294" width="3.25" style="92" customWidth="1"/>
    <col min="12295" max="12297" width="1.25" style="92" customWidth="1"/>
    <col min="12298" max="12298" width="8" style="92" customWidth="1"/>
    <col min="12299" max="12299" width="9" style="92" customWidth="1"/>
    <col min="12300" max="12300" width="19.375" style="92" bestFit="1" customWidth="1"/>
    <col min="12301" max="12301" width="7.25" style="92" bestFit="1" customWidth="1"/>
    <col min="12302" max="12302" width="5.875" style="92" bestFit="1" customWidth="1"/>
    <col min="12303" max="12303" width="5.25" style="92" bestFit="1" customWidth="1"/>
    <col min="12304" max="12308" width="16.125" style="92" bestFit="1" customWidth="1"/>
    <col min="12309" max="12309" width="6.125" style="92" bestFit="1" customWidth="1"/>
    <col min="12310" max="12310" width="8.25" style="92" bestFit="1" customWidth="1"/>
    <col min="12311" max="12311" width="12.125" style="92" bestFit="1" customWidth="1"/>
    <col min="12312" max="12312" width="5.75" style="92" bestFit="1" customWidth="1"/>
    <col min="12313" max="12313" width="11.375" style="92" bestFit="1" customWidth="1"/>
    <col min="12314" max="12314" width="7.375" style="92" bestFit="1" customWidth="1"/>
    <col min="12315" max="12315" width="11.125" style="92" bestFit="1" customWidth="1"/>
    <col min="12316" max="12316" width="7.875" style="92" bestFit="1" customWidth="1"/>
    <col min="12317" max="12317" width="10.25" style="92" bestFit="1" customWidth="1"/>
    <col min="12318" max="12318" width="5.375" style="92" bestFit="1" customWidth="1"/>
    <col min="12319" max="12319" width="6.25" style="92" bestFit="1" customWidth="1"/>
    <col min="12320" max="12320" width="3.125" style="92" bestFit="1" customWidth="1"/>
    <col min="12321" max="12321" width="6.25" style="92" bestFit="1" customWidth="1"/>
    <col min="12322" max="12322" width="5.125" style="92" bestFit="1" customWidth="1"/>
    <col min="12323" max="12323" width="7" style="92" bestFit="1" customWidth="1"/>
    <col min="12324" max="12324" width="6.375" style="92" bestFit="1" customWidth="1"/>
    <col min="12325" max="12325" width="6.25" style="92" bestFit="1" customWidth="1"/>
    <col min="12326" max="12326" width="6.375" style="92" bestFit="1" customWidth="1"/>
    <col min="12327" max="12327" width="8.375" style="92" bestFit="1" customWidth="1"/>
    <col min="12328" max="12328" width="14.625" style="92" bestFit="1" customWidth="1"/>
    <col min="12329" max="12329" width="6" style="92" bestFit="1" customWidth="1"/>
    <col min="12330" max="12330" width="6.25" style="92" bestFit="1" customWidth="1"/>
    <col min="12331" max="12331" width="2.875" style="92" bestFit="1" customWidth="1"/>
    <col min="12332" max="12332" width="3.375" style="92" bestFit="1" customWidth="1"/>
    <col min="12333" max="12333" width="12.375" style="92" bestFit="1" customWidth="1"/>
    <col min="12334" max="12334" width="10.875" style="92" bestFit="1" customWidth="1"/>
    <col min="12335" max="12335" width="12.75" style="92" bestFit="1" customWidth="1"/>
    <col min="12336" max="12336" width="15.875" style="92" bestFit="1" customWidth="1"/>
    <col min="12337" max="12337" width="10" style="92" bestFit="1" customWidth="1"/>
    <col min="12338" max="12338" width="11.375" style="92" bestFit="1" customWidth="1"/>
    <col min="12339" max="12339" width="12.625" style="92" bestFit="1" customWidth="1"/>
    <col min="12340" max="12340" width="10.875" style="92" bestFit="1" customWidth="1"/>
    <col min="12341" max="12341" width="7.375" style="92" bestFit="1" customWidth="1"/>
    <col min="12342" max="12342" width="5.25" style="92" bestFit="1" customWidth="1"/>
    <col min="12343" max="12343" width="7.625" style="92" bestFit="1" customWidth="1"/>
    <col min="12344" max="12344" width="19.75" style="92" bestFit="1" customWidth="1"/>
    <col min="12345" max="12345" width="22.125" style="92" bestFit="1" customWidth="1"/>
    <col min="12346" max="12346" width="17.125" style="92" bestFit="1" customWidth="1"/>
    <col min="12347" max="12347" width="17.375" style="92" bestFit="1" customWidth="1"/>
    <col min="12348" max="12348" width="15.25" style="92" bestFit="1" customWidth="1"/>
    <col min="12349" max="12353" width="2.625" style="92" customWidth="1"/>
    <col min="12354" max="12354" width="5.25" style="92" bestFit="1" customWidth="1"/>
    <col min="12355" max="12355" width="16" style="92" bestFit="1" customWidth="1"/>
    <col min="12356" max="12357" width="4.375" style="92" bestFit="1" customWidth="1"/>
    <col min="12358" max="12359" width="6.125" style="92" bestFit="1" customWidth="1"/>
    <col min="12360" max="12360" width="4.375" style="92" bestFit="1" customWidth="1"/>
    <col min="12361" max="12361" width="5.25" style="92" bestFit="1" customWidth="1"/>
    <col min="12362" max="12364" width="4.375" style="92" bestFit="1" customWidth="1"/>
    <col min="12365" max="12365" width="1.625" style="92" bestFit="1" customWidth="1"/>
    <col min="12366" max="12367" width="4.375" style="92" bestFit="1" customWidth="1"/>
    <col min="12368" max="12545" width="9" style="92"/>
    <col min="12546" max="12546" width="8" style="92" customWidth="1"/>
    <col min="12547" max="12547" width="7.75" style="92" customWidth="1"/>
    <col min="12548" max="12548" width="17.375" style="92" customWidth="1"/>
    <col min="12549" max="12549" width="12.375" style="92" customWidth="1"/>
    <col min="12550" max="12550" width="3.25" style="92" customWidth="1"/>
    <col min="12551" max="12553" width="1.25" style="92" customWidth="1"/>
    <col min="12554" max="12554" width="8" style="92" customWidth="1"/>
    <col min="12555" max="12555" width="9" style="92" customWidth="1"/>
    <col min="12556" max="12556" width="19.375" style="92" bestFit="1" customWidth="1"/>
    <col min="12557" max="12557" width="7.25" style="92" bestFit="1" customWidth="1"/>
    <col min="12558" max="12558" width="5.875" style="92" bestFit="1" customWidth="1"/>
    <col min="12559" max="12559" width="5.25" style="92" bestFit="1" customWidth="1"/>
    <col min="12560" max="12564" width="16.125" style="92" bestFit="1" customWidth="1"/>
    <col min="12565" max="12565" width="6.125" style="92" bestFit="1" customWidth="1"/>
    <col min="12566" max="12566" width="8.25" style="92" bestFit="1" customWidth="1"/>
    <col min="12567" max="12567" width="12.125" style="92" bestFit="1" customWidth="1"/>
    <col min="12568" max="12568" width="5.75" style="92" bestFit="1" customWidth="1"/>
    <col min="12569" max="12569" width="11.375" style="92" bestFit="1" customWidth="1"/>
    <col min="12570" max="12570" width="7.375" style="92" bestFit="1" customWidth="1"/>
    <col min="12571" max="12571" width="11.125" style="92" bestFit="1" customWidth="1"/>
    <col min="12572" max="12572" width="7.875" style="92" bestFit="1" customWidth="1"/>
    <col min="12573" max="12573" width="10.25" style="92" bestFit="1" customWidth="1"/>
    <col min="12574" max="12574" width="5.375" style="92" bestFit="1" customWidth="1"/>
    <col min="12575" max="12575" width="6.25" style="92" bestFit="1" customWidth="1"/>
    <col min="12576" max="12576" width="3.125" style="92" bestFit="1" customWidth="1"/>
    <col min="12577" max="12577" width="6.25" style="92" bestFit="1" customWidth="1"/>
    <col min="12578" max="12578" width="5.125" style="92" bestFit="1" customWidth="1"/>
    <col min="12579" max="12579" width="7" style="92" bestFit="1" customWidth="1"/>
    <col min="12580" max="12580" width="6.375" style="92" bestFit="1" customWidth="1"/>
    <col min="12581" max="12581" width="6.25" style="92" bestFit="1" customWidth="1"/>
    <col min="12582" max="12582" width="6.375" style="92" bestFit="1" customWidth="1"/>
    <col min="12583" max="12583" width="8.375" style="92" bestFit="1" customWidth="1"/>
    <col min="12584" max="12584" width="14.625" style="92" bestFit="1" customWidth="1"/>
    <col min="12585" max="12585" width="6" style="92" bestFit="1" customWidth="1"/>
    <col min="12586" max="12586" width="6.25" style="92" bestFit="1" customWidth="1"/>
    <col min="12587" max="12587" width="2.875" style="92" bestFit="1" customWidth="1"/>
    <col min="12588" max="12588" width="3.375" style="92" bestFit="1" customWidth="1"/>
    <col min="12589" max="12589" width="12.375" style="92" bestFit="1" customWidth="1"/>
    <col min="12590" max="12590" width="10.875" style="92" bestFit="1" customWidth="1"/>
    <col min="12591" max="12591" width="12.75" style="92" bestFit="1" customWidth="1"/>
    <col min="12592" max="12592" width="15.875" style="92" bestFit="1" customWidth="1"/>
    <col min="12593" max="12593" width="10" style="92" bestFit="1" customWidth="1"/>
    <col min="12594" max="12594" width="11.375" style="92" bestFit="1" customWidth="1"/>
    <col min="12595" max="12595" width="12.625" style="92" bestFit="1" customWidth="1"/>
    <col min="12596" max="12596" width="10.875" style="92" bestFit="1" customWidth="1"/>
    <col min="12597" max="12597" width="7.375" style="92" bestFit="1" customWidth="1"/>
    <col min="12598" max="12598" width="5.25" style="92" bestFit="1" customWidth="1"/>
    <col min="12599" max="12599" width="7.625" style="92" bestFit="1" customWidth="1"/>
    <col min="12600" max="12600" width="19.75" style="92" bestFit="1" customWidth="1"/>
    <col min="12601" max="12601" width="22.125" style="92" bestFit="1" customWidth="1"/>
    <col min="12602" max="12602" width="17.125" style="92" bestFit="1" customWidth="1"/>
    <col min="12603" max="12603" width="17.375" style="92" bestFit="1" customWidth="1"/>
    <col min="12604" max="12604" width="15.25" style="92" bestFit="1" customWidth="1"/>
    <col min="12605" max="12609" width="2.625" style="92" customWidth="1"/>
    <col min="12610" max="12610" width="5.25" style="92" bestFit="1" customWidth="1"/>
    <col min="12611" max="12611" width="16" style="92" bestFit="1" customWidth="1"/>
    <col min="12612" max="12613" width="4.375" style="92" bestFit="1" customWidth="1"/>
    <col min="12614" max="12615" width="6.125" style="92" bestFit="1" customWidth="1"/>
    <col min="12616" max="12616" width="4.375" style="92" bestFit="1" customWidth="1"/>
    <col min="12617" max="12617" width="5.25" style="92" bestFit="1" customWidth="1"/>
    <col min="12618" max="12620" width="4.375" style="92" bestFit="1" customWidth="1"/>
    <col min="12621" max="12621" width="1.625" style="92" bestFit="1" customWidth="1"/>
    <col min="12622" max="12623" width="4.375" style="92" bestFit="1" customWidth="1"/>
    <col min="12624" max="12801" width="9" style="92"/>
    <col min="12802" max="12802" width="8" style="92" customWidth="1"/>
    <col min="12803" max="12803" width="7.75" style="92" customWidth="1"/>
    <col min="12804" max="12804" width="17.375" style="92" customWidth="1"/>
    <col min="12805" max="12805" width="12.375" style="92" customWidth="1"/>
    <col min="12806" max="12806" width="3.25" style="92" customWidth="1"/>
    <col min="12807" max="12809" width="1.25" style="92" customWidth="1"/>
    <col min="12810" max="12810" width="8" style="92" customWidth="1"/>
    <col min="12811" max="12811" width="9" style="92" customWidth="1"/>
    <col min="12812" max="12812" width="19.375" style="92" bestFit="1" customWidth="1"/>
    <col min="12813" max="12813" width="7.25" style="92" bestFit="1" customWidth="1"/>
    <col min="12814" max="12814" width="5.875" style="92" bestFit="1" customWidth="1"/>
    <col min="12815" max="12815" width="5.25" style="92" bestFit="1" customWidth="1"/>
    <col min="12816" max="12820" width="16.125" style="92" bestFit="1" customWidth="1"/>
    <col min="12821" max="12821" width="6.125" style="92" bestFit="1" customWidth="1"/>
    <col min="12822" max="12822" width="8.25" style="92" bestFit="1" customWidth="1"/>
    <col min="12823" max="12823" width="12.125" style="92" bestFit="1" customWidth="1"/>
    <col min="12824" max="12824" width="5.75" style="92" bestFit="1" customWidth="1"/>
    <col min="12825" max="12825" width="11.375" style="92" bestFit="1" customWidth="1"/>
    <col min="12826" max="12826" width="7.375" style="92" bestFit="1" customWidth="1"/>
    <col min="12827" max="12827" width="11.125" style="92" bestFit="1" customWidth="1"/>
    <col min="12828" max="12828" width="7.875" style="92" bestFit="1" customWidth="1"/>
    <col min="12829" max="12829" width="10.25" style="92" bestFit="1" customWidth="1"/>
    <col min="12830" max="12830" width="5.375" style="92" bestFit="1" customWidth="1"/>
    <col min="12831" max="12831" width="6.25" style="92" bestFit="1" customWidth="1"/>
    <col min="12832" max="12832" width="3.125" style="92" bestFit="1" customWidth="1"/>
    <col min="12833" max="12833" width="6.25" style="92" bestFit="1" customWidth="1"/>
    <col min="12834" max="12834" width="5.125" style="92" bestFit="1" customWidth="1"/>
    <col min="12835" max="12835" width="7" style="92" bestFit="1" customWidth="1"/>
    <col min="12836" max="12836" width="6.375" style="92" bestFit="1" customWidth="1"/>
    <col min="12837" max="12837" width="6.25" style="92" bestFit="1" customWidth="1"/>
    <col min="12838" max="12838" width="6.375" style="92" bestFit="1" customWidth="1"/>
    <col min="12839" max="12839" width="8.375" style="92" bestFit="1" customWidth="1"/>
    <col min="12840" max="12840" width="14.625" style="92" bestFit="1" customWidth="1"/>
    <col min="12841" max="12841" width="6" style="92" bestFit="1" customWidth="1"/>
    <col min="12842" max="12842" width="6.25" style="92" bestFit="1" customWidth="1"/>
    <col min="12843" max="12843" width="2.875" style="92" bestFit="1" customWidth="1"/>
    <col min="12844" max="12844" width="3.375" style="92" bestFit="1" customWidth="1"/>
    <col min="12845" max="12845" width="12.375" style="92" bestFit="1" customWidth="1"/>
    <col min="12846" max="12846" width="10.875" style="92" bestFit="1" customWidth="1"/>
    <col min="12847" max="12847" width="12.75" style="92" bestFit="1" customWidth="1"/>
    <col min="12848" max="12848" width="15.875" style="92" bestFit="1" customWidth="1"/>
    <col min="12849" max="12849" width="10" style="92" bestFit="1" customWidth="1"/>
    <col min="12850" max="12850" width="11.375" style="92" bestFit="1" customWidth="1"/>
    <col min="12851" max="12851" width="12.625" style="92" bestFit="1" customWidth="1"/>
    <col min="12852" max="12852" width="10.875" style="92" bestFit="1" customWidth="1"/>
    <col min="12853" max="12853" width="7.375" style="92" bestFit="1" customWidth="1"/>
    <col min="12854" max="12854" width="5.25" style="92" bestFit="1" customWidth="1"/>
    <col min="12855" max="12855" width="7.625" style="92" bestFit="1" customWidth="1"/>
    <col min="12856" max="12856" width="19.75" style="92" bestFit="1" customWidth="1"/>
    <col min="12857" max="12857" width="22.125" style="92" bestFit="1" customWidth="1"/>
    <col min="12858" max="12858" width="17.125" style="92" bestFit="1" customWidth="1"/>
    <col min="12859" max="12859" width="17.375" style="92" bestFit="1" customWidth="1"/>
    <col min="12860" max="12860" width="15.25" style="92" bestFit="1" customWidth="1"/>
    <col min="12861" max="12865" width="2.625" style="92" customWidth="1"/>
    <col min="12866" max="12866" width="5.25" style="92" bestFit="1" customWidth="1"/>
    <col min="12867" max="12867" width="16" style="92" bestFit="1" customWidth="1"/>
    <col min="12868" max="12869" width="4.375" style="92" bestFit="1" customWidth="1"/>
    <col min="12870" max="12871" width="6.125" style="92" bestFit="1" customWidth="1"/>
    <col min="12872" max="12872" width="4.375" style="92" bestFit="1" customWidth="1"/>
    <col min="12873" max="12873" width="5.25" style="92" bestFit="1" customWidth="1"/>
    <col min="12874" max="12876" width="4.375" style="92" bestFit="1" customWidth="1"/>
    <col min="12877" max="12877" width="1.625" style="92" bestFit="1" customWidth="1"/>
    <col min="12878" max="12879" width="4.375" style="92" bestFit="1" customWidth="1"/>
    <col min="12880" max="13057" width="9" style="92"/>
    <col min="13058" max="13058" width="8" style="92" customWidth="1"/>
    <col min="13059" max="13059" width="7.75" style="92" customWidth="1"/>
    <col min="13060" max="13060" width="17.375" style="92" customWidth="1"/>
    <col min="13061" max="13061" width="12.375" style="92" customWidth="1"/>
    <col min="13062" max="13062" width="3.25" style="92" customWidth="1"/>
    <col min="13063" max="13065" width="1.25" style="92" customWidth="1"/>
    <col min="13066" max="13066" width="8" style="92" customWidth="1"/>
    <col min="13067" max="13067" width="9" style="92" customWidth="1"/>
    <col min="13068" max="13068" width="19.375" style="92" bestFit="1" customWidth="1"/>
    <col min="13069" max="13069" width="7.25" style="92" bestFit="1" customWidth="1"/>
    <col min="13070" max="13070" width="5.875" style="92" bestFit="1" customWidth="1"/>
    <col min="13071" max="13071" width="5.25" style="92" bestFit="1" customWidth="1"/>
    <col min="13072" max="13076" width="16.125" style="92" bestFit="1" customWidth="1"/>
    <col min="13077" max="13077" width="6.125" style="92" bestFit="1" customWidth="1"/>
    <col min="13078" max="13078" width="8.25" style="92" bestFit="1" customWidth="1"/>
    <col min="13079" max="13079" width="12.125" style="92" bestFit="1" customWidth="1"/>
    <col min="13080" max="13080" width="5.75" style="92" bestFit="1" customWidth="1"/>
    <col min="13081" max="13081" width="11.375" style="92" bestFit="1" customWidth="1"/>
    <col min="13082" max="13082" width="7.375" style="92" bestFit="1" customWidth="1"/>
    <col min="13083" max="13083" width="11.125" style="92" bestFit="1" customWidth="1"/>
    <col min="13084" max="13084" width="7.875" style="92" bestFit="1" customWidth="1"/>
    <col min="13085" max="13085" width="10.25" style="92" bestFit="1" customWidth="1"/>
    <col min="13086" max="13086" width="5.375" style="92" bestFit="1" customWidth="1"/>
    <col min="13087" max="13087" width="6.25" style="92" bestFit="1" customWidth="1"/>
    <col min="13088" max="13088" width="3.125" style="92" bestFit="1" customWidth="1"/>
    <col min="13089" max="13089" width="6.25" style="92" bestFit="1" customWidth="1"/>
    <col min="13090" max="13090" width="5.125" style="92" bestFit="1" customWidth="1"/>
    <col min="13091" max="13091" width="7" style="92" bestFit="1" customWidth="1"/>
    <col min="13092" max="13092" width="6.375" style="92" bestFit="1" customWidth="1"/>
    <col min="13093" max="13093" width="6.25" style="92" bestFit="1" customWidth="1"/>
    <col min="13094" max="13094" width="6.375" style="92" bestFit="1" customWidth="1"/>
    <col min="13095" max="13095" width="8.375" style="92" bestFit="1" customWidth="1"/>
    <col min="13096" max="13096" width="14.625" style="92" bestFit="1" customWidth="1"/>
    <col min="13097" max="13097" width="6" style="92" bestFit="1" customWidth="1"/>
    <col min="13098" max="13098" width="6.25" style="92" bestFit="1" customWidth="1"/>
    <col min="13099" max="13099" width="2.875" style="92" bestFit="1" customWidth="1"/>
    <col min="13100" max="13100" width="3.375" style="92" bestFit="1" customWidth="1"/>
    <col min="13101" max="13101" width="12.375" style="92" bestFit="1" customWidth="1"/>
    <col min="13102" max="13102" width="10.875" style="92" bestFit="1" customWidth="1"/>
    <col min="13103" max="13103" width="12.75" style="92" bestFit="1" customWidth="1"/>
    <col min="13104" max="13104" width="15.875" style="92" bestFit="1" customWidth="1"/>
    <col min="13105" max="13105" width="10" style="92" bestFit="1" customWidth="1"/>
    <col min="13106" max="13106" width="11.375" style="92" bestFit="1" customWidth="1"/>
    <col min="13107" max="13107" width="12.625" style="92" bestFit="1" customWidth="1"/>
    <col min="13108" max="13108" width="10.875" style="92" bestFit="1" customWidth="1"/>
    <col min="13109" max="13109" width="7.375" style="92" bestFit="1" customWidth="1"/>
    <col min="13110" max="13110" width="5.25" style="92" bestFit="1" customWidth="1"/>
    <col min="13111" max="13111" width="7.625" style="92" bestFit="1" customWidth="1"/>
    <col min="13112" max="13112" width="19.75" style="92" bestFit="1" customWidth="1"/>
    <col min="13113" max="13113" width="22.125" style="92" bestFit="1" customWidth="1"/>
    <col min="13114" max="13114" width="17.125" style="92" bestFit="1" customWidth="1"/>
    <col min="13115" max="13115" width="17.375" style="92" bestFit="1" customWidth="1"/>
    <col min="13116" max="13116" width="15.25" style="92" bestFit="1" customWidth="1"/>
    <col min="13117" max="13121" width="2.625" style="92" customWidth="1"/>
    <col min="13122" max="13122" width="5.25" style="92" bestFit="1" customWidth="1"/>
    <col min="13123" max="13123" width="16" style="92" bestFit="1" customWidth="1"/>
    <col min="13124" max="13125" width="4.375" style="92" bestFit="1" customWidth="1"/>
    <col min="13126" max="13127" width="6.125" style="92" bestFit="1" customWidth="1"/>
    <col min="13128" max="13128" width="4.375" style="92" bestFit="1" customWidth="1"/>
    <col min="13129" max="13129" width="5.25" style="92" bestFit="1" customWidth="1"/>
    <col min="13130" max="13132" width="4.375" style="92" bestFit="1" customWidth="1"/>
    <col min="13133" max="13133" width="1.625" style="92" bestFit="1" customWidth="1"/>
    <col min="13134" max="13135" width="4.375" style="92" bestFit="1" customWidth="1"/>
    <col min="13136" max="13313" width="9" style="92"/>
    <col min="13314" max="13314" width="8" style="92" customWidth="1"/>
    <col min="13315" max="13315" width="7.75" style="92" customWidth="1"/>
    <col min="13316" max="13316" width="17.375" style="92" customWidth="1"/>
    <col min="13317" max="13317" width="12.375" style="92" customWidth="1"/>
    <col min="13318" max="13318" width="3.25" style="92" customWidth="1"/>
    <col min="13319" max="13321" width="1.25" style="92" customWidth="1"/>
    <col min="13322" max="13322" width="8" style="92" customWidth="1"/>
    <col min="13323" max="13323" width="9" style="92" customWidth="1"/>
    <col min="13324" max="13324" width="19.375" style="92" bestFit="1" customWidth="1"/>
    <col min="13325" max="13325" width="7.25" style="92" bestFit="1" customWidth="1"/>
    <col min="13326" max="13326" width="5.875" style="92" bestFit="1" customWidth="1"/>
    <col min="13327" max="13327" width="5.25" style="92" bestFit="1" customWidth="1"/>
    <col min="13328" max="13332" width="16.125" style="92" bestFit="1" customWidth="1"/>
    <col min="13333" max="13333" width="6.125" style="92" bestFit="1" customWidth="1"/>
    <col min="13334" max="13334" width="8.25" style="92" bestFit="1" customWidth="1"/>
    <col min="13335" max="13335" width="12.125" style="92" bestFit="1" customWidth="1"/>
    <col min="13336" max="13336" width="5.75" style="92" bestFit="1" customWidth="1"/>
    <col min="13337" max="13337" width="11.375" style="92" bestFit="1" customWidth="1"/>
    <col min="13338" max="13338" width="7.375" style="92" bestFit="1" customWidth="1"/>
    <col min="13339" max="13339" width="11.125" style="92" bestFit="1" customWidth="1"/>
    <col min="13340" max="13340" width="7.875" style="92" bestFit="1" customWidth="1"/>
    <col min="13341" max="13341" width="10.25" style="92" bestFit="1" customWidth="1"/>
    <col min="13342" max="13342" width="5.375" style="92" bestFit="1" customWidth="1"/>
    <col min="13343" max="13343" width="6.25" style="92" bestFit="1" customWidth="1"/>
    <col min="13344" max="13344" width="3.125" style="92" bestFit="1" customWidth="1"/>
    <col min="13345" max="13345" width="6.25" style="92" bestFit="1" customWidth="1"/>
    <col min="13346" max="13346" width="5.125" style="92" bestFit="1" customWidth="1"/>
    <col min="13347" max="13347" width="7" style="92" bestFit="1" customWidth="1"/>
    <col min="13348" max="13348" width="6.375" style="92" bestFit="1" customWidth="1"/>
    <col min="13349" max="13349" width="6.25" style="92" bestFit="1" customWidth="1"/>
    <col min="13350" max="13350" width="6.375" style="92" bestFit="1" customWidth="1"/>
    <col min="13351" max="13351" width="8.375" style="92" bestFit="1" customWidth="1"/>
    <col min="13352" max="13352" width="14.625" style="92" bestFit="1" customWidth="1"/>
    <col min="13353" max="13353" width="6" style="92" bestFit="1" customWidth="1"/>
    <col min="13354" max="13354" width="6.25" style="92" bestFit="1" customWidth="1"/>
    <col min="13355" max="13355" width="2.875" style="92" bestFit="1" customWidth="1"/>
    <col min="13356" max="13356" width="3.375" style="92" bestFit="1" customWidth="1"/>
    <col min="13357" max="13357" width="12.375" style="92" bestFit="1" customWidth="1"/>
    <col min="13358" max="13358" width="10.875" style="92" bestFit="1" customWidth="1"/>
    <col min="13359" max="13359" width="12.75" style="92" bestFit="1" customWidth="1"/>
    <col min="13360" max="13360" width="15.875" style="92" bestFit="1" customWidth="1"/>
    <col min="13361" max="13361" width="10" style="92" bestFit="1" customWidth="1"/>
    <col min="13362" max="13362" width="11.375" style="92" bestFit="1" customWidth="1"/>
    <col min="13363" max="13363" width="12.625" style="92" bestFit="1" customWidth="1"/>
    <col min="13364" max="13364" width="10.875" style="92" bestFit="1" customWidth="1"/>
    <col min="13365" max="13365" width="7.375" style="92" bestFit="1" customWidth="1"/>
    <col min="13366" max="13366" width="5.25" style="92" bestFit="1" customWidth="1"/>
    <col min="13367" max="13367" width="7.625" style="92" bestFit="1" customWidth="1"/>
    <col min="13368" max="13368" width="19.75" style="92" bestFit="1" customWidth="1"/>
    <col min="13369" max="13369" width="22.125" style="92" bestFit="1" customWidth="1"/>
    <col min="13370" max="13370" width="17.125" style="92" bestFit="1" customWidth="1"/>
    <col min="13371" max="13371" width="17.375" style="92" bestFit="1" customWidth="1"/>
    <col min="13372" max="13372" width="15.25" style="92" bestFit="1" customWidth="1"/>
    <col min="13373" max="13377" width="2.625" style="92" customWidth="1"/>
    <col min="13378" max="13378" width="5.25" style="92" bestFit="1" customWidth="1"/>
    <col min="13379" max="13379" width="16" style="92" bestFit="1" customWidth="1"/>
    <col min="13380" max="13381" width="4.375" style="92" bestFit="1" customWidth="1"/>
    <col min="13382" max="13383" width="6.125" style="92" bestFit="1" customWidth="1"/>
    <col min="13384" max="13384" width="4.375" style="92" bestFit="1" customWidth="1"/>
    <col min="13385" max="13385" width="5.25" style="92" bestFit="1" customWidth="1"/>
    <col min="13386" max="13388" width="4.375" style="92" bestFit="1" customWidth="1"/>
    <col min="13389" max="13389" width="1.625" style="92" bestFit="1" customWidth="1"/>
    <col min="13390" max="13391" width="4.375" style="92" bestFit="1" customWidth="1"/>
    <col min="13392" max="13569" width="9" style="92"/>
    <col min="13570" max="13570" width="8" style="92" customWidth="1"/>
    <col min="13571" max="13571" width="7.75" style="92" customWidth="1"/>
    <col min="13572" max="13572" width="17.375" style="92" customWidth="1"/>
    <col min="13573" max="13573" width="12.375" style="92" customWidth="1"/>
    <col min="13574" max="13574" width="3.25" style="92" customWidth="1"/>
    <col min="13575" max="13577" width="1.25" style="92" customWidth="1"/>
    <col min="13578" max="13578" width="8" style="92" customWidth="1"/>
    <col min="13579" max="13579" width="9" style="92" customWidth="1"/>
    <col min="13580" max="13580" width="19.375" style="92" bestFit="1" customWidth="1"/>
    <col min="13581" max="13581" width="7.25" style="92" bestFit="1" customWidth="1"/>
    <col min="13582" max="13582" width="5.875" style="92" bestFit="1" customWidth="1"/>
    <col min="13583" max="13583" width="5.25" style="92" bestFit="1" customWidth="1"/>
    <col min="13584" max="13588" width="16.125" style="92" bestFit="1" customWidth="1"/>
    <col min="13589" max="13589" width="6.125" style="92" bestFit="1" customWidth="1"/>
    <col min="13590" max="13590" width="8.25" style="92" bestFit="1" customWidth="1"/>
    <col min="13591" max="13591" width="12.125" style="92" bestFit="1" customWidth="1"/>
    <col min="13592" max="13592" width="5.75" style="92" bestFit="1" customWidth="1"/>
    <col min="13593" max="13593" width="11.375" style="92" bestFit="1" customWidth="1"/>
    <col min="13594" max="13594" width="7.375" style="92" bestFit="1" customWidth="1"/>
    <col min="13595" max="13595" width="11.125" style="92" bestFit="1" customWidth="1"/>
    <col min="13596" max="13596" width="7.875" style="92" bestFit="1" customWidth="1"/>
    <col min="13597" max="13597" width="10.25" style="92" bestFit="1" customWidth="1"/>
    <col min="13598" max="13598" width="5.375" style="92" bestFit="1" customWidth="1"/>
    <col min="13599" max="13599" width="6.25" style="92" bestFit="1" customWidth="1"/>
    <col min="13600" max="13600" width="3.125" style="92" bestFit="1" customWidth="1"/>
    <col min="13601" max="13601" width="6.25" style="92" bestFit="1" customWidth="1"/>
    <col min="13602" max="13602" width="5.125" style="92" bestFit="1" customWidth="1"/>
    <col min="13603" max="13603" width="7" style="92" bestFit="1" customWidth="1"/>
    <col min="13604" max="13604" width="6.375" style="92" bestFit="1" customWidth="1"/>
    <col min="13605" max="13605" width="6.25" style="92" bestFit="1" customWidth="1"/>
    <col min="13606" max="13606" width="6.375" style="92" bestFit="1" customWidth="1"/>
    <col min="13607" max="13607" width="8.375" style="92" bestFit="1" customWidth="1"/>
    <col min="13608" max="13608" width="14.625" style="92" bestFit="1" customWidth="1"/>
    <col min="13609" max="13609" width="6" style="92" bestFit="1" customWidth="1"/>
    <col min="13610" max="13610" width="6.25" style="92" bestFit="1" customWidth="1"/>
    <col min="13611" max="13611" width="2.875" style="92" bestFit="1" customWidth="1"/>
    <col min="13612" max="13612" width="3.375" style="92" bestFit="1" customWidth="1"/>
    <col min="13613" max="13613" width="12.375" style="92" bestFit="1" customWidth="1"/>
    <col min="13614" max="13614" width="10.875" style="92" bestFit="1" customWidth="1"/>
    <col min="13615" max="13615" width="12.75" style="92" bestFit="1" customWidth="1"/>
    <col min="13616" max="13616" width="15.875" style="92" bestFit="1" customWidth="1"/>
    <col min="13617" max="13617" width="10" style="92" bestFit="1" customWidth="1"/>
    <col min="13618" max="13618" width="11.375" style="92" bestFit="1" customWidth="1"/>
    <col min="13619" max="13619" width="12.625" style="92" bestFit="1" customWidth="1"/>
    <col min="13620" max="13620" width="10.875" style="92" bestFit="1" customWidth="1"/>
    <col min="13621" max="13621" width="7.375" style="92" bestFit="1" customWidth="1"/>
    <col min="13622" max="13622" width="5.25" style="92" bestFit="1" customWidth="1"/>
    <col min="13623" max="13623" width="7.625" style="92" bestFit="1" customWidth="1"/>
    <col min="13624" max="13624" width="19.75" style="92" bestFit="1" customWidth="1"/>
    <col min="13625" max="13625" width="22.125" style="92" bestFit="1" customWidth="1"/>
    <col min="13626" max="13626" width="17.125" style="92" bestFit="1" customWidth="1"/>
    <col min="13627" max="13627" width="17.375" style="92" bestFit="1" customWidth="1"/>
    <col min="13628" max="13628" width="15.25" style="92" bestFit="1" customWidth="1"/>
    <col min="13629" max="13633" width="2.625" style="92" customWidth="1"/>
    <col min="13634" max="13634" width="5.25" style="92" bestFit="1" customWidth="1"/>
    <col min="13635" max="13635" width="16" style="92" bestFit="1" customWidth="1"/>
    <col min="13636" max="13637" width="4.375" style="92" bestFit="1" customWidth="1"/>
    <col min="13638" max="13639" width="6.125" style="92" bestFit="1" customWidth="1"/>
    <col min="13640" max="13640" width="4.375" style="92" bestFit="1" customWidth="1"/>
    <col min="13641" max="13641" width="5.25" style="92" bestFit="1" customWidth="1"/>
    <col min="13642" max="13644" width="4.375" style="92" bestFit="1" customWidth="1"/>
    <col min="13645" max="13645" width="1.625" style="92" bestFit="1" customWidth="1"/>
    <col min="13646" max="13647" width="4.375" style="92" bestFit="1" customWidth="1"/>
    <col min="13648" max="13825" width="9" style="92"/>
    <col min="13826" max="13826" width="8" style="92" customWidth="1"/>
    <col min="13827" max="13827" width="7.75" style="92" customWidth="1"/>
    <col min="13828" max="13828" width="17.375" style="92" customWidth="1"/>
    <col min="13829" max="13829" width="12.375" style="92" customWidth="1"/>
    <col min="13830" max="13830" width="3.25" style="92" customWidth="1"/>
    <col min="13831" max="13833" width="1.25" style="92" customWidth="1"/>
    <col min="13834" max="13834" width="8" style="92" customWidth="1"/>
    <col min="13835" max="13835" width="9" style="92" customWidth="1"/>
    <col min="13836" max="13836" width="19.375" style="92" bestFit="1" customWidth="1"/>
    <col min="13837" max="13837" width="7.25" style="92" bestFit="1" customWidth="1"/>
    <col min="13838" max="13838" width="5.875" style="92" bestFit="1" customWidth="1"/>
    <col min="13839" max="13839" width="5.25" style="92" bestFit="1" customWidth="1"/>
    <col min="13840" max="13844" width="16.125" style="92" bestFit="1" customWidth="1"/>
    <col min="13845" max="13845" width="6.125" style="92" bestFit="1" customWidth="1"/>
    <col min="13846" max="13846" width="8.25" style="92" bestFit="1" customWidth="1"/>
    <col min="13847" max="13847" width="12.125" style="92" bestFit="1" customWidth="1"/>
    <col min="13848" max="13848" width="5.75" style="92" bestFit="1" customWidth="1"/>
    <col min="13849" max="13849" width="11.375" style="92" bestFit="1" customWidth="1"/>
    <col min="13850" max="13850" width="7.375" style="92" bestFit="1" customWidth="1"/>
    <col min="13851" max="13851" width="11.125" style="92" bestFit="1" customWidth="1"/>
    <col min="13852" max="13852" width="7.875" style="92" bestFit="1" customWidth="1"/>
    <col min="13853" max="13853" width="10.25" style="92" bestFit="1" customWidth="1"/>
    <col min="13854" max="13854" width="5.375" style="92" bestFit="1" customWidth="1"/>
    <col min="13855" max="13855" width="6.25" style="92" bestFit="1" customWidth="1"/>
    <col min="13856" max="13856" width="3.125" style="92" bestFit="1" customWidth="1"/>
    <col min="13857" max="13857" width="6.25" style="92" bestFit="1" customWidth="1"/>
    <col min="13858" max="13858" width="5.125" style="92" bestFit="1" customWidth="1"/>
    <col min="13859" max="13859" width="7" style="92" bestFit="1" customWidth="1"/>
    <col min="13860" max="13860" width="6.375" style="92" bestFit="1" customWidth="1"/>
    <col min="13861" max="13861" width="6.25" style="92" bestFit="1" customWidth="1"/>
    <col min="13862" max="13862" width="6.375" style="92" bestFit="1" customWidth="1"/>
    <col min="13863" max="13863" width="8.375" style="92" bestFit="1" customWidth="1"/>
    <col min="13864" max="13864" width="14.625" style="92" bestFit="1" customWidth="1"/>
    <col min="13865" max="13865" width="6" style="92" bestFit="1" customWidth="1"/>
    <col min="13866" max="13866" width="6.25" style="92" bestFit="1" customWidth="1"/>
    <col min="13867" max="13867" width="2.875" style="92" bestFit="1" customWidth="1"/>
    <col min="13868" max="13868" width="3.375" style="92" bestFit="1" customWidth="1"/>
    <col min="13869" max="13869" width="12.375" style="92" bestFit="1" customWidth="1"/>
    <col min="13870" max="13870" width="10.875" style="92" bestFit="1" customWidth="1"/>
    <col min="13871" max="13871" width="12.75" style="92" bestFit="1" customWidth="1"/>
    <col min="13872" max="13872" width="15.875" style="92" bestFit="1" customWidth="1"/>
    <col min="13873" max="13873" width="10" style="92" bestFit="1" customWidth="1"/>
    <col min="13874" max="13874" width="11.375" style="92" bestFit="1" customWidth="1"/>
    <col min="13875" max="13875" width="12.625" style="92" bestFit="1" customWidth="1"/>
    <col min="13876" max="13876" width="10.875" style="92" bestFit="1" customWidth="1"/>
    <col min="13877" max="13877" width="7.375" style="92" bestFit="1" customWidth="1"/>
    <col min="13878" max="13878" width="5.25" style="92" bestFit="1" customWidth="1"/>
    <col min="13879" max="13879" width="7.625" style="92" bestFit="1" customWidth="1"/>
    <col min="13880" max="13880" width="19.75" style="92" bestFit="1" customWidth="1"/>
    <col min="13881" max="13881" width="22.125" style="92" bestFit="1" customWidth="1"/>
    <col min="13882" max="13882" width="17.125" style="92" bestFit="1" customWidth="1"/>
    <col min="13883" max="13883" width="17.375" style="92" bestFit="1" customWidth="1"/>
    <col min="13884" max="13884" width="15.25" style="92" bestFit="1" customWidth="1"/>
    <col min="13885" max="13889" width="2.625" style="92" customWidth="1"/>
    <col min="13890" max="13890" width="5.25" style="92" bestFit="1" customWidth="1"/>
    <col min="13891" max="13891" width="16" style="92" bestFit="1" customWidth="1"/>
    <col min="13892" max="13893" width="4.375" style="92" bestFit="1" customWidth="1"/>
    <col min="13894" max="13895" width="6.125" style="92" bestFit="1" customWidth="1"/>
    <col min="13896" max="13896" width="4.375" style="92" bestFit="1" customWidth="1"/>
    <col min="13897" max="13897" width="5.25" style="92" bestFit="1" customWidth="1"/>
    <col min="13898" max="13900" width="4.375" style="92" bestFit="1" customWidth="1"/>
    <col min="13901" max="13901" width="1.625" style="92" bestFit="1" customWidth="1"/>
    <col min="13902" max="13903" width="4.375" style="92" bestFit="1" customWidth="1"/>
    <col min="13904" max="14081" width="9" style="92"/>
    <col min="14082" max="14082" width="8" style="92" customWidth="1"/>
    <col min="14083" max="14083" width="7.75" style="92" customWidth="1"/>
    <col min="14084" max="14084" width="17.375" style="92" customWidth="1"/>
    <col min="14085" max="14085" width="12.375" style="92" customWidth="1"/>
    <col min="14086" max="14086" width="3.25" style="92" customWidth="1"/>
    <col min="14087" max="14089" width="1.25" style="92" customWidth="1"/>
    <col min="14090" max="14090" width="8" style="92" customWidth="1"/>
    <col min="14091" max="14091" width="9" style="92" customWidth="1"/>
    <col min="14092" max="14092" width="19.375" style="92" bestFit="1" customWidth="1"/>
    <col min="14093" max="14093" width="7.25" style="92" bestFit="1" customWidth="1"/>
    <col min="14094" max="14094" width="5.875" style="92" bestFit="1" customWidth="1"/>
    <col min="14095" max="14095" width="5.25" style="92" bestFit="1" customWidth="1"/>
    <col min="14096" max="14100" width="16.125" style="92" bestFit="1" customWidth="1"/>
    <col min="14101" max="14101" width="6.125" style="92" bestFit="1" customWidth="1"/>
    <col min="14102" max="14102" width="8.25" style="92" bestFit="1" customWidth="1"/>
    <col min="14103" max="14103" width="12.125" style="92" bestFit="1" customWidth="1"/>
    <col min="14104" max="14104" width="5.75" style="92" bestFit="1" customWidth="1"/>
    <col min="14105" max="14105" width="11.375" style="92" bestFit="1" customWidth="1"/>
    <col min="14106" max="14106" width="7.375" style="92" bestFit="1" customWidth="1"/>
    <col min="14107" max="14107" width="11.125" style="92" bestFit="1" customWidth="1"/>
    <col min="14108" max="14108" width="7.875" style="92" bestFit="1" customWidth="1"/>
    <col min="14109" max="14109" width="10.25" style="92" bestFit="1" customWidth="1"/>
    <col min="14110" max="14110" width="5.375" style="92" bestFit="1" customWidth="1"/>
    <col min="14111" max="14111" width="6.25" style="92" bestFit="1" customWidth="1"/>
    <col min="14112" max="14112" width="3.125" style="92" bestFit="1" customWidth="1"/>
    <col min="14113" max="14113" width="6.25" style="92" bestFit="1" customWidth="1"/>
    <col min="14114" max="14114" width="5.125" style="92" bestFit="1" customWidth="1"/>
    <col min="14115" max="14115" width="7" style="92" bestFit="1" customWidth="1"/>
    <col min="14116" max="14116" width="6.375" style="92" bestFit="1" customWidth="1"/>
    <col min="14117" max="14117" width="6.25" style="92" bestFit="1" customWidth="1"/>
    <col min="14118" max="14118" width="6.375" style="92" bestFit="1" customWidth="1"/>
    <col min="14119" max="14119" width="8.375" style="92" bestFit="1" customWidth="1"/>
    <col min="14120" max="14120" width="14.625" style="92" bestFit="1" customWidth="1"/>
    <col min="14121" max="14121" width="6" style="92" bestFit="1" customWidth="1"/>
    <col min="14122" max="14122" width="6.25" style="92" bestFit="1" customWidth="1"/>
    <col min="14123" max="14123" width="2.875" style="92" bestFit="1" customWidth="1"/>
    <col min="14124" max="14124" width="3.375" style="92" bestFit="1" customWidth="1"/>
    <col min="14125" max="14125" width="12.375" style="92" bestFit="1" customWidth="1"/>
    <col min="14126" max="14126" width="10.875" style="92" bestFit="1" customWidth="1"/>
    <col min="14127" max="14127" width="12.75" style="92" bestFit="1" customWidth="1"/>
    <col min="14128" max="14128" width="15.875" style="92" bestFit="1" customWidth="1"/>
    <col min="14129" max="14129" width="10" style="92" bestFit="1" customWidth="1"/>
    <col min="14130" max="14130" width="11.375" style="92" bestFit="1" customWidth="1"/>
    <col min="14131" max="14131" width="12.625" style="92" bestFit="1" customWidth="1"/>
    <col min="14132" max="14132" width="10.875" style="92" bestFit="1" customWidth="1"/>
    <col min="14133" max="14133" width="7.375" style="92" bestFit="1" customWidth="1"/>
    <col min="14134" max="14134" width="5.25" style="92" bestFit="1" customWidth="1"/>
    <col min="14135" max="14135" width="7.625" style="92" bestFit="1" customWidth="1"/>
    <col min="14136" max="14136" width="19.75" style="92" bestFit="1" customWidth="1"/>
    <col min="14137" max="14137" width="22.125" style="92" bestFit="1" customWidth="1"/>
    <col min="14138" max="14138" width="17.125" style="92" bestFit="1" customWidth="1"/>
    <col min="14139" max="14139" width="17.375" style="92" bestFit="1" customWidth="1"/>
    <col min="14140" max="14140" width="15.25" style="92" bestFit="1" customWidth="1"/>
    <col min="14141" max="14145" width="2.625" style="92" customWidth="1"/>
    <col min="14146" max="14146" width="5.25" style="92" bestFit="1" customWidth="1"/>
    <col min="14147" max="14147" width="16" style="92" bestFit="1" customWidth="1"/>
    <col min="14148" max="14149" width="4.375" style="92" bestFit="1" customWidth="1"/>
    <col min="14150" max="14151" width="6.125" style="92" bestFit="1" customWidth="1"/>
    <col min="14152" max="14152" width="4.375" style="92" bestFit="1" customWidth="1"/>
    <col min="14153" max="14153" width="5.25" style="92" bestFit="1" customWidth="1"/>
    <col min="14154" max="14156" width="4.375" style="92" bestFit="1" customWidth="1"/>
    <col min="14157" max="14157" width="1.625" style="92" bestFit="1" customWidth="1"/>
    <col min="14158" max="14159" width="4.375" style="92" bestFit="1" customWidth="1"/>
    <col min="14160" max="14337" width="9" style="92"/>
    <col min="14338" max="14338" width="8" style="92" customWidth="1"/>
    <col min="14339" max="14339" width="7.75" style="92" customWidth="1"/>
    <col min="14340" max="14340" width="17.375" style="92" customWidth="1"/>
    <col min="14341" max="14341" width="12.375" style="92" customWidth="1"/>
    <col min="14342" max="14342" width="3.25" style="92" customWidth="1"/>
    <col min="14343" max="14345" width="1.25" style="92" customWidth="1"/>
    <col min="14346" max="14346" width="8" style="92" customWidth="1"/>
    <col min="14347" max="14347" width="9" style="92" customWidth="1"/>
    <col min="14348" max="14348" width="19.375" style="92" bestFit="1" customWidth="1"/>
    <col min="14349" max="14349" width="7.25" style="92" bestFit="1" customWidth="1"/>
    <col min="14350" max="14350" width="5.875" style="92" bestFit="1" customWidth="1"/>
    <col min="14351" max="14351" width="5.25" style="92" bestFit="1" customWidth="1"/>
    <col min="14352" max="14356" width="16.125" style="92" bestFit="1" customWidth="1"/>
    <col min="14357" max="14357" width="6.125" style="92" bestFit="1" customWidth="1"/>
    <col min="14358" max="14358" width="8.25" style="92" bestFit="1" customWidth="1"/>
    <col min="14359" max="14359" width="12.125" style="92" bestFit="1" customWidth="1"/>
    <col min="14360" max="14360" width="5.75" style="92" bestFit="1" customWidth="1"/>
    <col min="14361" max="14361" width="11.375" style="92" bestFit="1" customWidth="1"/>
    <col min="14362" max="14362" width="7.375" style="92" bestFit="1" customWidth="1"/>
    <col min="14363" max="14363" width="11.125" style="92" bestFit="1" customWidth="1"/>
    <col min="14364" max="14364" width="7.875" style="92" bestFit="1" customWidth="1"/>
    <col min="14365" max="14365" width="10.25" style="92" bestFit="1" customWidth="1"/>
    <col min="14366" max="14366" width="5.375" style="92" bestFit="1" customWidth="1"/>
    <col min="14367" max="14367" width="6.25" style="92" bestFit="1" customWidth="1"/>
    <col min="14368" max="14368" width="3.125" style="92" bestFit="1" customWidth="1"/>
    <col min="14369" max="14369" width="6.25" style="92" bestFit="1" customWidth="1"/>
    <col min="14370" max="14370" width="5.125" style="92" bestFit="1" customWidth="1"/>
    <col min="14371" max="14371" width="7" style="92" bestFit="1" customWidth="1"/>
    <col min="14372" max="14372" width="6.375" style="92" bestFit="1" customWidth="1"/>
    <col min="14373" max="14373" width="6.25" style="92" bestFit="1" customWidth="1"/>
    <col min="14374" max="14374" width="6.375" style="92" bestFit="1" customWidth="1"/>
    <col min="14375" max="14375" width="8.375" style="92" bestFit="1" customWidth="1"/>
    <col min="14376" max="14376" width="14.625" style="92" bestFit="1" customWidth="1"/>
    <col min="14377" max="14377" width="6" style="92" bestFit="1" customWidth="1"/>
    <col min="14378" max="14378" width="6.25" style="92" bestFit="1" customWidth="1"/>
    <col min="14379" max="14379" width="2.875" style="92" bestFit="1" customWidth="1"/>
    <col min="14380" max="14380" width="3.375" style="92" bestFit="1" customWidth="1"/>
    <col min="14381" max="14381" width="12.375" style="92" bestFit="1" customWidth="1"/>
    <col min="14382" max="14382" width="10.875" style="92" bestFit="1" customWidth="1"/>
    <col min="14383" max="14383" width="12.75" style="92" bestFit="1" customWidth="1"/>
    <col min="14384" max="14384" width="15.875" style="92" bestFit="1" customWidth="1"/>
    <col min="14385" max="14385" width="10" style="92" bestFit="1" customWidth="1"/>
    <col min="14386" max="14386" width="11.375" style="92" bestFit="1" customWidth="1"/>
    <col min="14387" max="14387" width="12.625" style="92" bestFit="1" customWidth="1"/>
    <col min="14388" max="14388" width="10.875" style="92" bestFit="1" customWidth="1"/>
    <col min="14389" max="14389" width="7.375" style="92" bestFit="1" customWidth="1"/>
    <col min="14390" max="14390" width="5.25" style="92" bestFit="1" customWidth="1"/>
    <col min="14391" max="14391" width="7.625" style="92" bestFit="1" customWidth="1"/>
    <col min="14392" max="14392" width="19.75" style="92" bestFit="1" customWidth="1"/>
    <col min="14393" max="14393" width="22.125" style="92" bestFit="1" customWidth="1"/>
    <col min="14394" max="14394" width="17.125" style="92" bestFit="1" customWidth="1"/>
    <col min="14395" max="14395" width="17.375" style="92" bestFit="1" customWidth="1"/>
    <col min="14396" max="14396" width="15.25" style="92" bestFit="1" customWidth="1"/>
    <col min="14397" max="14401" width="2.625" style="92" customWidth="1"/>
    <col min="14402" max="14402" width="5.25" style="92" bestFit="1" customWidth="1"/>
    <col min="14403" max="14403" width="16" style="92" bestFit="1" customWidth="1"/>
    <col min="14404" max="14405" width="4.375" style="92" bestFit="1" customWidth="1"/>
    <col min="14406" max="14407" width="6.125" style="92" bestFit="1" customWidth="1"/>
    <col min="14408" max="14408" width="4.375" style="92" bestFit="1" customWidth="1"/>
    <col min="14409" max="14409" width="5.25" style="92" bestFit="1" customWidth="1"/>
    <col min="14410" max="14412" width="4.375" style="92" bestFit="1" customWidth="1"/>
    <col min="14413" max="14413" width="1.625" style="92" bestFit="1" customWidth="1"/>
    <col min="14414" max="14415" width="4.375" style="92" bestFit="1" customWidth="1"/>
    <col min="14416" max="14593" width="9" style="92"/>
    <col min="14594" max="14594" width="8" style="92" customWidth="1"/>
    <col min="14595" max="14595" width="7.75" style="92" customWidth="1"/>
    <col min="14596" max="14596" width="17.375" style="92" customWidth="1"/>
    <col min="14597" max="14597" width="12.375" style="92" customWidth="1"/>
    <col min="14598" max="14598" width="3.25" style="92" customWidth="1"/>
    <col min="14599" max="14601" width="1.25" style="92" customWidth="1"/>
    <col min="14602" max="14602" width="8" style="92" customWidth="1"/>
    <col min="14603" max="14603" width="9" style="92" customWidth="1"/>
    <col min="14604" max="14604" width="19.375" style="92" bestFit="1" customWidth="1"/>
    <col min="14605" max="14605" width="7.25" style="92" bestFit="1" customWidth="1"/>
    <col min="14606" max="14606" width="5.875" style="92" bestFit="1" customWidth="1"/>
    <col min="14607" max="14607" width="5.25" style="92" bestFit="1" customWidth="1"/>
    <col min="14608" max="14612" width="16.125" style="92" bestFit="1" customWidth="1"/>
    <col min="14613" max="14613" width="6.125" style="92" bestFit="1" customWidth="1"/>
    <col min="14614" max="14614" width="8.25" style="92" bestFit="1" customWidth="1"/>
    <col min="14615" max="14615" width="12.125" style="92" bestFit="1" customWidth="1"/>
    <col min="14616" max="14616" width="5.75" style="92" bestFit="1" customWidth="1"/>
    <col min="14617" max="14617" width="11.375" style="92" bestFit="1" customWidth="1"/>
    <col min="14618" max="14618" width="7.375" style="92" bestFit="1" customWidth="1"/>
    <col min="14619" max="14619" width="11.125" style="92" bestFit="1" customWidth="1"/>
    <col min="14620" max="14620" width="7.875" style="92" bestFit="1" customWidth="1"/>
    <col min="14621" max="14621" width="10.25" style="92" bestFit="1" customWidth="1"/>
    <col min="14622" max="14622" width="5.375" style="92" bestFit="1" customWidth="1"/>
    <col min="14623" max="14623" width="6.25" style="92" bestFit="1" customWidth="1"/>
    <col min="14624" max="14624" width="3.125" style="92" bestFit="1" customWidth="1"/>
    <col min="14625" max="14625" width="6.25" style="92" bestFit="1" customWidth="1"/>
    <col min="14626" max="14626" width="5.125" style="92" bestFit="1" customWidth="1"/>
    <col min="14627" max="14627" width="7" style="92" bestFit="1" customWidth="1"/>
    <col min="14628" max="14628" width="6.375" style="92" bestFit="1" customWidth="1"/>
    <col min="14629" max="14629" width="6.25" style="92" bestFit="1" customWidth="1"/>
    <col min="14630" max="14630" width="6.375" style="92" bestFit="1" customWidth="1"/>
    <col min="14631" max="14631" width="8.375" style="92" bestFit="1" customWidth="1"/>
    <col min="14632" max="14632" width="14.625" style="92" bestFit="1" customWidth="1"/>
    <col min="14633" max="14633" width="6" style="92" bestFit="1" customWidth="1"/>
    <col min="14634" max="14634" width="6.25" style="92" bestFit="1" customWidth="1"/>
    <col min="14635" max="14635" width="2.875" style="92" bestFit="1" customWidth="1"/>
    <col min="14636" max="14636" width="3.375" style="92" bestFit="1" customWidth="1"/>
    <col min="14637" max="14637" width="12.375" style="92" bestFit="1" customWidth="1"/>
    <col min="14638" max="14638" width="10.875" style="92" bestFit="1" customWidth="1"/>
    <col min="14639" max="14639" width="12.75" style="92" bestFit="1" customWidth="1"/>
    <col min="14640" max="14640" width="15.875" style="92" bestFit="1" customWidth="1"/>
    <col min="14641" max="14641" width="10" style="92" bestFit="1" customWidth="1"/>
    <col min="14642" max="14642" width="11.375" style="92" bestFit="1" customWidth="1"/>
    <col min="14643" max="14643" width="12.625" style="92" bestFit="1" customWidth="1"/>
    <col min="14644" max="14644" width="10.875" style="92" bestFit="1" customWidth="1"/>
    <col min="14645" max="14645" width="7.375" style="92" bestFit="1" customWidth="1"/>
    <col min="14646" max="14646" width="5.25" style="92" bestFit="1" customWidth="1"/>
    <col min="14647" max="14647" width="7.625" style="92" bestFit="1" customWidth="1"/>
    <col min="14648" max="14648" width="19.75" style="92" bestFit="1" customWidth="1"/>
    <col min="14649" max="14649" width="22.125" style="92" bestFit="1" customWidth="1"/>
    <col min="14650" max="14650" width="17.125" style="92" bestFit="1" customWidth="1"/>
    <col min="14651" max="14651" width="17.375" style="92" bestFit="1" customWidth="1"/>
    <col min="14652" max="14652" width="15.25" style="92" bestFit="1" customWidth="1"/>
    <col min="14653" max="14657" width="2.625" style="92" customWidth="1"/>
    <col min="14658" max="14658" width="5.25" style="92" bestFit="1" customWidth="1"/>
    <col min="14659" max="14659" width="16" style="92" bestFit="1" customWidth="1"/>
    <col min="14660" max="14661" width="4.375" style="92" bestFit="1" customWidth="1"/>
    <col min="14662" max="14663" width="6.125" style="92" bestFit="1" customWidth="1"/>
    <col min="14664" max="14664" width="4.375" style="92" bestFit="1" customWidth="1"/>
    <col min="14665" max="14665" width="5.25" style="92" bestFit="1" customWidth="1"/>
    <col min="14666" max="14668" width="4.375" style="92" bestFit="1" customWidth="1"/>
    <col min="14669" max="14669" width="1.625" style="92" bestFit="1" customWidth="1"/>
    <col min="14670" max="14671" width="4.375" style="92" bestFit="1" customWidth="1"/>
    <col min="14672" max="14849" width="9" style="92"/>
    <col min="14850" max="14850" width="8" style="92" customWidth="1"/>
    <col min="14851" max="14851" width="7.75" style="92" customWidth="1"/>
    <col min="14852" max="14852" width="17.375" style="92" customWidth="1"/>
    <col min="14853" max="14853" width="12.375" style="92" customWidth="1"/>
    <col min="14854" max="14854" width="3.25" style="92" customWidth="1"/>
    <col min="14855" max="14857" width="1.25" style="92" customWidth="1"/>
    <col min="14858" max="14858" width="8" style="92" customWidth="1"/>
    <col min="14859" max="14859" width="9" style="92" customWidth="1"/>
    <col min="14860" max="14860" width="19.375" style="92" bestFit="1" customWidth="1"/>
    <col min="14861" max="14861" width="7.25" style="92" bestFit="1" customWidth="1"/>
    <col min="14862" max="14862" width="5.875" style="92" bestFit="1" customWidth="1"/>
    <col min="14863" max="14863" width="5.25" style="92" bestFit="1" customWidth="1"/>
    <col min="14864" max="14868" width="16.125" style="92" bestFit="1" customWidth="1"/>
    <col min="14869" max="14869" width="6.125" style="92" bestFit="1" customWidth="1"/>
    <col min="14870" max="14870" width="8.25" style="92" bestFit="1" customWidth="1"/>
    <col min="14871" max="14871" width="12.125" style="92" bestFit="1" customWidth="1"/>
    <col min="14872" max="14872" width="5.75" style="92" bestFit="1" customWidth="1"/>
    <col min="14873" max="14873" width="11.375" style="92" bestFit="1" customWidth="1"/>
    <col min="14874" max="14874" width="7.375" style="92" bestFit="1" customWidth="1"/>
    <col min="14875" max="14875" width="11.125" style="92" bestFit="1" customWidth="1"/>
    <col min="14876" max="14876" width="7.875" style="92" bestFit="1" customWidth="1"/>
    <col min="14877" max="14877" width="10.25" style="92" bestFit="1" customWidth="1"/>
    <col min="14878" max="14878" width="5.375" style="92" bestFit="1" customWidth="1"/>
    <col min="14879" max="14879" width="6.25" style="92" bestFit="1" customWidth="1"/>
    <col min="14880" max="14880" width="3.125" style="92" bestFit="1" customWidth="1"/>
    <col min="14881" max="14881" width="6.25" style="92" bestFit="1" customWidth="1"/>
    <col min="14882" max="14882" width="5.125" style="92" bestFit="1" customWidth="1"/>
    <col min="14883" max="14883" width="7" style="92" bestFit="1" customWidth="1"/>
    <col min="14884" max="14884" width="6.375" style="92" bestFit="1" customWidth="1"/>
    <col min="14885" max="14885" width="6.25" style="92" bestFit="1" customWidth="1"/>
    <col min="14886" max="14886" width="6.375" style="92" bestFit="1" customWidth="1"/>
    <col min="14887" max="14887" width="8.375" style="92" bestFit="1" customWidth="1"/>
    <col min="14888" max="14888" width="14.625" style="92" bestFit="1" customWidth="1"/>
    <col min="14889" max="14889" width="6" style="92" bestFit="1" customWidth="1"/>
    <col min="14890" max="14890" width="6.25" style="92" bestFit="1" customWidth="1"/>
    <col min="14891" max="14891" width="2.875" style="92" bestFit="1" customWidth="1"/>
    <col min="14892" max="14892" width="3.375" style="92" bestFit="1" customWidth="1"/>
    <col min="14893" max="14893" width="12.375" style="92" bestFit="1" customWidth="1"/>
    <col min="14894" max="14894" width="10.875" style="92" bestFit="1" customWidth="1"/>
    <col min="14895" max="14895" width="12.75" style="92" bestFit="1" customWidth="1"/>
    <col min="14896" max="14896" width="15.875" style="92" bestFit="1" customWidth="1"/>
    <col min="14897" max="14897" width="10" style="92" bestFit="1" customWidth="1"/>
    <col min="14898" max="14898" width="11.375" style="92" bestFit="1" customWidth="1"/>
    <col min="14899" max="14899" width="12.625" style="92" bestFit="1" customWidth="1"/>
    <col min="14900" max="14900" width="10.875" style="92" bestFit="1" customWidth="1"/>
    <col min="14901" max="14901" width="7.375" style="92" bestFit="1" customWidth="1"/>
    <col min="14902" max="14902" width="5.25" style="92" bestFit="1" customWidth="1"/>
    <col min="14903" max="14903" width="7.625" style="92" bestFit="1" customWidth="1"/>
    <col min="14904" max="14904" width="19.75" style="92" bestFit="1" customWidth="1"/>
    <col min="14905" max="14905" width="22.125" style="92" bestFit="1" customWidth="1"/>
    <col min="14906" max="14906" width="17.125" style="92" bestFit="1" customWidth="1"/>
    <col min="14907" max="14907" width="17.375" style="92" bestFit="1" customWidth="1"/>
    <col min="14908" max="14908" width="15.25" style="92" bestFit="1" customWidth="1"/>
    <col min="14909" max="14913" width="2.625" style="92" customWidth="1"/>
    <col min="14914" max="14914" width="5.25" style="92" bestFit="1" customWidth="1"/>
    <col min="14915" max="14915" width="16" style="92" bestFit="1" customWidth="1"/>
    <col min="14916" max="14917" width="4.375" style="92" bestFit="1" customWidth="1"/>
    <col min="14918" max="14919" width="6.125" style="92" bestFit="1" customWidth="1"/>
    <col min="14920" max="14920" width="4.375" style="92" bestFit="1" customWidth="1"/>
    <col min="14921" max="14921" width="5.25" style="92" bestFit="1" customWidth="1"/>
    <col min="14922" max="14924" width="4.375" style="92" bestFit="1" customWidth="1"/>
    <col min="14925" max="14925" width="1.625" style="92" bestFit="1" customWidth="1"/>
    <col min="14926" max="14927" width="4.375" style="92" bestFit="1" customWidth="1"/>
    <col min="14928" max="15105" width="9" style="92"/>
    <col min="15106" max="15106" width="8" style="92" customWidth="1"/>
    <col min="15107" max="15107" width="7.75" style="92" customWidth="1"/>
    <col min="15108" max="15108" width="17.375" style="92" customWidth="1"/>
    <col min="15109" max="15109" width="12.375" style="92" customWidth="1"/>
    <col min="15110" max="15110" width="3.25" style="92" customWidth="1"/>
    <col min="15111" max="15113" width="1.25" style="92" customWidth="1"/>
    <col min="15114" max="15114" width="8" style="92" customWidth="1"/>
    <col min="15115" max="15115" width="9" style="92" customWidth="1"/>
    <col min="15116" max="15116" width="19.375" style="92" bestFit="1" customWidth="1"/>
    <col min="15117" max="15117" width="7.25" style="92" bestFit="1" customWidth="1"/>
    <col min="15118" max="15118" width="5.875" style="92" bestFit="1" customWidth="1"/>
    <col min="15119" max="15119" width="5.25" style="92" bestFit="1" customWidth="1"/>
    <col min="15120" max="15124" width="16.125" style="92" bestFit="1" customWidth="1"/>
    <col min="15125" max="15125" width="6.125" style="92" bestFit="1" customWidth="1"/>
    <col min="15126" max="15126" width="8.25" style="92" bestFit="1" customWidth="1"/>
    <col min="15127" max="15127" width="12.125" style="92" bestFit="1" customWidth="1"/>
    <col min="15128" max="15128" width="5.75" style="92" bestFit="1" customWidth="1"/>
    <col min="15129" max="15129" width="11.375" style="92" bestFit="1" customWidth="1"/>
    <col min="15130" max="15130" width="7.375" style="92" bestFit="1" customWidth="1"/>
    <col min="15131" max="15131" width="11.125" style="92" bestFit="1" customWidth="1"/>
    <col min="15132" max="15132" width="7.875" style="92" bestFit="1" customWidth="1"/>
    <col min="15133" max="15133" width="10.25" style="92" bestFit="1" customWidth="1"/>
    <col min="15134" max="15134" width="5.375" style="92" bestFit="1" customWidth="1"/>
    <col min="15135" max="15135" width="6.25" style="92" bestFit="1" customWidth="1"/>
    <col min="15136" max="15136" width="3.125" style="92" bestFit="1" customWidth="1"/>
    <col min="15137" max="15137" width="6.25" style="92" bestFit="1" customWidth="1"/>
    <col min="15138" max="15138" width="5.125" style="92" bestFit="1" customWidth="1"/>
    <col min="15139" max="15139" width="7" style="92" bestFit="1" customWidth="1"/>
    <col min="15140" max="15140" width="6.375" style="92" bestFit="1" customWidth="1"/>
    <col min="15141" max="15141" width="6.25" style="92" bestFit="1" customWidth="1"/>
    <col min="15142" max="15142" width="6.375" style="92" bestFit="1" customWidth="1"/>
    <col min="15143" max="15143" width="8.375" style="92" bestFit="1" customWidth="1"/>
    <col min="15144" max="15144" width="14.625" style="92" bestFit="1" customWidth="1"/>
    <col min="15145" max="15145" width="6" style="92" bestFit="1" customWidth="1"/>
    <col min="15146" max="15146" width="6.25" style="92" bestFit="1" customWidth="1"/>
    <col min="15147" max="15147" width="2.875" style="92" bestFit="1" customWidth="1"/>
    <col min="15148" max="15148" width="3.375" style="92" bestFit="1" customWidth="1"/>
    <col min="15149" max="15149" width="12.375" style="92" bestFit="1" customWidth="1"/>
    <col min="15150" max="15150" width="10.875" style="92" bestFit="1" customWidth="1"/>
    <col min="15151" max="15151" width="12.75" style="92" bestFit="1" customWidth="1"/>
    <col min="15152" max="15152" width="15.875" style="92" bestFit="1" customWidth="1"/>
    <col min="15153" max="15153" width="10" style="92" bestFit="1" customWidth="1"/>
    <col min="15154" max="15154" width="11.375" style="92" bestFit="1" customWidth="1"/>
    <col min="15155" max="15155" width="12.625" style="92" bestFit="1" customWidth="1"/>
    <col min="15156" max="15156" width="10.875" style="92" bestFit="1" customWidth="1"/>
    <col min="15157" max="15157" width="7.375" style="92" bestFit="1" customWidth="1"/>
    <col min="15158" max="15158" width="5.25" style="92" bestFit="1" customWidth="1"/>
    <col min="15159" max="15159" width="7.625" style="92" bestFit="1" customWidth="1"/>
    <col min="15160" max="15160" width="19.75" style="92" bestFit="1" customWidth="1"/>
    <col min="15161" max="15161" width="22.125" style="92" bestFit="1" customWidth="1"/>
    <col min="15162" max="15162" width="17.125" style="92" bestFit="1" customWidth="1"/>
    <col min="15163" max="15163" width="17.375" style="92" bestFit="1" customWidth="1"/>
    <col min="15164" max="15164" width="15.25" style="92" bestFit="1" customWidth="1"/>
    <col min="15165" max="15169" width="2.625" style="92" customWidth="1"/>
    <col min="15170" max="15170" width="5.25" style="92" bestFit="1" customWidth="1"/>
    <col min="15171" max="15171" width="16" style="92" bestFit="1" customWidth="1"/>
    <col min="15172" max="15173" width="4.375" style="92" bestFit="1" customWidth="1"/>
    <col min="15174" max="15175" width="6.125" style="92" bestFit="1" customWidth="1"/>
    <col min="15176" max="15176" width="4.375" style="92" bestFit="1" customWidth="1"/>
    <col min="15177" max="15177" width="5.25" style="92" bestFit="1" customWidth="1"/>
    <col min="15178" max="15180" width="4.375" style="92" bestFit="1" customWidth="1"/>
    <col min="15181" max="15181" width="1.625" style="92" bestFit="1" customWidth="1"/>
    <col min="15182" max="15183" width="4.375" style="92" bestFit="1" customWidth="1"/>
    <col min="15184" max="15361" width="9" style="92"/>
    <col min="15362" max="15362" width="8" style="92" customWidth="1"/>
    <col min="15363" max="15363" width="7.75" style="92" customWidth="1"/>
    <col min="15364" max="15364" width="17.375" style="92" customWidth="1"/>
    <col min="15365" max="15365" width="12.375" style="92" customWidth="1"/>
    <col min="15366" max="15366" width="3.25" style="92" customWidth="1"/>
    <col min="15367" max="15369" width="1.25" style="92" customWidth="1"/>
    <col min="15370" max="15370" width="8" style="92" customWidth="1"/>
    <col min="15371" max="15371" width="9" style="92" customWidth="1"/>
    <col min="15372" max="15372" width="19.375" style="92" bestFit="1" customWidth="1"/>
    <col min="15373" max="15373" width="7.25" style="92" bestFit="1" customWidth="1"/>
    <col min="15374" max="15374" width="5.875" style="92" bestFit="1" customWidth="1"/>
    <col min="15375" max="15375" width="5.25" style="92" bestFit="1" customWidth="1"/>
    <col min="15376" max="15380" width="16.125" style="92" bestFit="1" customWidth="1"/>
    <col min="15381" max="15381" width="6.125" style="92" bestFit="1" customWidth="1"/>
    <col min="15382" max="15382" width="8.25" style="92" bestFit="1" customWidth="1"/>
    <col min="15383" max="15383" width="12.125" style="92" bestFit="1" customWidth="1"/>
    <col min="15384" max="15384" width="5.75" style="92" bestFit="1" customWidth="1"/>
    <col min="15385" max="15385" width="11.375" style="92" bestFit="1" customWidth="1"/>
    <col min="15386" max="15386" width="7.375" style="92" bestFit="1" customWidth="1"/>
    <col min="15387" max="15387" width="11.125" style="92" bestFit="1" customWidth="1"/>
    <col min="15388" max="15388" width="7.875" style="92" bestFit="1" customWidth="1"/>
    <col min="15389" max="15389" width="10.25" style="92" bestFit="1" customWidth="1"/>
    <col min="15390" max="15390" width="5.375" style="92" bestFit="1" customWidth="1"/>
    <col min="15391" max="15391" width="6.25" style="92" bestFit="1" customWidth="1"/>
    <col min="15392" max="15392" width="3.125" style="92" bestFit="1" customWidth="1"/>
    <col min="15393" max="15393" width="6.25" style="92" bestFit="1" customWidth="1"/>
    <col min="15394" max="15394" width="5.125" style="92" bestFit="1" customWidth="1"/>
    <col min="15395" max="15395" width="7" style="92" bestFit="1" customWidth="1"/>
    <col min="15396" max="15396" width="6.375" style="92" bestFit="1" customWidth="1"/>
    <col min="15397" max="15397" width="6.25" style="92" bestFit="1" customWidth="1"/>
    <col min="15398" max="15398" width="6.375" style="92" bestFit="1" customWidth="1"/>
    <col min="15399" max="15399" width="8.375" style="92" bestFit="1" customWidth="1"/>
    <col min="15400" max="15400" width="14.625" style="92" bestFit="1" customWidth="1"/>
    <col min="15401" max="15401" width="6" style="92" bestFit="1" customWidth="1"/>
    <col min="15402" max="15402" width="6.25" style="92" bestFit="1" customWidth="1"/>
    <col min="15403" max="15403" width="2.875" style="92" bestFit="1" customWidth="1"/>
    <col min="15404" max="15404" width="3.375" style="92" bestFit="1" customWidth="1"/>
    <col min="15405" max="15405" width="12.375" style="92" bestFit="1" customWidth="1"/>
    <col min="15406" max="15406" width="10.875" style="92" bestFit="1" customWidth="1"/>
    <col min="15407" max="15407" width="12.75" style="92" bestFit="1" customWidth="1"/>
    <col min="15408" max="15408" width="15.875" style="92" bestFit="1" customWidth="1"/>
    <col min="15409" max="15409" width="10" style="92" bestFit="1" customWidth="1"/>
    <col min="15410" max="15410" width="11.375" style="92" bestFit="1" customWidth="1"/>
    <col min="15411" max="15411" width="12.625" style="92" bestFit="1" customWidth="1"/>
    <col min="15412" max="15412" width="10.875" style="92" bestFit="1" customWidth="1"/>
    <col min="15413" max="15413" width="7.375" style="92" bestFit="1" customWidth="1"/>
    <col min="15414" max="15414" width="5.25" style="92" bestFit="1" customWidth="1"/>
    <col min="15415" max="15415" width="7.625" style="92" bestFit="1" customWidth="1"/>
    <col min="15416" max="15416" width="19.75" style="92" bestFit="1" customWidth="1"/>
    <col min="15417" max="15417" width="22.125" style="92" bestFit="1" customWidth="1"/>
    <col min="15418" max="15418" width="17.125" style="92" bestFit="1" customWidth="1"/>
    <col min="15419" max="15419" width="17.375" style="92" bestFit="1" customWidth="1"/>
    <col min="15420" max="15420" width="15.25" style="92" bestFit="1" customWidth="1"/>
    <col min="15421" max="15425" width="2.625" style="92" customWidth="1"/>
    <col min="15426" max="15426" width="5.25" style="92" bestFit="1" customWidth="1"/>
    <col min="15427" max="15427" width="16" style="92" bestFit="1" customWidth="1"/>
    <col min="15428" max="15429" width="4.375" style="92" bestFit="1" customWidth="1"/>
    <col min="15430" max="15431" width="6.125" style="92" bestFit="1" customWidth="1"/>
    <col min="15432" max="15432" width="4.375" style="92" bestFit="1" customWidth="1"/>
    <col min="15433" max="15433" width="5.25" style="92" bestFit="1" customWidth="1"/>
    <col min="15434" max="15436" width="4.375" style="92" bestFit="1" customWidth="1"/>
    <col min="15437" max="15437" width="1.625" style="92" bestFit="1" customWidth="1"/>
    <col min="15438" max="15439" width="4.375" style="92" bestFit="1" customWidth="1"/>
    <col min="15440" max="15617" width="9" style="92"/>
    <col min="15618" max="15618" width="8" style="92" customWidth="1"/>
    <col min="15619" max="15619" width="7.75" style="92" customWidth="1"/>
    <col min="15620" max="15620" width="17.375" style="92" customWidth="1"/>
    <col min="15621" max="15621" width="12.375" style="92" customWidth="1"/>
    <col min="15622" max="15622" width="3.25" style="92" customWidth="1"/>
    <col min="15623" max="15625" width="1.25" style="92" customWidth="1"/>
    <col min="15626" max="15626" width="8" style="92" customWidth="1"/>
    <col min="15627" max="15627" width="9" style="92" customWidth="1"/>
    <col min="15628" max="15628" width="19.375" style="92" bestFit="1" customWidth="1"/>
    <col min="15629" max="15629" width="7.25" style="92" bestFit="1" customWidth="1"/>
    <col min="15630" max="15630" width="5.875" style="92" bestFit="1" customWidth="1"/>
    <col min="15631" max="15631" width="5.25" style="92" bestFit="1" customWidth="1"/>
    <col min="15632" max="15636" width="16.125" style="92" bestFit="1" customWidth="1"/>
    <col min="15637" max="15637" width="6.125" style="92" bestFit="1" customWidth="1"/>
    <col min="15638" max="15638" width="8.25" style="92" bestFit="1" customWidth="1"/>
    <col min="15639" max="15639" width="12.125" style="92" bestFit="1" customWidth="1"/>
    <col min="15640" max="15640" width="5.75" style="92" bestFit="1" customWidth="1"/>
    <col min="15641" max="15641" width="11.375" style="92" bestFit="1" customWidth="1"/>
    <col min="15642" max="15642" width="7.375" style="92" bestFit="1" customWidth="1"/>
    <col min="15643" max="15643" width="11.125" style="92" bestFit="1" customWidth="1"/>
    <col min="15644" max="15644" width="7.875" style="92" bestFit="1" customWidth="1"/>
    <col min="15645" max="15645" width="10.25" style="92" bestFit="1" customWidth="1"/>
    <col min="15646" max="15646" width="5.375" style="92" bestFit="1" customWidth="1"/>
    <col min="15647" max="15647" width="6.25" style="92" bestFit="1" customWidth="1"/>
    <col min="15648" max="15648" width="3.125" style="92" bestFit="1" customWidth="1"/>
    <col min="15649" max="15649" width="6.25" style="92" bestFit="1" customWidth="1"/>
    <col min="15650" max="15650" width="5.125" style="92" bestFit="1" customWidth="1"/>
    <col min="15651" max="15651" width="7" style="92" bestFit="1" customWidth="1"/>
    <col min="15652" max="15652" width="6.375" style="92" bestFit="1" customWidth="1"/>
    <col min="15653" max="15653" width="6.25" style="92" bestFit="1" customWidth="1"/>
    <col min="15654" max="15654" width="6.375" style="92" bestFit="1" customWidth="1"/>
    <col min="15655" max="15655" width="8.375" style="92" bestFit="1" customWidth="1"/>
    <col min="15656" max="15656" width="14.625" style="92" bestFit="1" customWidth="1"/>
    <col min="15657" max="15657" width="6" style="92" bestFit="1" customWidth="1"/>
    <col min="15658" max="15658" width="6.25" style="92" bestFit="1" customWidth="1"/>
    <col min="15659" max="15659" width="2.875" style="92" bestFit="1" customWidth="1"/>
    <col min="15660" max="15660" width="3.375" style="92" bestFit="1" customWidth="1"/>
    <col min="15661" max="15661" width="12.375" style="92" bestFit="1" customWidth="1"/>
    <col min="15662" max="15662" width="10.875" style="92" bestFit="1" customWidth="1"/>
    <col min="15663" max="15663" width="12.75" style="92" bestFit="1" customWidth="1"/>
    <col min="15664" max="15664" width="15.875" style="92" bestFit="1" customWidth="1"/>
    <col min="15665" max="15665" width="10" style="92" bestFit="1" customWidth="1"/>
    <col min="15666" max="15666" width="11.375" style="92" bestFit="1" customWidth="1"/>
    <col min="15667" max="15667" width="12.625" style="92" bestFit="1" customWidth="1"/>
    <col min="15668" max="15668" width="10.875" style="92" bestFit="1" customWidth="1"/>
    <col min="15669" max="15669" width="7.375" style="92" bestFit="1" customWidth="1"/>
    <col min="15670" max="15670" width="5.25" style="92" bestFit="1" customWidth="1"/>
    <col min="15671" max="15671" width="7.625" style="92" bestFit="1" customWidth="1"/>
    <col min="15672" max="15672" width="19.75" style="92" bestFit="1" customWidth="1"/>
    <col min="15673" max="15673" width="22.125" style="92" bestFit="1" customWidth="1"/>
    <col min="15674" max="15674" width="17.125" style="92" bestFit="1" customWidth="1"/>
    <col min="15675" max="15675" width="17.375" style="92" bestFit="1" customWidth="1"/>
    <col min="15676" max="15676" width="15.25" style="92" bestFit="1" customWidth="1"/>
    <col min="15677" max="15681" width="2.625" style="92" customWidth="1"/>
    <col min="15682" max="15682" width="5.25" style="92" bestFit="1" customWidth="1"/>
    <col min="15683" max="15683" width="16" style="92" bestFit="1" customWidth="1"/>
    <col min="15684" max="15685" width="4.375" style="92" bestFit="1" customWidth="1"/>
    <col min="15686" max="15687" width="6.125" style="92" bestFit="1" customWidth="1"/>
    <col min="15688" max="15688" width="4.375" style="92" bestFit="1" customWidth="1"/>
    <col min="15689" max="15689" width="5.25" style="92" bestFit="1" customWidth="1"/>
    <col min="15690" max="15692" width="4.375" style="92" bestFit="1" customWidth="1"/>
    <col min="15693" max="15693" width="1.625" style="92" bestFit="1" customWidth="1"/>
    <col min="15694" max="15695" width="4.375" style="92" bestFit="1" customWidth="1"/>
    <col min="15696" max="15873" width="9" style="92"/>
    <col min="15874" max="15874" width="8" style="92" customWidth="1"/>
    <col min="15875" max="15875" width="7.75" style="92" customWidth="1"/>
    <col min="15876" max="15876" width="17.375" style="92" customWidth="1"/>
    <col min="15877" max="15877" width="12.375" style="92" customWidth="1"/>
    <col min="15878" max="15878" width="3.25" style="92" customWidth="1"/>
    <col min="15879" max="15881" width="1.25" style="92" customWidth="1"/>
    <col min="15882" max="15882" width="8" style="92" customWidth="1"/>
    <col min="15883" max="15883" width="9" style="92" customWidth="1"/>
    <col min="15884" max="15884" width="19.375" style="92" bestFit="1" customWidth="1"/>
    <col min="15885" max="15885" width="7.25" style="92" bestFit="1" customWidth="1"/>
    <col min="15886" max="15886" width="5.875" style="92" bestFit="1" customWidth="1"/>
    <col min="15887" max="15887" width="5.25" style="92" bestFit="1" customWidth="1"/>
    <col min="15888" max="15892" width="16.125" style="92" bestFit="1" customWidth="1"/>
    <col min="15893" max="15893" width="6.125" style="92" bestFit="1" customWidth="1"/>
    <col min="15894" max="15894" width="8.25" style="92" bestFit="1" customWidth="1"/>
    <col min="15895" max="15895" width="12.125" style="92" bestFit="1" customWidth="1"/>
    <col min="15896" max="15896" width="5.75" style="92" bestFit="1" customWidth="1"/>
    <col min="15897" max="15897" width="11.375" style="92" bestFit="1" customWidth="1"/>
    <col min="15898" max="15898" width="7.375" style="92" bestFit="1" customWidth="1"/>
    <col min="15899" max="15899" width="11.125" style="92" bestFit="1" customWidth="1"/>
    <col min="15900" max="15900" width="7.875" style="92" bestFit="1" customWidth="1"/>
    <col min="15901" max="15901" width="10.25" style="92" bestFit="1" customWidth="1"/>
    <col min="15902" max="15902" width="5.375" style="92" bestFit="1" customWidth="1"/>
    <col min="15903" max="15903" width="6.25" style="92" bestFit="1" customWidth="1"/>
    <col min="15904" max="15904" width="3.125" style="92" bestFit="1" customWidth="1"/>
    <col min="15905" max="15905" width="6.25" style="92" bestFit="1" customWidth="1"/>
    <col min="15906" max="15906" width="5.125" style="92" bestFit="1" customWidth="1"/>
    <col min="15907" max="15907" width="7" style="92" bestFit="1" customWidth="1"/>
    <col min="15908" max="15908" width="6.375" style="92" bestFit="1" customWidth="1"/>
    <col min="15909" max="15909" width="6.25" style="92" bestFit="1" customWidth="1"/>
    <col min="15910" max="15910" width="6.375" style="92" bestFit="1" customWidth="1"/>
    <col min="15911" max="15911" width="8.375" style="92" bestFit="1" customWidth="1"/>
    <col min="15912" max="15912" width="14.625" style="92" bestFit="1" customWidth="1"/>
    <col min="15913" max="15913" width="6" style="92" bestFit="1" customWidth="1"/>
    <col min="15914" max="15914" width="6.25" style="92" bestFit="1" customWidth="1"/>
    <col min="15915" max="15915" width="2.875" style="92" bestFit="1" customWidth="1"/>
    <col min="15916" max="15916" width="3.375" style="92" bestFit="1" customWidth="1"/>
    <col min="15917" max="15917" width="12.375" style="92" bestFit="1" customWidth="1"/>
    <col min="15918" max="15918" width="10.875" style="92" bestFit="1" customWidth="1"/>
    <col min="15919" max="15919" width="12.75" style="92" bestFit="1" customWidth="1"/>
    <col min="15920" max="15920" width="15.875" style="92" bestFit="1" customWidth="1"/>
    <col min="15921" max="15921" width="10" style="92" bestFit="1" customWidth="1"/>
    <col min="15922" max="15922" width="11.375" style="92" bestFit="1" customWidth="1"/>
    <col min="15923" max="15923" width="12.625" style="92" bestFit="1" customWidth="1"/>
    <col min="15924" max="15924" width="10.875" style="92" bestFit="1" customWidth="1"/>
    <col min="15925" max="15925" width="7.375" style="92" bestFit="1" customWidth="1"/>
    <col min="15926" max="15926" width="5.25" style="92" bestFit="1" customWidth="1"/>
    <col min="15927" max="15927" width="7.625" style="92" bestFit="1" customWidth="1"/>
    <col min="15928" max="15928" width="19.75" style="92" bestFit="1" customWidth="1"/>
    <col min="15929" max="15929" width="22.125" style="92" bestFit="1" customWidth="1"/>
    <col min="15930" max="15930" width="17.125" style="92" bestFit="1" customWidth="1"/>
    <col min="15931" max="15931" width="17.375" style="92" bestFit="1" customWidth="1"/>
    <col min="15932" max="15932" width="15.25" style="92" bestFit="1" customWidth="1"/>
    <col min="15933" max="15937" width="2.625" style="92" customWidth="1"/>
    <col min="15938" max="15938" width="5.25" style="92" bestFit="1" customWidth="1"/>
    <col min="15939" max="15939" width="16" style="92" bestFit="1" customWidth="1"/>
    <col min="15940" max="15941" width="4.375" style="92" bestFit="1" customWidth="1"/>
    <col min="15942" max="15943" width="6.125" style="92" bestFit="1" customWidth="1"/>
    <col min="15944" max="15944" width="4.375" style="92" bestFit="1" customWidth="1"/>
    <col min="15945" max="15945" width="5.25" style="92" bestFit="1" customWidth="1"/>
    <col min="15946" max="15948" width="4.375" style="92" bestFit="1" customWidth="1"/>
    <col min="15949" max="15949" width="1.625" style="92" bestFit="1" customWidth="1"/>
    <col min="15950" max="15951" width="4.375" style="92" bestFit="1" customWidth="1"/>
    <col min="15952" max="16129" width="9" style="92"/>
    <col min="16130" max="16130" width="8" style="92" customWidth="1"/>
    <col min="16131" max="16131" width="7.75" style="92" customWidth="1"/>
    <col min="16132" max="16132" width="17.375" style="92" customWidth="1"/>
    <col min="16133" max="16133" width="12.375" style="92" customWidth="1"/>
    <col min="16134" max="16134" width="3.25" style="92" customWidth="1"/>
    <col min="16135" max="16137" width="1.25" style="92" customWidth="1"/>
    <col min="16138" max="16138" width="8" style="92" customWidth="1"/>
    <col min="16139" max="16139" width="9" style="92" customWidth="1"/>
    <col min="16140" max="16140" width="19.375" style="92" bestFit="1" customWidth="1"/>
    <col min="16141" max="16141" width="7.25" style="92" bestFit="1" customWidth="1"/>
    <col min="16142" max="16142" width="5.875" style="92" bestFit="1" customWidth="1"/>
    <col min="16143" max="16143" width="5.25" style="92" bestFit="1" customWidth="1"/>
    <col min="16144" max="16148" width="16.125" style="92" bestFit="1" customWidth="1"/>
    <col min="16149" max="16149" width="6.125" style="92" bestFit="1" customWidth="1"/>
    <col min="16150" max="16150" width="8.25" style="92" bestFit="1" customWidth="1"/>
    <col min="16151" max="16151" width="12.125" style="92" bestFit="1" customWidth="1"/>
    <col min="16152" max="16152" width="5.75" style="92" bestFit="1" customWidth="1"/>
    <col min="16153" max="16153" width="11.375" style="92" bestFit="1" customWidth="1"/>
    <col min="16154" max="16154" width="7.375" style="92" bestFit="1" customWidth="1"/>
    <col min="16155" max="16155" width="11.125" style="92" bestFit="1" customWidth="1"/>
    <col min="16156" max="16156" width="7.875" style="92" bestFit="1" customWidth="1"/>
    <col min="16157" max="16157" width="10.25" style="92" bestFit="1" customWidth="1"/>
    <col min="16158" max="16158" width="5.375" style="92" bestFit="1" customWidth="1"/>
    <col min="16159" max="16159" width="6.25" style="92" bestFit="1" customWidth="1"/>
    <col min="16160" max="16160" width="3.125" style="92" bestFit="1" customWidth="1"/>
    <col min="16161" max="16161" width="6.25" style="92" bestFit="1" customWidth="1"/>
    <col min="16162" max="16162" width="5.125" style="92" bestFit="1" customWidth="1"/>
    <col min="16163" max="16163" width="7" style="92" bestFit="1" customWidth="1"/>
    <col min="16164" max="16164" width="6.375" style="92" bestFit="1" customWidth="1"/>
    <col min="16165" max="16165" width="6.25" style="92" bestFit="1" customWidth="1"/>
    <col min="16166" max="16166" width="6.375" style="92" bestFit="1" customWidth="1"/>
    <col min="16167" max="16167" width="8.375" style="92" bestFit="1" customWidth="1"/>
    <col min="16168" max="16168" width="14.625" style="92" bestFit="1" customWidth="1"/>
    <col min="16169" max="16169" width="6" style="92" bestFit="1" customWidth="1"/>
    <col min="16170" max="16170" width="6.25" style="92" bestFit="1" customWidth="1"/>
    <col min="16171" max="16171" width="2.875" style="92" bestFit="1" customWidth="1"/>
    <col min="16172" max="16172" width="3.375" style="92" bestFit="1" customWidth="1"/>
    <col min="16173" max="16173" width="12.375" style="92" bestFit="1" customWidth="1"/>
    <col min="16174" max="16174" width="10.875" style="92" bestFit="1" customWidth="1"/>
    <col min="16175" max="16175" width="12.75" style="92" bestFit="1" customWidth="1"/>
    <col min="16176" max="16176" width="15.875" style="92" bestFit="1" customWidth="1"/>
    <col min="16177" max="16177" width="10" style="92" bestFit="1" customWidth="1"/>
    <col min="16178" max="16178" width="11.375" style="92" bestFit="1" customWidth="1"/>
    <col min="16179" max="16179" width="12.625" style="92" bestFit="1" customWidth="1"/>
    <col min="16180" max="16180" width="10.875" style="92" bestFit="1" customWidth="1"/>
    <col min="16181" max="16181" width="7.375" style="92" bestFit="1" customWidth="1"/>
    <col min="16182" max="16182" width="5.25" style="92" bestFit="1" customWidth="1"/>
    <col min="16183" max="16183" width="7.625" style="92" bestFit="1" customWidth="1"/>
    <col min="16184" max="16184" width="19.75" style="92" bestFit="1" customWidth="1"/>
    <col min="16185" max="16185" width="22.125" style="92" bestFit="1" customWidth="1"/>
    <col min="16186" max="16186" width="17.125" style="92" bestFit="1" customWidth="1"/>
    <col min="16187" max="16187" width="17.375" style="92" bestFit="1" customWidth="1"/>
    <col min="16188" max="16188" width="15.25" style="92" bestFit="1" customWidth="1"/>
    <col min="16189" max="16193" width="2.625" style="92" customWidth="1"/>
    <col min="16194" max="16194" width="5.25" style="92" bestFit="1" customWidth="1"/>
    <col min="16195" max="16195" width="16" style="92" bestFit="1" customWidth="1"/>
    <col min="16196" max="16197" width="4.375" style="92" bestFit="1" customWidth="1"/>
    <col min="16198" max="16199" width="6.125" style="92" bestFit="1" customWidth="1"/>
    <col min="16200" max="16200" width="4.375" style="92" bestFit="1" customWidth="1"/>
    <col min="16201" max="16201" width="5.25" style="92" bestFit="1" customWidth="1"/>
    <col min="16202" max="16204" width="4.375" style="92" bestFit="1" customWidth="1"/>
    <col min="16205" max="16205" width="1.625" style="92" bestFit="1" customWidth="1"/>
    <col min="16206" max="16207" width="4.375" style="92" bestFit="1" customWidth="1"/>
    <col min="16208" max="16383" width="9" style="92"/>
    <col min="16384" max="16384" width="9" style="92" customWidth="1"/>
  </cols>
  <sheetData>
    <row r="1" spans="1:80" s="89" customFormat="1">
      <c r="B1" s="90" t="s">
        <v>333</v>
      </c>
      <c r="C1" s="89" t="s">
        <v>334</v>
      </c>
      <c r="D1" s="89" t="s">
        <v>0</v>
      </c>
      <c r="E1" s="89" t="s">
        <v>1</v>
      </c>
      <c r="F1" s="89" t="s">
        <v>2</v>
      </c>
      <c r="J1" s="89" t="s">
        <v>3</v>
      </c>
      <c r="K1" s="89" t="s">
        <v>4</v>
      </c>
      <c r="L1" s="89" t="s">
        <v>5</v>
      </c>
      <c r="M1" s="89" t="s">
        <v>6</v>
      </c>
      <c r="N1" s="89" t="s">
        <v>7</v>
      </c>
      <c r="O1" s="89" t="s">
        <v>8</v>
      </c>
      <c r="P1" s="89">
        <v>2010</v>
      </c>
      <c r="Q1" s="89">
        <v>2011</v>
      </c>
      <c r="R1" s="89">
        <v>2012</v>
      </c>
      <c r="S1" s="89">
        <v>2013</v>
      </c>
      <c r="T1" s="89">
        <v>2014</v>
      </c>
      <c r="U1" s="89" t="s">
        <v>9</v>
      </c>
      <c r="V1" s="89" t="s">
        <v>10</v>
      </c>
      <c r="W1" s="89" t="s">
        <v>11</v>
      </c>
      <c r="X1" s="89" t="s">
        <v>12</v>
      </c>
      <c r="Y1" s="89" t="s">
        <v>13</v>
      </c>
      <c r="Z1" s="89" t="s">
        <v>14</v>
      </c>
      <c r="AA1" s="89" t="s">
        <v>15</v>
      </c>
      <c r="AB1" s="89" t="s">
        <v>16</v>
      </c>
      <c r="AC1" s="89" t="s">
        <v>17</v>
      </c>
      <c r="AD1" s="89" t="s">
        <v>18</v>
      </c>
      <c r="AE1" s="89" t="s">
        <v>19</v>
      </c>
      <c r="AF1" s="89" t="s">
        <v>20</v>
      </c>
      <c r="AG1" s="89" t="s">
        <v>21</v>
      </c>
      <c r="AH1" s="89" t="s">
        <v>22</v>
      </c>
      <c r="AI1" s="89" t="s">
        <v>23</v>
      </c>
      <c r="AJ1" s="89" t="s">
        <v>24</v>
      </c>
      <c r="AK1" s="89" t="s">
        <v>25</v>
      </c>
      <c r="AL1" s="89" t="s">
        <v>24</v>
      </c>
      <c r="AM1" s="89" t="s">
        <v>25</v>
      </c>
      <c r="AN1" s="89" t="s">
        <v>26</v>
      </c>
      <c r="AO1" s="89" t="s">
        <v>27</v>
      </c>
      <c r="AP1" s="89" t="s">
        <v>28</v>
      </c>
      <c r="AQ1" s="89" t="s">
        <v>29</v>
      </c>
      <c r="AR1" s="89" t="s">
        <v>30</v>
      </c>
      <c r="AS1" s="89" t="s">
        <v>31</v>
      </c>
      <c r="AT1" s="89" t="s">
        <v>32</v>
      </c>
      <c r="AU1" s="89" t="s">
        <v>33</v>
      </c>
      <c r="AV1" s="89" t="s">
        <v>34</v>
      </c>
      <c r="AW1" s="89" t="s">
        <v>35</v>
      </c>
      <c r="AX1" s="89" t="s">
        <v>36</v>
      </c>
      <c r="AY1" s="89" t="s">
        <v>37</v>
      </c>
      <c r="AZ1" s="89" t="s">
        <v>38</v>
      </c>
      <c r="BA1" s="89" t="s">
        <v>39</v>
      </c>
      <c r="BB1" s="89" t="s">
        <v>40</v>
      </c>
      <c r="BC1" s="89" t="s">
        <v>41</v>
      </c>
      <c r="BD1" s="89" t="s">
        <v>42</v>
      </c>
      <c r="BE1" s="89" t="s">
        <v>460</v>
      </c>
      <c r="BF1" s="89" t="s">
        <v>43</v>
      </c>
      <c r="BG1" s="89" t="s">
        <v>44</v>
      </c>
      <c r="BH1" s="89" t="s">
        <v>45</v>
      </c>
      <c r="BN1" s="89" t="s">
        <v>8</v>
      </c>
      <c r="BO1" s="89">
        <v>2010</v>
      </c>
      <c r="BP1" s="89">
        <v>2011</v>
      </c>
      <c r="BQ1" s="89">
        <v>2012</v>
      </c>
      <c r="BR1" s="89">
        <v>2013</v>
      </c>
      <c r="BS1" s="89">
        <v>2014</v>
      </c>
      <c r="CB1" s="89">
        <v>1</v>
      </c>
    </row>
    <row r="2" spans="1:80" s="89" customFormat="1">
      <c r="A2" s="91" t="str">
        <f>IF(AND($B2=مرتب!$A$9,COUNTIF(مرتب!$D:$D,$D2)=0),MAX($A$1:$A1)+1,"")</f>
        <v/>
      </c>
      <c r="B2" s="90">
        <v>1</v>
      </c>
      <c r="C2" s="89">
        <v>1</v>
      </c>
      <c r="D2" s="89" t="s">
        <v>46</v>
      </c>
    </row>
    <row r="3" spans="1:80" s="89" customFormat="1">
      <c r="A3" s="91" t="str">
        <f>IF(AND($B3=مرتب!$A$9,COUNTIF(مرتب!$D:$D,$D3)=0),MAX($A$1:$A2)+1,"")</f>
        <v/>
      </c>
      <c r="B3" s="90">
        <v>1</v>
      </c>
      <c r="C3" s="89">
        <v>2</v>
      </c>
      <c r="D3" s="89" t="s">
        <v>47</v>
      </c>
    </row>
    <row r="4" spans="1:80" s="89" customFormat="1">
      <c r="A4" s="91" t="str">
        <f>IF(AND($B4=مرتب!$A$9,COUNTIF(مرتب!$D:$D,$D4)=0),MAX($A$1:$A3)+1,"")</f>
        <v/>
      </c>
      <c r="B4" s="90">
        <v>1</v>
      </c>
      <c r="C4" s="89">
        <v>3</v>
      </c>
      <c r="D4" s="89" t="s">
        <v>48</v>
      </c>
    </row>
    <row r="5" spans="1:80" s="89" customFormat="1">
      <c r="A5" s="91" t="str">
        <f>IF(AND($B5=مرتب!$A$9,COUNTIF(مرتب!$D:$D,$D5)=0),MAX($A$1:$A4)+1,"")</f>
        <v/>
      </c>
      <c r="B5" s="90">
        <v>1</v>
      </c>
      <c r="C5" s="89">
        <v>4</v>
      </c>
      <c r="D5" s="89" t="s">
        <v>49</v>
      </c>
    </row>
    <row r="6" spans="1:80" s="89" customFormat="1">
      <c r="A6" s="91" t="str">
        <f>IF(AND($B6=مرتب!$A$9,COUNTIF(مرتب!$D:$D,$D6)=0),MAX($A$1:$A5)+1,"")</f>
        <v/>
      </c>
      <c r="B6" s="90">
        <v>1</v>
      </c>
      <c r="C6" s="89">
        <v>5</v>
      </c>
      <c r="D6" s="89" t="s">
        <v>50</v>
      </c>
    </row>
    <row r="7" spans="1:80" s="89" customFormat="1">
      <c r="A7" s="91" t="str">
        <f>IF(AND($B7=مرتب!$A$9,COUNTIF(مرتب!$D:$D,$D7)=0),MAX($A$1:$A6)+1,"")</f>
        <v/>
      </c>
      <c r="B7" s="90">
        <v>1</v>
      </c>
      <c r="C7" s="89">
        <v>6</v>
      </c>
      <c r="D7" s="89" t="s">
        <v>51</v>
      </c>
    </row>
    <row r="8" spans="1:80" s="89" customFormat="1">
      <c r="A8" s="91" t="str">
        <f>IF(AND($B8=مرتب!$A$9,COUNTIF(مرتب!$D:$D,$D8)=0),MAX($A$1:$A7)+1,"")</f>
        <v/>
      </c>
      <c r="B8" s="90">
        <v>1</v>
      </c>
      <c r="C8" s="89">
        <v>7</v>
      </c>
      <c r="D8" s="89" t="s">
        <v>52</v>
      </c>
    </row>
    <row r="9" spans="1:80" s="89" customFormat="1">
      <c r="A9" s="91" t="str">
        <f>IF(AND($B9=مرتب!$A$9,COUNTIF(مرتب!$D:$D,$D9)=0),MAX($A$1:$A8)+1,"")</f>
        <v/>
      </c>
      <c r="B9" s="90">
        <v>1</v>
      </c>
      <c r="C9" s="89">
        <v>8</v>
      </c>
      <c r="D9" s="89" t="s">
        <v>53</v>
      </c>
    </row>
    <row r="10" spans="1:80" s="89" customFormat="1">
      <c r="A10" s="91" t="str">
        <f>IF(AND($B10=مرتب!$A$9,COUNTIF(مرتب!$D:$D,$D10)=0),MAX($A$1:$A9)+1,"")</f>
        <v/>
      </c>
      <c r="B10" s="90">
        <v>1</v>
      </c>
      <c r="C10" s="89">
        <v>9</v>
      </c>
      <c r="D10" s="89" t="s">
        <v>54</v>
      </c>
    </row>
    <row r="11" spans="1:80" s="89" customFormat="1">
      <c r="A11" s="91" t="str">
        <f>IF(AND($B11=مرتب!$A$9,COUNTIF(مرتب!$D:$D,$D11)=0),MAX($A$1:$A10)+1,"")</f>
        <v/>
      </c>
      <c r="B11" s="90">
        <v>1</v>
      </c>
      <c r="C11" s="89">
        <v>10</v>
      </c>
      <c r="D11" s="89" t="s">
        <v>55</v>
      </c>
    </row>
    <row r="12" spans="1:80" s="89" customFormat="1">
      <c r="A12" s="91" t="str">
        <f>IF(AND($B12=مرتب!$A$9,COUNTIF(مرتب!$D:$D,$D12)=0),MAX($A$1:$A11)+1,"")</f>
        <v/>
      </c>
      <c r="B12" s="90">
        <v>2</v>
      </c>
      <c r="C12" s="89">
        <v>1</v>
      </c>
      <c r="D12" s="89" t="s">
        <v>57</v>
      </c>
    </row>
    <row r="13" spans="1:80" s="89" customFormat="1">
      <c r="A13" s="91" t="str">
        <f>IF(AND($B13=مرتب!$A$9,COUNTIF(مرتب!$D:$D,$D13)=0),MAX($A$1:$A12)+1,"")</f>
        <v/>
      </c>
      <c r="B13" s="90">
        <v>2</v>
      </c>
      <c r="C13" s="89">
        <v>2</v>
      </c>
      <c r="D13" s="89" t="s">
        <v>58</v>
      </c>
    </row>
    <row r="14" spans="1:80" s="89" customFormat="1">
      <c r="A14" s="91" t="str">
        <f>IF(AND($B14=مرتب!$A$9,COUNTIF(مرتب!$D:$D,$D14)=0),MAX($A$1:$A13)+1,"")</f>
        <v/>
      </c>
      <c r="B14" s="90">
        <v>2</v>
      </c>
      <c r="C14" s="89">
        <v>3</v>
      </c>
      <c r="D14" s="89" t="s">
        <v>59</v>
      </c>
    </row>
    <row r="15" spans="1:80" s="89" customFormat="1">
      <c r="A15" s="91" t="str">
        <f>IF(AND($B15=مرتب!$A$9,COUNTIF(مرتب!$D:$D,$D15)=0),MAX($A$1:$A14)+1,"")</f>
        <v/>
      </c>
      <c r="B15" s="90">
        <v>2</v>
      </c>
      <c r="C15" s="89">
        <v>4</v>
      </c>
      <c r="D15" s="89" t="s">
        <v>60</v>
      </c>
    </row>
    <row r="16" spans="1:80" s="89" customFormat="1">
      <c r="A16" s="91" t="str">
        <f>IF(AND($B16=مرتب!$A$9,COUNTIF(مرتب!$D:$D,$D16)=0),MAX($A$1:$A15)+1,"")</f>
        <v/>
      </c>
      <c r="B16" s="90">
        <v>2</v>
      </c>
      <c r="C16" s="89">
        <v>5</v>
      </c>
      <c r="D16" s="89" t="s">
        <v>61</v>
      </c>
    </row>
    <row r="17" spans="1:4" s="89" customFormat="1">
      <c r="A17" s="91" t="str">
        <f>IF(AND($B17=مرتب!$A$9,COUNTIF(مرتب!$D:$D,$D17)=0),MAX($A$1:$A16)+1,"")</f>
        <v/>
      </c>
      <c r="B17" s="90">
        <v>2</v>
      </c>
      <c r="C17" s="89">
        <v>6</v>
      </c>
      <c r="D17" s="89" t="s">
        <v>62</v>
      </c>
    </row>
    <row r="18" spans="1:4" s="89" customFormat="1">
      <c r="A18" s="91" t="str">
        <f>IF(AND($B18=مرتب!$A$9,COUNTIF(مرتب!$D:$D,$D18)=0),MAX($A$1:$A17)+1,"")</f>
        <v/>
      </c>
      <c r="B18" s="90">
        <v>2</v>
      </c>
      <c r="C18" s="89">
        <v>7</v>
      </c>
      <c r="D18" s="89" t="s">
        <v>63</v>
      </c>
    </row>
    <row r="19" spans="1:4" s="89" customFormat="1">
      <c r="A19" s="91" t="str">
        <f>IF(AND($B19=مرتب!$A$9,COUNTIF(مرتب!$D:$D,$D19)=0),MAX($A$1:$A18)+1,"")</f>
        <v/>
      </c>
      <c r="B19" s="90">
        <v>2</v>
      </c>
      <c r="C19" s="89">
        <v>8</v>
      </c>
      <c r="D19" s="89" t="s">
        <v>64</v>
      </c>
    </row>
    <row r="20" spans="1:4" s="89" customFormat="1">
      <c r="A20" s="91" t="str">
        <f>IF(AND($B20=مرتب!$A$9,COUNTIF(مرتب!$D:$D,$D20)=0),MAX($A$1:$A19)+1,"")</f>
        <v/>
      </c>
      <c r="B20" s="90">
        <v>2</v>
      </c>
      <c r="C20" s="89">
        <v>9</v>
      </c>
      <c r="D20" s="89" t="s">
        <v>65</v>
      </c>
    </row>
    <row r="21" spans="1:4" s="89" customFormat="1">
      <c r="A21" s="91" t="str">
        <f>IF(AND($B21=مرتب!$A$9,COUNTIF(مرتب!$D:$D,$D21)=0),MAX($A$1:$A20)+1,"")</f>
        <v/>
      </c>
      <c r="B21" s="90">
        <v>2</v>
      </c>
      <c r="C21" s="89">
        <v>10</v>
      </c>
      <c r="D21" s="89" t="s">
        <v>66</v>
      </c>
    </row>
    <row r="22" spans="1:4" s="89" customFormat="1">
      <c r="A22" s="91" t="str">
        <f>IF(AND($B22=مرتب!$A$9,COUNTIF(مرتب!$D:$D,$D22)=0),MAX($A$1:$A21)+1,"")</f>
        <v/>
      </c>
      <c r="B22" s="90">
        <v>2</v>
      </c>
      <c r="C22" s="89">
        <v>11</v>
      </c>
      <c r="D22" s="89" t="s">
        <v>67</v>
      </c>
    </row>
    <row r="23" spans="1:4" s="89" customFormat="1">
      <c r="A23" s="91" t="str">
        <f>IF(AND($B23=مرتب!$A$9,COUNTIF(مرتب!$D:$D,$D23)=0),MAX($A$1:$A22)+1,"")</f>
        <v/>
      </c>
      <c r="B23" s="90">
        <v>2</v>
      </c>
      <c r="C23" s="89">
        <v>12</v>
      </c>
      <c r="D23" s="89" t="s">
        <v>68</v>
      </c>
    </row>
    <row r="24" spans="1:4" s="89" customFormat="1">
      <c r="A24" s="91" t="str">
        <f>IF(AND($B24=مرتب!$A$9,COUNTIF(مرتب!$D:$D,$D24)=0),MAX($A$1:$A23)+1,"")</f>
        <v/>
      </c>
      <c r="B24" s="90">
        <v>2</v>
      </c>
      <c r="C24" s="89">
        <v>13</v>
      </c>
      <c r="D24" s="89" t="s">
        <v>69</v>
      </c>
    </row>
    <row r="25" spans="1:4" s="89" customFormat="1">
      <c r="A25" s="91" t="str">
        <f>IF(AND($B25=مرتب!$A$9,COUNTIF(مرتب!$D:$D,$D25)=0),MAX($A$1:$A24)+1,"")</f>
        <v/>
      </c>
      <c r="B25" s="90">
        <v>2</v>
      </c>
      <c r="C25" s="89">
        <v>14</v>
      </c>
      <c r="D25" s="89" t="s">
        <v>70</v>
      </c>
    </row>
    <row r="26" spans="1:4" s="89" customFormat="1">
      <c r="A26" s="91" t="str">
        <f>IF(AND($B26=مرتب!$A$9,COUNTIF(مرتب!$D:$D,$D26)=0),MAX($A$1:$A25)+1,"")</f>
        <v/>
      </c>
      <c r="B26" s="90">
        <v>2</v>
      </c>
      <c r="C26" s="89">
        <v>15</v>
      </c>
      <c r="D26" s="89" t="s">
        <v>71</v>
      </c>
    </row>
    <row r="27" spans="1:4" s="89" customFormat="1">
      <c r="A27" s="91" t="str">
        <f>IF(AND($B27=مرتب!$A$9,COUNTIF(مرتب!$D:$D,$D27)=0),MAX($A$1:$A26)+1,"")</f>
        <v/>
      </c>
      <c r="B27" s="90">
        <v>2</v>
      </c>
      <c r="C27" s="89">
        <v>16</v>
      </c>
      <c r="D27" s="89" t="s">
        <v>72</v>
      </c>
    </row>
    <row r="28" spans="1:4" s="89" customFormat="1">
      <c r="A28" s="91" t="str">
        <f>IF(AND($B28=مرتب!$A$9,COUNTIF(مرتب!$D:$D,$D28)=0),MAX($A$1:$A27)+1,"")</f>
        <v/>
      </c>
      <c r="B28" s="90">
        <v>2</v>
      </c>
      <c r="C28" s="89">
        <v>17</v>
      </c>
      <c r="D28" s="89" t="s">
        <v>73</v>
      </c>
    </row>
    <row r="29" spans="1:4" s="89" customFormat="1">
      <c r="A29" s="91" t="str">
        <f>IF(AND($B29=مرتب!$A$9,COUNTIF(مرتب!$D:$D,$D29)=0),MAX($A$1:$A28)+1,"")</f>
        <v/>
      </c>
      <c r="B29" s="90">
        <v>2</v>
      </c>
      <c r="C29" s="89">
        <v>18</v>
      </c>
      <c r="D29" s="89" t="s">
        <v>74</v>
      </c>
    </row>
    <row r="30" spans="1:4" s="89" customFormat="1">
      <c r="A30" s="91" t="str">
        <f>IF(AND($B30=مرتب!$A$9,COUNTIF(مرتب!$D:$D,$D30)=0),MAX($A$1:$A29)+1,"")</f>
        <v/>
      </c>
      <c r="B30" s="90">
        <v>2</v>
      </c>
      <c r="C30" s="89">
        <v>19</v>
      </c>
      <c r="D30" s="89" t="s">
        <v>75</v>
      </c>
    </row>
    <row r="31" spans="1:4" s="89" customFormat="1">
      <c r="A31" s="91" t="str">
        <f>IF(AND($B31=مرتب!$A$9,COUNTIF(مرتب!$D:$D,$D31)=0),MAX($A$1:$A30)+1,"")</f>
        <v/>
      </c>
      <c r="B31" s="90">
        <v>2</v>
      </c>
      <c r="C31" s="89">
        <v>20</v>
      </c>
      <c r="D31" s="89" t="s">
        <v>76</v>
      </c>
    </row>
    <row r="32" spans="1:4" s="89" customFormat="1">
      <c r="A32" s="91" t="str">
        <f>IF(AND($B32=مرتب!$A$9,COUNTIF(مرتب!$D:$D,$D32)=0),MAX($A$1:$A31)+1,"")</f>
        <v/>
      </c>
      <c r="B32" s="90">
        <v>2</v>
      </c>
      <c r="C32" s="89">
        <v>21</v>
      </c>
      <c r="D32" s="89" t="s">
        <v>77</v>
      </c>
    </row>
    <row r="33" spans="1:4" s="89" customFormat="1">
      <c r="A33" s="91" t="str">
        <f>IF(AND($B33=مرتب!$A$9,COUNTIF(مرتب!$D:$D,$D33)=0),MAX($A$1:$A32)+1,"")</f>
        <v/>
      </c>
      <c r="B33" s="90">
        <v>2</v>
      </c>
      <c r="C33" s="89">
        <v>22</v>
      </c>
      <c r="D33" s="89" t="s">
        <v>78</v>
      </c>
    </row>
    <row r="34" spans="1:4" s="89" customFormat="1">
      <c r="A34" s="91" t="str">
        <f>IF(AND($B34=مرتب!$A$9,COUNTIF(مرتب!$D:$D,$D34)=0),MAX($A$1:$A33)+1,"")</f>
        <v/>
      </c>
      <c r="B34" s="90">
        <v>2</v>
      </c>
      <c r="C34" s="89">
        <v>23</v>
      </c>
      <c r="D34" s="89" t="s">
        <v>79</v>
      </c>
    </row>
    <row r="35" spans="1:4" s="89" customFormat="1">
      <c r="A35" s="91" t="str">
        <f>IF(AND($B35=مرتب!$A$9,COUNTIF(مرتب!$D:$D,$D35)=0),MAX($A$1:$A34)+1,"")</f>
        <v/>
      </c>
      <c r="B35" s="90">
        <v>2</v>
      </c>
      <c r="C35" s="89">
        <v>24</v>
      </c>
      <c r="D35" s="89" t="s">
        <v>80</v>
      </c>
    </row>
    <row r="36" spans="1:4" s="89" customFormat="1">
      <c r="A36" s="91" t="str">
        <f>IF(AND($B36=مرتب!$A$9,COUNTIF(مرتب!$D:$D,$D36)=0),MAX($A$1:$A35)+1,"")</f>
        <v/>
      </c>
      <c r="B36" s="90">
        <v>2</v>
      </c>
      <c r="C36" s="89">
        <v>25</v>
      </c>
      <c r="D36" s="89" t="s">
        <v>81</v>
      </c>
    </row>
    <row r="37" spans="1:4" s="89" customFormat="1">
      <c r="A37" s="91" t="str">
        <f>IF(AND($B37=مرتب!$A$9,COUNTIF(مرتب!$D:$D,$D37)=0),MAX($A$1:$A36)+1,"")</f>
        <v/>
      </c>
      <c r="B37" s="90">
        <v>2</v>
      </c>
      <c r="C37" s="89">
        <v>26</v>
      </c>
      <c r="D37" s="89" t="s">
        <v>82</v>
      </c>
    </row>
    <row r="38" spans="1:4" s="89" customFormat="1">
      <c r="A38" s="91" t="str">
        <f>IF(AND($B38=مرتب!$A$9,COUNTIF(مرتب!$D:$D,$D38)=0),MAX($A$1:$A37)+1,"")</f>
        <v/>
      </c>
      <c r="B38" s="90">
        <v>2</v>
      </c>
      <c r="C38" s="89">
        <v>27</v>
      </c>
      <c r="D38" s="89" t="s">
        <v>83</v>
      </c>
    </row>
    <row r="39" spans="1:4" s="89" customFormat="1">
      <c r="A39" s="91" t="str">
        <f>IF(AND($B39=مرتب!$A$9,COUNTIF(مرتب!$D:$D,$D39)=0),MAX($A$1:$A38)+1,"")</f>
        <v/>
      </c>
      <c r="B39" s="90">
        <v>2</v>
      </c>
      <c r="C39" s="89">
        <v>28</v>
      </c>
      <c r="D39" s="89" t="s">
        <v>84</v>
      </c>
    </row>
    <row r="40" spans="1:4" s="89" customFormat="1">
      <c r="A40" s="91" t="str">
        <f>IF(AND($B40=مرتب!$A$9,COUNTIF(مرتب!$D:$D,$D40)=0),MAX($A$1:$A39)+1,"")</f>
        <v/>
      </c>
      <c r="B40" s="90">
        <v>2</v>
      </c>
      <c r="C40" s="89">
        <v>29</v>
      </c>
      <c r="D40" s="89" t="s">
        <v>85</v>
      </c>
    </row>
    <row r="41" spans="1:4" s="89" customFormat="1">
      <c r="A41" s="91" t="str">
        <f>IF(AND($B41=مرتب!$A$9,COUNTIF(مرتب!$D:$D,$D41)=0),MAX($A$1:$A40)+1,"")</f>
        <v/>
      </c>
      <c r="B41" s="90">
        <v>2</v>
      </c>
      <c r="C41" s="89">
        <v>30</v>
      </c>
      <c r="D41" s="89" t="s">
        <v>86</v>
      </c>
    </row>
    <row r="42" spans="1:4" s="89" customFormat="1">
      <c r="A42" s="91" t="str">
        <f>IF(AND($B42=مرتب!$A$9,COUNTIF(مرتب!$D:$D,$D42)=0),MAX($A$1:$A41)+1,"")</f>
        <v/>
      </c>
      <c r="B42" s="90">
        <v>2</v>
      </c>
      <c r="C42" s="89">
        <v>31</v>
      </c>
      <c r="D42" s="89" t="s">
        <v>87</v>
      </c>
    </row>
    <row r="43" spans="1:4" s="89" customFormat="1">
      <c r="A43" s="91" t="str">
        <f>IF(AND($B43=مرتب!$A$9,COUNTIF(مرتب!$D:$D,$D43)=0),MAX($A$1:$A42)+1,"")</f>
        <v/>
      </c>
      <c r="B43" s="90">
        <v>2</v>
      </c>
      <c r="C43" s="89">
        <v>32</v>
      </c>
      <c r="D43" s="89" t="s">
        <v>88</v>
      </c>
    </row>
    <row r="44" spans="1:4" s="89" customFormat="1">
      <c r="A44" s="91" t="str">
        <f>IF(AND($B44=مرتب!$A$9,COUNTIF(مرتب!$D:$D,$D44)=0),MAX($A$1:$A43)+1,"")</f>
        <v/>
      </c>
      <c r="B44" s="90">
        <v>2</v>
      </c>
      <c r="C44" s="89">
        <v>33</v>
      </c>
      <c r="D44" s="89" t="s">
        <v>89</v>
      </c>
    </row>
    <row r="45" spans="1:4" s="89" customFormat="1">
      <c r="A45" s="91" t="str">
        <f>IF(AND($B45=مرتب!$A$9,COUNTIF(مرتب!$D:$D,$D45)=0),MAX($A$1:$A44)+1,"")</f>
        <v/>
      </c>
      <c r="B45" s="90">
        <v>2</v>
      </c>
      <c r="C45" s="89">
        <v>34</v>
      </c>
      <c r="D45" s="89" t="s">
        <v>90</v>
      </c>
    </row>
    <row r="46" spans="1:4" s="89" customFormat="1">
      <c r="A46" s="91" t="str">
        <f>IF(AND($B46=مرتب!$A$9,COUNTIF(مرتب!$D:$D,$D46)=0),MAX($A$1:$A45)+1,"")</f>
        <v/>
      </c>
      <c r="B46" s="90">
        <v>2</v>
      </c>
      <c r="C46" s="89">
        <v>35</v>
      </c>
      <c r="D46" s="89" t="s">
        <v>91</v>
      </c>
    </row>
    <row r="47" spans="1:4" s="89" customFormat="1">
      <c r="A47" s="91" t="str">
        <f>IF(AND($B47=مرتب!$A$9,COUNTIF(مرتب!$D:$D,$D47)=0),MAX($A$1:$A46)+1,"")</f>
        <v/>
      </c>
      <c r="B47" s="90">
        <v>2</v>
      </c>
      <c r="C47" s="89">
        <v>36</v>
      </c>
      <c r="D47" s="89" t="s">
        <v>92</v>
      </c>
    </row>
    <row r="48" spans="1:4" s="89" customFormat="1">
      <c r="A48" s="91" t="str">
        <f>IF(AND($B48=مرتب!$A$9,COUNTIF(مرتب!$D:$D,$D48)=0),MAX($A$1:$A47)+1,"")</f>
        <v/>
      </c>
      <c r="B48" s="90">
        <v>2</v>
      </c>
      <c r="C48" s="89">
        <v>37</v>
      </c>
      <c r="D48" s="89" t="s">
        <v>93</v>
      </c>
    </row>
    <row r="49" spans="1:4" s="89" customFormat="1">
      <c r="A49" s="91" t="str">
        <f>IF(AND($B49=مرتب!$A$9,COUNTIF(مرتب!$D:$D,$D49)=0),MAX($A$1:$A48)+1,"")</f>
        <v/>
      </c>
      <c r="B49" s="90">
        <v>2</v>
      </c>
      <c r="C49" s="89">
        <v>38</v>
      </c>
      <c r="D49" s="89" t="s">
        <v>94</v>
      </c>
    </row>
    <row r="50" spans="1:4" s="89" customFormat="1">
      <c r="A50" s="91" t="str">
        <f>IF(AND($B50=مرتب!$A$9,COUNTIF(مرتب!$D:$D,$D50)=0),MAX($A$1:$A49)+1,"")</f>
        <v/>
      </c>
      <c r="B50" s="90">
        <v>2</v>
      </c>
      <c r="C50" s="89">
        <v>39</v>
      </c>
      <c r="D50" s="89" t="s">
        <v>95</v>
      </c>
    </row>
    <row r="51" spans="1:4" s="89" customFormat="1">
      <c r="A51" s="91" t="str">
        <f>IF(AND($B51=مرتب!$A$9,COUNTIF(مرتب!$D:$D,$D51)=0),MAX($A$1:$A50)+1,"")</f>
        <v/>
      </c>
      <c r="B51" s="90">
        <v>2</v>
      </c>
      <c r="C51" s="89">
        <v>40</v>
      </c>
      <c r="D51" s="89" t="s">
        <v>96</v>
      </c>
    </row>
    <row r="52" spans="1:4" s="89" customFormat="1">
      <c r="A52" s="91" t="str">
        <f>IF(AND($B52=مرتب!$A$9,COUNTIF(مرتب!$D:$D,$D52)=0),MAX($A$1:$A51)+1,"")</f>
        <v/>
      </c>
      <c r="B52" s="90">
        <v>2</v>
      </c>
      <c r="C52" s="89">
        <v>41</v>
      </c>
      <c r="D52" s="89" t="s">
        <v>97</v>
      </c>
    </row>
    <row r="53" spans="1:4" s="89" customFormat="1">
      <c r="A53" s="91" t="str">
        <f>IF(AND($B53=مرتب!$A$9,COUNTIF(مرتب!$D:$D,$D53)=0),MAX($A$1:$A52)+1,"")</f>
        <v/>
      </c>
      <c r="B53" s="90">
        <v>2</v>
      </c>
      <c r="C53" s="89">
        <v>42</v>
      </c>
      <c r="D53" s="89" t="s">
        <v>98</v>
      </c>
    </row>
    <row r="54" spans="1:4" s="89" customFormat="1">
      <c r="A54" s="91" t="str">
        <f>IF(AND($B54=مرتب!$A$9,COUNTIF(مرتب!$D:$D,$D54)=0),MAX($A$1:$A53)+1,"")</f>
        <v/>
      </c>
      <c r="B54" s="90">
        <v>2</v>
      </c>
      <c r="C54" s="89">
        <v>43</v>
      </c>
      <c r="D54" s="89" t="s">
        <v>99</v>
      </c>
    </row>
    <row r="55" spans="1:4" s="89" customFormat="1">
      <c r="A55" s="91" t="str">
        <f>IF(AND($B55=مرتب!$A$9,COUNTIF(مرتب!$D:$D,$D55)=0),MAX($A$1:$A54)+1,"")</f>
        <v/>
      </c>
      <c r="B55" s="90">
        <v>2</v>
      </c>
      <c r="C55" s="89">
        <v>44</v>
      </c>
      <c r="D55" s="89" t="s">
        <v>100</v>
      </c>
    </row>
    <row r="56" spans="1:4" s="89" customFormat="1">
      <c r="A56" s="91" t="str">
        <f>IF(AND($B56=مرتب!$A$9,COUNTIF(مرتب!$D:$D,$D56)=0),MAX($A$1:$A55)+1,"")</f>
        <v/>
      </c>
      <c r="B56" s="90">
        <v>2</v>
      </c>
      <c r="C56" s="89">
        <v>45</v>
      </c>
      <c r="D56" s="89" t="s">
        <v>101</v>
      </c>
    </row>
    <row r="57" spans="1:4" s="89" customFormat="1">
      <c r="A57" s="91" t="str">
        <f>IF(AND($B57=مرتب!$A$9,COUNTIF(مرتب!$D:$D,$D57)=0),MAX($A$1:$A56)+1,"")</f>
        <v/>
      </c>
      <c r="B57" s="90">
        <v>2</v>
      </c>
      <c r="C57" s="89">
        <v>46</v>
      </c>
      <c r="D57" s="89" t="s">
        <v>102</v>
      </c>
    </row>
    <row r="58" spans="1:4" s="89" customFormat="1">
      <c r="A58" s="91" t="str">
        <f>IF(AND($B58=مرتب!$A$9,COUNTIF(مرتب!$D:$D,$D58)=0),MAX($A$1:$A57)+1,"")</f>
        <v/>
      </c>
      <c r="B58" s="90">
        <v>6</v>
      </c>
      <c r="C58" s="89">
        <v>47</v>
      </c>
      <c r="D58" s="89" t="s">
        <v>103</v>
      </c>
    </row>
    <row r="59" spans="1:4" s="89" customFormat="1">
      <c r="A59" s="91" t="str">
        <f>IF(AND($B59=مرتب!$A$9,COUNTIF(مرتب!$D:$D,$D59)=0),MAX($A$1:$A58)+1,"")</f>
        <v/>
      </c>
      <c r="B59" s="90">
        <v>2</v>
      </c>
      <c r="C59" s="89">
        <v>48</v>
      </c>
      <c r="D59" s="89" t="s">
        <v>104</v>
      </c>
    </row>
    <row r="60" spans="1:4" s="89" customFormat="1">
      <c r="A60" s="91" t="str">
        <f>IF(AND($B60=مرتب!$A$9,COUNTIF(مرتب!$D:$D,$D60)=0),MAX($A$1:$A59)+1,"")</f>
        <v/>
      </c>
      <c r="B60" s="90">
        <v>2</v>
      </c>
      <c r="C60" s="89">
        <v>49</v>
      </c>
      <c r="D60" s="89" t="s">
        <v>105</v>
      </c>
    </row>
    <row r="61" spans="1:4" s="89" customFormat="1">
      <c r="A61" s="91" t="str">
        <f>IF(AND($B61=مرتب!$A$9,COUNTIF(مرتب!$D:$D,$D61)=0),MAX($A$1:$A60)+1,"")</f>
        <v/>
      </c>
      <c r="B61" s="90">
        <v>2</v>
      </c>
      <c r="C61" s="89">
        <v>50</v>
      </c>
      <c r="D61" s="89" t="s">
        <v>106</v>
      </c>
    </row>
    <row r="62" spans="1:4" s="89" customFormat="1">
      <c r="A62" s="91" t="str">
        <f>IF(AND($B62=مرتب!$A$9,COUNTIF(مرتب!$D:$D,$D62)=0),MAX($A$1:$A61)+1,"")</f>
        <v/>
      </c>
      <c r="B62" s="90">
        <v>2</v>
      </c>
      <c r="C62" s="89">
        <v>51</v>
      </c>
      <c r="D62" s="89" t="s">
        <v>107</v>
      </c>
    </row>
    <row r="63" spans="1:4" s="89" customFormat="1">
      <c r="A63" s="91" t="str">
        <f>IF(AND($B63=مرتب!$A$9,COUNTIF(مرتب!$D:$D,$D63)=0),MAX($A$1:$A62)+1,"")</f>
        <v/>
      </c>
      <c r="B63" s="90">
        <v>2</v>
      </c>
      <c r="C63" s="89">
        <v>52</v>
      </c>
      <c r="D63" s="89" t="s">
        <v>108</v>
      </c>
    </row>
    <row r="64" spans="1:4" s="89" customFormat="1">
      <c r="A64" s="91" t="str">
        <f>IF(AND($B64=مرتب!$A$9,COUNTIF(مرتب!$D:$D,$D64)=0),MAX($A$1:$A63)+1,"")</f>
        <v/>
      </c>
      <c r="B64" s="90">
        <v>2</v>
      </c>
      <c r="C64" s="89">
        <v>53</v>
      </c>
      <c r="D64" s="89" t="s">
        <v>109</v>
      </c>
    </row>
    <row r="65" spans="1:4" s="89" customFormat="1">
      <c r="A65" s="91" t="str">
        <f>IF(AND($B65=مرتب!$A$9,COUNTIF(مرتب!$D:$D,$D65)=0),MAX($A$1:$A64)+1,"")</f>
        <v/>
      </c>
      <c r="B65" s="90">
        <v>2</v>
      </c>
      <c r="C65" s="89">
        <v>54</v>
      </c>
      <c r="D65" s="89" t="s">
        <v>110</v>
      </c>
    </row>
    <row r="66" spans="1:4" s="89" customFormat="1">
      <c r="A66" s="91" t="str">
        <f>IF(AND($B66=مرتب!$A$9,COUNTIF(مرتب!$D:$D,$D66)=0),MAX($A$1:$A65)+1,"")</f>
        <v/>
      </c>
      <c r="B66" s="90">
        <v>2</v>
      </c>
      <c r="C66" s="89">
        <v>55</v>
      </c>
      <c r="D66" s="89" t="s">
        <v>111</v>
      </c>
    </row>
    <row r="67" spans="1:4" s="89" customFormat="1">
      <c r="A67" s="91" t="str">
        <f>IF(AND($B67=مرتب!$A$9,COUNTIF(مرتب!$D:$D,$D67)=0),MAX($A$1:$A66)+1,"")</f>
        <v/>
      </c>
      <c r="B67" s="90">
        <v>2</v>
      </c>
      <c r="C67" s="89">
        <v>56</v>
      </c>
      <c r="D67" s="89" t="s">
        <v>112</v>
      </c>
    </row>
    <row r="68" spans="1:4" s="89" customFormat="1">
      <c r="A68" s="91" t="str">
        <f>IF(AND($B68=مرتب!$A$9,COUNTIF(مرتب!$D:$D,$D68)=0),MAX($A$1:$A67)+1,"")</f>
        <v/>
      </c>
      <c r="B68" s="90">
        <v>2</v>
      </c>
      <c r="C68" s="89">
        <v>57</v>
      </c>
      <c r="D68" s="89" t="s">
        <v>113</v>
      </c>
    </row>
    <row r="69" spans="1:4" s="89" customFormat="1">
      <c r="A69" s="91" t="str">
        <f>IF(AND($B69=مرتب!$A$9,COUNTIF(مرتب!$D:$D,$D69)=0),MAX($A$1:$A68)+1,"")</f>
        <v/>
      </c>
      <c r="B69" s="90">
        <v>2</v>
      </c>
      <c r="C69" s="89">
        <v>58</v>
      </c>
      <c r="D69" s="89" t="s">
        <v>114</v>
      </c>
    </row>
    <row r="70" spans="1:4" s="89" customFormat="1">
      <c r="A70" s="91" t="str">
        <f>IF(AND($B70=مرتب!$A$9,COUNTIF(مرتب!$D:$D,$D70)=0),MAX($A$1:$A69)+1,"")</f>
        <v/>
      </c>
      <c r="B70" s="90">
        <v>2</v>
      </c>
      <c r="C70" s="89">
        <v>59</v>
      </c>
      <c r="D70" s="89" t="s">
        <v>116</v>
      </c>
    </row>
    <row r="71" spans="1:4" s="89" customFormat="1">
      <c r="A71" s="91" t="str">
        <f>IF(AND($B71=مرتب!$A$9,COUNTIF(مرتب!$D:$D,$D71)=0),MAX($A$1:$A70)+1,"")</f>
        <v/>
      </c>
      <c r="B71" s="90">
        <v>2</v>
      </c>
      <c r="C71" s="89">
        <v>60</v>
      </c>
      <c r="D71" s="89" t="s">
        <v>117</v>
      </c>
    </row>
    <row r="72" spans="1:4" s="89" customFormat="1">
      <c r="A72" s="91" t="str">
        <f>IF(AND($B72=مرتب!$A$9,COUNTIF(مرتب!$D:$D,$D72)=0),MAX($A$1:$A71)+1,"")</f>
        <v/>
      </c>
      <c r="B72" s="90">
        <v>2</v>
      </c>
      <c r="C72" s="89">
        <v>61</v>
      </c>
      <c r="D72" s="89" t="s">
        <v>118</v>
      </c>
    </row>
    <row r="73" spans="1:4" s="89" customFormat="1">
      <c r="A73" s="91" t="str">
        <f>IF(AND($B73=مرتب!$A$9,COUNTIF(مرتب!$D:$D,$D73)=0),MAX($A$1:$A72)+1,"")</f>
        <v/>
      </c>
      <c r="B73" s="90">
        <v>2</v>
      </c>
      <c r="C73" s="89">
        <v>62</v>
      </c>
      <c r="D73" s="89" t="s">
        <v>119</v>
      </c>
    </row>
    <row r="74" spans="1:4" s="89" customFormat="1">
      <c r="A74" s="91" t="str">
        <f>IF(AND($B74=مرتب!$A$9,COUNTIF(مرتب!$D:$D,$D74)=0),MAX($A$1:$A73)+1,"")</f>
        <v/>
      </c>
      <c r="B74" s="90">
        <v>2</v>
      </c>
      <c r="C74" s="89">
        <v>63</v>
      </c>
      <c r="D74" s="89" t="s">
        <v>120</v>
      </c>
    </row>
    <row r="75" spans="1:4" s="89" customFormat="1">
      <c r="A75" s="91" t="str">
        <f>IF(AND($B75=مرتب!$A$9,COUNTIF(مرتب!$D:$D,$D75)=0),MAX($A$1:$A74)+1,"")</f>
        <v/>
      </c>
      <c r="B75" s="90">
        <v>2</v>
      </c>
      <c r="C75" s="89">
        <v>64</v>
      </c>
      <c r="D75" s="89" t="s">
        <v>121</v>
      </c>
    </row>
    <row r="76" spans="1:4" s="89" customFormat="1">
      <c r="A76" s="91" t="str">
        <f>IF(AND($B76=مرتب!$A$9,COUNTIF(مرتب!$D:$D,$D76)=0),MAX($A$1:$A75)+1,"")</f>
        <v/>
      </c>
      <c r="B76" s="90">
        <v>2</v>
      </c>
      <c r="C76" s="89">
        <v>65</v>
      </c>
      <c r="D76" s="89" t="s">
        <v>122</v>
      </c>
    </row>
    <row r="77" spans="1:4" s="89" customFormat="1">
      <c r="A77" s="91" t="str">
        <f>IF(AND($B77=مرتب!$A$9,COUNTIF(مرتب!$D:$D,$D77)=0),MAX($A$1:$A76)+1,"")</f>
        <v/>
      </c>
      <c r="B77" s="90">
        <v>2</v>
      </c>
      <c r="C77" s="89">
        <v>66</v>
      </c>
      <c r="D77" s="89" t="s">
        <v>123</v>
      </c>
    </row>
    <row r="78" spans="1:4" s="89" customFormat="1">
      <c r="A78" s="91" t="str">
        <f>IF(AND($B78=مرتب!$A$9,COUNTIF(مرتب!$D:$D,$D78)=0),MAX($A$1:$A77)+1,"")</f>
        <v/>
      </c>
      <c r="B78" s="90">
        <v>2</v>
      </c>
      <c r="C78" s="89">
        <v>67</v>
      </c>
      <c r="D78" s="89" t="s">
        <v>124</v>
      </c>
    </row>
    <row r="79" spans="1:4" s="89" customFormat="1">
      <c r="A79" s="91" t="str">
        <f>IF(AND($B79=مرتب!$A$9,COUNTIF(مرتب!$D:$D,$D79)=0),MAX($A$1:$A78)+1,"")</f>
        <v/>
      </c>
      <c r="B79" s="90">
        <v>2</v>
      </c>
      <c r="C79" s="89">
        <v>68</v>
      </c>
      <c r="D79" s="89" t="s">
        <v>125</v>
      </c>
    </row>
    <row r="80" spans="1:4" s="89" customFormat="1">
      <c r="A80" s="91" t="str">
        <f>IF(AND($B80=مرتب!$A$9,COUNTIF(مرتب!$D:$D,$D80)=0),MAX($A$1:$A79)+1,"")</f>
        <v/>
      </c>
      <c r="B80" s="90">
        <v>2</v>
      </c>
      <c r="C80" s="89">
        <v>69</v>
      </c>
      <c r="D80" s="89" t="s">
        <v>126</v>
      </c>
    </row>
    <row r="81" spans="1:4" s="89" customFormat="1">
      <c r="A81" s="91" t="str">
        <f>IF(AND($B81=مرتب!$A$9,COUNTIF(مرتب!$D:$D,$D81)=0),MAX($A$1:$A80)+1,"")</f>
        <v/>
      </c>
      <c r="B81" s="90">
        <v>2</v>
      </c>
      <c r="C81" s="89">
        <v>70</v>
      </c>
      <c r="D81" s="89" t="s">
        <v>127</v>
      </c>
    </row>
    <row r="82" spans="1:4" s="89" customFormat="1">
      <c r="A82" s="91" t="str">
        <f>IF(AND($B82=مرتب!$A$9,COUNTIF(مرتب!$D:$D,$D82)=0),MAX($A$1:$A81)+1,"")</f>
        <v/>
      </c>
      <c r="B82" s="90">
        <v>2</v>
      </c>
      <c r="C82" s="89">
        <v>71</v>
      </c>
      <c r="D82" s="89" t="s">
        <v>128</v>
      </c>
    </row>
    <row r="83" spans="1:4" s="89" customFormat="1">
      <c r="A83" s="91" t="str">
        <f>IF(AND($B83=مرتب!$A$9,COUNTIF(مرتب!$D:$D,$D83)=0),MAX($A$1:$A82)+1,"")</f>
        <v/>
      </c>
      <c r="B83" s="90">
        <v>2</v>
      </c>
      <c r="C83" s="89">
        <v>72</v>
      </c>
      <c r="D83" s="89" t="s">
        <v>129</v>
      </c>
    </row>
    <row r="84" spans="1:4" s="89" customFormat="1">
      <c r="A84" s="91" t="str">
        <f>IF(AND($B84=مرتب!$A$9,COUNTIF(مرتب!$D:$D,$D84)=0),MAX($A$1:$A83)+1,"")</f>
        <v/>
      </c>
      <c r="B84" s="90">
        <v>2</v>
      </c>
      <c r="C84" s="89">
        <v>73</v>
      </c>
      <c r="D84" s="89" t="s">
        <v>130</v>
      </c>
    </row>
    <row r="85" spans="1:4" s="89" customFormat="1">
      <c r="A85" s="91" t="str">
        <f>IF(AND($B85=مرتب!$A$9,COUNTIF(مرتب!$D:$D,$D85)=0),MAX($A$1:$A84)+1,"")</f>
        <v/>
      </c>
      <c r="B85" s="90">
        <v>2</v>
      </c>
      <c r="C85" s="89">
        <v>74</v>
      </c>
      <c r="D85" s="89" t="s">
        <v>131</v>
      </c>
    </row>
    <row r="86" spans="1:4" s="89" customFormat="1">
      <c r="A86" s="91" t="str">
        <f>IF(AND($B86=مرتب!$A$9,COUNTIF(مرتب!$D:$D,$D86)=0),MAX($A$1:$A85)+1,"")</f>
        <v/>
      </c>
      <c r="B86" s="90">
        <v>2</v>
      </c>
      <c r="C86" s="89">
        <v>75</v>
      </c>
      <c r="D86" s="89" t="s">
        <v>132</v>
      </c>
    </row>
    <row r="87" spans="1:4" s="89" customFormat="1">
      <c r="A87" s="91" t="str">
        <f>IF(AND($B87=مرتب!$A$9,COUNTIF(مرتب!$D:$D,$D87)=0),MAX($A$1:$A86)+1,"")</f>
        <v/>
      </c>
      <c r="B87" s="90">
        <v>2</v>
      </c>
      <c r="C87" s="89">
        <v>76</v>
      </c>
      <c r="D87" s="89" t="s">
        <v>133</v>
      </c>
    </row>
    <row r="88" spans="1:4" s="89" customFormat="1">
      <c r="A88" s="91" t="str">
        <f>IF(AND($B88=مرتب!$A$9,COUNTIF(مرتب!$D:$D,$D88)=0),MAX($A$1:$A87)+1,"")</f>
        <v/>
      </c>
      <c r="B88" s="90">
        <v>2</v>
      </c>
      <c r="C88" s="89">
        <v>77</v>
      </c>
      <c r="D88" s="89" t="s">
        <v>134</v>
      </c>
    </row>
    <row r="89" spans="1:4" s="89" customFormat="1">
      <c r="A89" s="91" t="str">
        <f>IF(AND($B89=مرتب!$A$9,COUNTIF(مرتب!$D:$D,$D89)=0),MAX($A$1:$A88)+1,"")</f>
        <v/>
      </c>
      <c r="B89" s="90">
        <v>2</v>
      </c>
      <c r="C89" s="89">
        <v>78</v>
      </c>
      <c r="D89" s="89" t="s">
        <v>462</v>
      </c>
    </row>
    <row r="90" spans="1:4" s="89" customFormat="1">
      <c r="A90" s="91" t="str">
        <f>IF(AND($B90=مرتب!$A$9,COUNTIF(مرتب!$D:$D,$D90)=0),MAX($A$1:$A89)+1,"")</f>
        <v/>
      </c>
      <c r="B90" s="90">
        <v>2</v>
      </c>
      <c r="C90" s="89">
        <v>79</v>
      </c>
      <c r="D90" s="89" t="s">
        <v>135</v>
      </c>
    </row>
    <row r="91" spans="1:4" s="89" customFormat="1">
      <c r="A91" s="91" t="str">
        <f>IF(AND($B91=مرتب!$A$9,COUNTIF(مرتب!$D:$D,$D91)=0),MAX($A$1:$A90)+1,"")</f>
        <v/>
      </c>
      <c r="B91" s="90">
        <v>2</v>
      </c>
      <c r="C91" s="89">
        <v>80</v>
      </c>
      <c r="D91" s="89" t="s">
        <v>136</v>
      </c>
    </row>
    <row r="92" spans="1:4" s="89" customFormat="1">
      <c r="A92" s="91" t="str">
        <f>IF(AND($B92=مرتب!$A$9,COUNTIF(مرتب!$D:$D,$D92)=0),MAX($A$1:$A91)+1,"")</f>
        <v/>
      </c>
      <c r="B92" s="90">
        <v>2</v>
      </c>
      <c r="C92" s="89">
        <v>81</v>
      </c>
      <c r="D92" s="89" t="s">
        <v>137</v>
      </c>
    </row>
    <row r="93" spans="1:4" s="89" customFormat="1">
      <c r="A93" s="91" t="str">
        <f>IF(AND($B93=مرتب!$A$9,COUNTIF(مرتب!$D:$D,$D93)=0),MAX($A$1:$A92)+1,"")</f>
        <v/>
      </c>
      <c r="B93" s="90">
        <v>2</v>
      </c>
      <c r="C93" s="89">
        <v>82</v>
      </c>
      <c r="D93" s="89" t="s">
        <v>138</v>
      </c>
    </row>
    <row r="94" spans="1:4" s="89" customFormat="1">
      <c r="A94" s="91" t="str">
        <f>IF(AND($B94=مرتب!$A$9,COUNTIF(مرتب!$D:$D,$D94)=0),MAX($A$1:$A93)+1,"")</f>
        <v/>
      </c>
      <c r="B94" s="90">
        <v>2</v>
      </c>
      <c r="C94" s="89">
        <v>83</v>
      </c>
      <c r="D94" s="89" t="s">
        <v>139</v>
      </c>
    </row>
    <row r="95" spans="1:4" s="89" customFormat="1">
      <c r="A95" s="91" t="str">
        <f>IF(AND($B95=مرتب!$A$9,COUNTIF(مرتب!$D:$D,$D95)=0),MAX($A$1:$A94)+1,"")</f>
        <v/>
      </c>
      <c r="B95" s="90">
        <v>2</v>
      </c>
      <c r="C95" s="89">
        <v>84</v>
      </c>
      <c r="D95" s="89" t="s">
        <v>140</v>
      </c>
    </row>
    <row r="96" spans="1:4" s="89" customFormat="1">
      <c r="A96" s="91" t="str">
        <f>IF(AND($B96=مرتب!$A$9,COUNTIF(مرتب!$D:$D,$D96)=0),MAX($A$1:$A95)+1,"")</f>
        <v/>
      </c>
      <c r="B96" s="90">
        <v>2</v>
      </c>
      <c r="C96" s="89">
        <v>85</v>
      </c>
      <c r="D96" s="89" t="s">
        <v>141</v>
      </c>
    </row>
    <row r="97" spans="1:4" s="89" customFormat="1">
      <c r="A97" s="91" t="str">
        <f>IF(AND($B97=مرتب!$A$9,COUNTIF(مرتب!$D:$D,$D97)=0),MAX($A$1:$A96)+1,"")</f>
        <v/>
      </c>
      <c r="B97" s="90">
        <v>2</v>
      </c>
      <c r="C97" s="89">
        <v>86</v>
      </c>
      <c r="D97" s="89" t="s">
        <v>142</v>
      </c>
    </row>
    <row r="98" spans="1:4" s="89" customFormat="1">
      <c r="A98" s="91" t="str">
        <f>IF(AND($B98=مرتب!$A$9,COUNTIF(مرتب!$D:$D,$D98)=0),MAX($A$1:$A97)+1,"")</f>
        <v/>
      </c>
      <c r="B98" s="90">
        <v>2</v>
      </c>
      <c r="C98" s="89">
        <v>87</v>
      </c>
      <c r="D98" s="89" t="s">
        <v>463</v>
      </c>
    </row>
    <row r="99" spans="1:4" s="89" customFormat="1">
      <c r="A99" s="91" t="str">
        <f>IF(AND($B99=مرتب!$A$9,COUNTIF(مرتب!$D:$D,$D99)=0),MAX($A$1:$A98)+1,"")</f>
        <v/>
      </c>
      <c r="B99" s="90">
        <v>2</v>
      </c>
      <c r="C99" s="89">
        <v>88</v>
      </c>
      <c r="D99" s="89" t="s">
        <v>143</v>
      </c>
    </row>
    <row r="100" spans="1:4" s="89" customFormat="1">
      <c r="A100" s="91" t="str">
        <f>IF(AND($B100=مرتب!$A$9,COUNTIF(مرتب!$D:$D,$D100)=0),MAX($A$1:$A99)+1,"")</f>
        <v/>
      </c>
      <c r="B100" s="90">
        <v>2</v>
      </c>
      <c r="C100" s="89">
        <v>89</v>
      </c>
      <c r="D100" s="89" t="s">
        <v>144</v>
      </c>
    </row>
    <row r="101" spans="1:4" s="89" customFormat="1">
      <c r="A101" s="91" t="str">
        <f>IF(AND($B101=مرتب!$A$9,COUNTIF(مرتب!$D:$D,$D101)=0),MAX($A$1:$A100)+1,"")</f>
        <v/>
      </c>
      <c r="B101" s="90">
        <v>2</v>
      </c>
      <c r="C101" s="89">
        <v>90</v>
      </c>
      <c r="D101" s="89" t="s">
        <v>145</v>
      </c>
    </row>
    <row r="102" spans="1:4" s="89" customFormat="1">
      <c r="A102" s="91">
        <f>IF(AND($B102=مرتب!$A$9,COUNTIF(مرتب!$D:$D,$D102)=0),MAX($A$1:$A101)+1,"")</f>
        <v>1</v>
      </c>
      <c r="B102" s="90">
        <v>3</v>
      </c>
      <c r="C102" s="89">
        <v>1</v>
      </c>
      <c r="D102" s="89" t="s">
        <v>146</v>
      </c>
    </row>
    <row r="103" spans="1:4" s="89" customFormat="1">
      <c r="A103" s="91">
        <f>IF(AND($B103=مرتب!$A$9,COUNTIF(مرتب!$D:$D,$D103)=0),MAX($A$1:$A102)+1,"")</f>
        <v>2</v>
      </c>
      <c r="B103" s="90">
        <v>3</v>
      </c>
      <c r="C103" s="89">
        <v>2</v>
      </c>
      <c r="D103" s="89" t="s">
        <v>147</v>
      </c>
    </row>
    <row r="104" spans="1:4" s="89" customFormat="1">
      <c r="A104" s="91">
        <f>IF(AND($B104=مرتب!$A$9,COUNTIF(مرتب!$D:$D,$D104)=0),MAX($A$1:$A103)+1,"")</f>
        <v>3</v>
      </c>
      <c r="B104" s="90">
        <v>3</v>
      </c>
      <c r="C104" s="89">
        <v>3</v>
      </c>
      <c r="D104" s="89" t="s">
        <v>148</v>
      </c>
    </row>
    <row r="105" spans="1:4" s="89" customFormat="1">
      <c r="A105" s="91">
        <f>IF(AND($B105=مرتب!$A$9,COUNTIF(مرتب!$D:$D,$D105)=0),MAX($A$1:$A104)+1,"")</f>
        <v>4</v>
      </c>
      <c r="B105" s="90">
        <v>3</v>
      </c>
      <c r="C105" s="89">
        <v>4</v>
      </c>
      <c r="D105" s="89" t="s">
        <v>149</v>
      </c>
    </row>
    <row r="106" spans="1:4" s="89" customFormat="1">
      <c r="A106" s="91">
        <f>IF(AND($B106=مرتب!$A$9,COUNTIF(مرتب!$D:$D,$D106)=0),MAX($A$1:$A105)+1,"")</f>
        <v>5</v>
      </c>
      <c r="B106" s="90">
        <v>3</v>
      </c>
      <c r="C106" s="89">
        <v>5</v>
      </c>
      <c r="D106" s="89" t="s">
        <v>150</v>
      </c>
    </row>
    <row r="107" spans="1:4" s="89" customFormat="1">
      <c r="A107" s="91">
        <f>IF(AND($B107=مرتب!$A$9,COUNTIF(مرتب!$D:$D,$D107)=0),MAX($A$1:$A106)+1,"")</f>
        <v>6</v>
      </c>
      <c r="B107" s="90">
        <v>3</v>
      </c>
      <c r="C107" s="89">
        <v>6</v>
      </c>
      <c r="D107" s="89" t="s">
        <v>151</v>
      </c>
    </row>
    <row r="108" spans="1:4" s="89" customFormat="1">
      <c r="A108" s="91">
        <f>IF(AND($B108=مرتب!$A$9,COUNTIF(مرتب!$D:$D,$D108)=0),MAX($A$1:$A107)+1,"")</f>
        <v>7</v>
      </c>
      <c r="B108" s="90">
        <v>3</v>
      </c>
      <c r="C108" s="89">
        <v>7</v>
      </c>
      <c r="D108" s="89" t="s">
        <v>152</v>
      </c>
    </row>
    <row r="109" spans="1:4" s="89" customFormat="1">
      <c r="A109" s="91">
        <f>IF(AND($B109=مرتب!$A$9,COUNTIF(مرتب!$D:$D,$D109)=0),MAX($A$1:$A108)+1,"")</f>
        <v>8</v>
      </c>
      <c r="B109" s="90">
        <v>3</v>
      </c>
      <c r="C109" s="89">
        <v>8</v>
      </c>
      <c r="D109" s="89" t="s">
        <v>153</v>
      </c>
    </row>
    <row r="110" spans="1:4" s="89" customFormat="1">
      <c r="A110" s="91">
        <f>IF(AND($B110=مرتب!$A$9,COUNTIF(مرتب!$D:$D,$D110)=0),MAX($A$1:$A109)+1,"")</f>
        <v>9</v>
      </c>
      <c r="B110" s="90">
        <v>3</v>
      </c>
      <c r="C110" s="89">
        <v>9</v>
      </c>
      <c r="D110" s="89" t="s">
        <v>154</v>
      </c>
    </row>
    <row r="111" spans="1:4" s="89" customFormat="1">
      <c r="A111" s="91">
        <f>IF(AND($B111=مرتب!$A$9,COUNTIF(مرتب!$D:$D,$D111)=0),MAX($A$1:$A110)+1,"")</f>
        <v>10</v>
      </c>
      <c r="B111" s="90">
        <v>3</v>
      </c>
      <c r="C111" s="89">
        <v>10</v>
      </c>
      <c r="D111" s="89" t="s">
        <v>155</v>
      </c>
    </row>
    <row r="112" spans="1:4" s="89" customFormat="1">
      <c r="A112" s="91">
        <f>IF(AND($B112=مرتب!$A$9,COUNTIF(مرتب!$D:$D,$D112)=0),MAX($A$1:$A111)+1,"")</f>
        <v>11</v>
      </c>
      <c r="B112" s="90">
        <v>3</v>
      </c>
      <c r="C112" s="89">
        <v>11</v>
      </c>
      <c r="D112" s="89" t="s">
        <v>156</v>
      </c>
    </row>
    <row r="113" spans="1:4" s="89" customFormat="1">
      <c r="A113" s="91">
        <f>IF(AND($B113=مرتب!$A$9,COUNTIF(مرتب!$D:$D,$D113)=0),MAX($A$1:$A112)+1,"")</f>
        <v>12</v>
      </c>
      <c r="B113" s="90">
        <v>3</v>
      </c>
      <c r="C113" s="89">
        <v>12</v>
      </c>
      <c r="D113" s="89" t="s">
        <v>157</v>
      </c>
    </row>
    <row r="114" spans="1:4" s="89" customFormat="1">
      <c r="A114" s="91">
        <f>IF(AND($B114=مرتب!$A$9,COUNTIF(مرتب!$D:$D,$D114)=0),MAX($A$1:$A113)+1,"")</f>
        <v>13</v>
      </c>
      <c r="B114" s="90">
        <v>3</v>
      </c>
      <c r="C114" s="89">
        <v>13</v>
      </c>
      <c r="D114" s="89" t="s">
        <v>158</v>
      </c>
    </row>
    <row r="115" spans="1:4" s="89" customFormat="1">
      <c r="A115" s="91">
        <f>IF(AND($B115=مرتب!$A$9,COUNTIF(مرتب!$D:$D,$D115)=0),MAX($A$1:$A114)+1,"")</f>
        <v>14</v>
      </c>
      <c r="B115" s="90">
        <v>3</v>
      </c>
      <c r="C115" s="89">
        <v>14</v>
      </c>
      <c r="D115" s="89" t="s">
        <v>159</v>
      </c>
    </row>
    <row r="116" spans="1:4" s="89" customFormat="1">
      <c r="A116" s="91">
        <f>IF(AND($B116=مرتب!$A$9,COUNTIF(مرتب!$D:$D,$D116)=0),MAX($A$1:$A115)+1,"")</f>
        <v>15</v>
      </c>
      <c r="B116" s="90">
        <v>3</v>
      </c>
      <c r="C116" s="89">
        <v>15</v>
      </c>
      <c r="D116" s="89" t="s">
        <v>160</v>
      </c>
    </row>
    <row r="117" spans="1:4" s="89" customFormat="1">
      <c r="A117" s="91">
        <f>IF(AND($B117=مرتب!$A$9,COUNTIF(مرتب!$D:$D,$D117)=0),MAX($A$1:$A116)+1,"")</f>
        <v>16</v>
      </c>
      <c r="B117" s="90">
        <v>3</v>
      </c>
      <c r="C117" s="89">
        <v>16</v>
      </c>
      <c r="D117" s="89" t="s">
        <v>161</v>
      </c>
    </row>
    <row r="118" spans="1:4" s="89" customFormat="1">
      <c r="A118" s="91">
        <f>IF(AND($B118=مرتب!$A$9,COUNTIF(مرتب!$D:$D,$D118)=0),MAX($A$1:$A117)+1,"")</f>
        <v>17</v>
      </c>
      <c r="B118" s="90">
        <v>3</v>
      </c>
      <c r="C118" s="89">
        <v>17</v>
      </c>
      <c r="D118" s="89" t="s">
        <v>162</v>
      </c>
    </row>
    <row r="119" spans="1:4" s="89" customFormat="1">
      <c r="A119" s="91">
        <f>IF(AND($B119=مرتب!$A$9,COUNTIF(مرتب!$D:$D,$D119)=0),MAX($A$1:$A118)+1,"")</f>
        <v>18</v>
      </c>
      <c r="B119" s="90">
        <v>3</v>
      </c>
      <c r="C119" s="89">
        <v>18</v>
      </c>
      <c r="D119" s="89" t="s">
        <v>163</v>
      </c>
    </row>
    <row r="120" spans="1:4" s="89" customFormat="1">
      <c r="A120" s="91">
        <f>IF(AND($B120=مرتب!$A$9,COUNTIF(مرتب!$D:$D,$D120)=0),MAX($A$1:$A119)+1,"")</f>
        <v>19</v>
      </c>
      <c r="B120" s="90">
        <v>3</v>
      </c>
      <c r="C120" s="89">
        <v>19</v>
      </c>
      <c r="D120" s="89" t="s">
        <v>164</v>
      </c>
    </row>
    <row r="121" spans="1:4" s="89" customFormat="1">
      <c r="A121" s="91">
        <f>IF(AND($B121=مرتب!$A$9,COUNTIF(مرتب!$D:$D,$D121)=0),MAX($A$1:$A120)+1,"")</f>
        <v>20</v>
      </c>
      <c r="B121" s="90">
        <v>3</v>
      </c>
      <c r="C121" s="89">
        <v>20</v>
      </c>
      <c r="D121" s="89" t="s">
        <v>165</v>
      </c>
    </row>
    <row r="122" spans="1:4" s="89" customFormat="1">
      <c r="A122" s="91">
        <f>IF(AND($B122=مرتب!$A$9,COUNTIF(مرتب!$D:$D,$D122)=0),MAX($A$1:$A121)+1,"")</f>
        <v>21</v>
      </c>
      <c r="B122" s="90">
        <v>3</v>
      </c>
      <c r="C122" s="89">
        <v>21</v>
      </c>
      <c r="D122" s="89" t="s">
        <v>166</v>
      </c>
    </row>
    <row r="123" spans="1:4" s="89" customFormat="1">
      <c r="A123" s="91">
        <f>IF(AND($B123=مرتب!$A$9,COUNTIF(مرتب!$D:$D,$D123)=0),MAX($A$1:$A122)+1,"")</f>
        <v>22</v>
      </c>
      <c r="B123" s="90">
        <v>3</v>
      </c>
      <c r="C123" s="89">
        <v>22</v>
      </c>
      <c r="D123" s="89" t="s">
        <v>167</v>
      </c>
    </row>
    <row r="124" spans="1:4" s="89" customFormat="1">
      <c r="A124" s="91">
        <f>IF(AND($B124=مرتب!$A$9,COUNTIF(مرتب!$D:$D,$D124)=0),MAX($A$1:$A123)+1,"")</f>
        <v>23</v>
      </c>
      <c r="B124" s="90">
        <v>3</v>
      </c>
      <c r="C124" s="89">
        <v>23</v>
      </c>
      <c r="D124" s="89" t="s">
        <v>168</v>
      </c>
    </row>
    <row r="125" spans="1:4" s="89" customFormat="1">
      <c r="A125" s="91">
        <f>IF(AND($B125=مرتب!$A$9,COUNTIF(مرتب!$D:$D,$D125)=0),MAX($A$1:$A124)+1,"")</f>
        <v>24</v>
      </c>
      <c r="B125" s="90">
        <v>3</v>
      </c>
      <c r="C125" s="89">
        <v>24</v>
      </c>
      <c r="D125" s="89" t="s">
        <v>169</v>
      </c>
    </row>
    <row r="126" spans="1:4" s="89" customFormat="1">
      <c r="A126" s="91">
        <f>IF(AND($B126=مرتب!$A$9,COUNTIF(مرتب!$D:$D,$D126)=0),MAX($A$1:$A125)+1,"")</f>
        <v>25</v>
      </c>
      <c r="B126" s="90">
        <v>3</v>
      </c>
      <c r="C126" s="89">
        <v>25</v>
      </c>
      <c r="D126" s="89" t="s">
        <v>170</v>
      </c>
    </row>
    <row r="127" spans="1:4" s="89" customFormat="1">
      <c r="A127" s="91">
        <f>IF(AND($B127=مرتب!$A$9,COUNTIF(مرتب!$D:$D,$D127)=0),MAX($A$1:$A126)+1,"")</f>
        <v>26</v>
      </c>
      <c r="B127" s="90">
        <v>3</v>
      </c>
      <c r="C127" s="89">
        <v>26</v>
      </c>
      <c r="D127" s="89" t="s">
        <v>171</v>
      </c>
    </row>
    <row r="128" spans="1:4" s="89" customFormat="1">
      <c r="A128" s="91">
        <f>IF(AND($B128=مرتب!$A$9,COUNTIF(مرتب!$D:$D,$D128)=0),MAX($A$1:$A127)+1,"")</f>
        <v>27</v>
      </c>
      <c r="B128" s="90">
        <v>3</v>
      </c>
      <c r="C128" s="89">
        <v>27</v>
      </c>
      <c r="D128" s="89" t="s">
        <v>172</v>
      </c>
    </row>
    <row r="129" spans="1:4" s="89" customFormat="1">
      <c r="A129" s="91">
        <f>IF(AND($B129=مرتب!$A$9,COUNTIF(مرتب!$D:$D,$D129)=0),MAX($A$1:$A128)+1,"")</f>
        <v>28</v>
      </c>
      <c r="B129" s="90">
        <v>3</v>
      </c>
      <c r="C129" s="89">
        <v>28</v>
      </c>
      <c r="D129" s="89" t="s">
        <v>173</v>
      </c>
    </row>
    <row r="130" spans="1:4" s="89" customFormat="1">
      <c r="A130" s="91">
        <f>IF(AND($B130=مرتب!$A$9,COUNTIF(مرتب!$D:$D,$D130)=0),MAX($A$1:$A129)+1,"")</f>
        <v>29</v>
      </c>
      <c r="B130" s="90">
        <v>3</v>
      </c>
      <c r="C130" s="89">
        <v>29</v>
      </c>
      <c r="D130" s="89" t="s">
        <v>174</v>
      </c>
    </row>
    <row r="131" spans="1:4" s="89" customFormat="1">
      <c r="A131" s="91">
        <f>IF(AND($B131=مرتب!$A$9,COUNTIF(مرتب!$D:$D,$D131)=0),MAX($A$1:$A130)+1,"")</f>
        <v>30</v>
      </c>
      <c r="B131" s="90">
        <v>3</v>
      </c>
      <c r="C131" s="89">
        <v>30</v>
      </c>
      <c r="D131" s="89" t="s">
        <v>175</v>
      </c>
    </row>
    <row r="132" spans="1:4" s="89" customFormat="1">
      <c r="A132" s="91">
        <f>IF(AND($B132=مرتب!$A$9,COUNTIF(مرتب!$D:$D,$D132)=0),MAX($A$1:$A131)+1,"")</f>
        <v>31</v>
      </c>
      <c r="B132" s="90">
        <v>3</v>
      </c>
      <c r="C132" s="89">
        <v>31</v>
      </c>
      <c r="D132" s="89" t="s">
        <v>176</v>
      </c>
    </row>
    <row r="133" spans="1:4" s="89" customFormat="1">
      <c r="A133" s="91">
        <f>IF(AND($B133=مرتب!$A$9,COUNTIF(مرتب!$D:$D,$D133)=0),MAX($A$1:$A132)+1,"")</f>
        <v>32</v>
      </c>
      <c r="B133" s="90">
        <v>3</v>
      </c>
      <c r="C133" s="89">
        <v>32</v>
      </c>
      <c r="D133" s="89" t="s">
        <v>177</v>
      </c>
    </row>
    <row r="134" spans="1:4" s="89" customFormat="1">
      <c r="A134" s="91">
        <f>IF(AND($B134=مرتب!$A$9,COUNTIF(مرتب!$D:$D,$D134)=0),MAX($A$1:$A133)+1,"")</f>
        <v>33</v>
      </c>
      <c r="B134" s="90">
        <v>3</v>
      </c>
      <c r="C134" s="89">
        <v>33</v>
      </c>
      <c r="D134" s="89" t="s">
        <v>178</v>
      </c>
    </row>
    <row r="135" spans="1:4" s="89" customFormat="1">
      <c r="A135" s="91">
        <f>IF(AND($B135=مرتب!$A$9,COUNTIF(مرتب!$D:$D,$D135)=0),MAX($A$1:$A134)+1,"")</f>
        <v>34</v>
      </c>
      <c r="B135" s="90">
        <v>3</v>
      </c>
      <c r="C135" s="89">
        <v>34</v>
      </c>
      <c r="D135" s="89" t="s">
        <v>179</v>
      </c>
    </row>
    <row r="136" spans="1:4" s="89" customFormat="1">
      <c r="A136" s="91">
        <f>IF(AND($B136=مرتب!$A$9,COUNTIF(مرتب!$D:$D,$D136)=0),MAX($A$1:$A135)+1,"")</f>
        <v>35</v>
      </c>
      <c r="B136" s="90">
        <v>3</v>
      </c>
      <c r="C136" s="89">
        <v>35</v>
      </c>
      <c r="D136" s="89" t="s">
        <v>180</v>
      </c>
    </row>
    <row r="137" spans="1:4" s="89" customFormat="1">
      <c r="A137" s="91">
        <f>IF(AND($B137=مرتب!$A$9,COUNTIF(مرتب!$D:$D,$D137)=0),MAX($A$1:$A136)+1,"")</f>
        <v>36</v>
      </c>
      <c r="B137" s="90">
        <v>3</v>
      </c>
      <c r="C137" s="89">
        <v>36</v>
      </c>
      <c r="D137" s="89" t="s">
        <v>181</v>
      </c>
    </row>
    <row r="138" spans="1:4" s="89" customFormat="1">
      <c r="A138" s="91">
        <f>IF(AND($B138=مرتب!$A$9,COUNTIF(مرتب!$D:$D,$D138)=0),MAX($A$1:$A137)+1,"")</f>
        <v>37</v>
      </c>
      <c r="B138" s="90">
        <v>3</v>
      </c>
      <c r="C138" s="89">
        <v>37</v>
      </c>
      <c r="D138" s="89" t="s">
        <v>182</v>
      </c>
    </row>
    <row r="139" spans="1:4" s="89" customFormat="1">
      <c r="A139" s="91">
        <f>IF(AND($B139=مرتب!$A$9,COUNTIF(مرتب!$D:$D,$D139)=0),MAX($A$1:$A138)+1,"")</f>
        <v>38</v>
      </c>
      <c r="B139" s="90">
        <v>3</v>
      </c>
      <c r="C139" s="89">
        <v>38</v>
      </c>
      <c r="D139" s="89" t="s">
        <v>183</v>
      </c>
    </row>
    <row r="140" spans="1:4" s="89" customFormat="1">
      <c r="A140" s="91">
        <f>IF(AND($B140=مرتب!$A$9,COUNTIF(مرتب!$D:$D,$D140)=0),MAX($A$1:$A139)+1,"")</f>
        <v>39</v>
      </c>
      <c r="B140" s="90">
        <v>3</v>
      </c>
      <c r="C140" s="89">
        <v>39</v>
      </c>
      <c r="D140" s="89" t="s">
        <v>184</v>
      </c>
    </row>
    <row r="141" spans="1:4" s="89" customFormat="1">
      <c r="A141" s="91">
        <f>IF(AND($B141=مرتب!$A$9,COUNTIF(مرتب!$D:$D,$D141)=0),MAX($A$1:$A140)+1,"")</f>
        <v>40</v>
      </c>
      <c r="B141" s="90">
        <v>3</v>
      </c>
      <c r="C141" s="89">
        <v>40</v>
      </c>
      <c r="D141" s="89" t="s">
        <v>185</v>
      </c>
    </row>
    <row r="142" spans="1:4" s="89" customFormat="1">
      <c r="A142" s="91">
        <f>IF(AND($B142=مرتب!$A$9,COUNTIF(مرتب!$D:$D,$D142)=0),MAX($A$1:$A141)+1,"")</f>
        <v>41</v>
      </c>
      <c r="B142" s="90">
        <v>3</v>
      </c>
      <c r="C142" s="89">
        <v>41</v>
      </c>
      <c r="D142" s="89" t="s">
        <v>186</v>
      </c>
    </row>
    <row r="143" spans="1:4" s="89" customFormat="1">
      <c r="A143" s="91">
        <f>IF(AND($B143=مرتب!$A$9,COUNTIF(مرتب!$D:$D,$D143)=0),MAX($A$1:$A142)+1,"")</f>
        <v>42</v>
      </c>
      <c r="B143" s="90">
        <v>3</v>
      </c>
      <c r="C143" s="89">
        <v>42</v>
      </c>
      <c r="D143" s="89" t="s">
        <v>336</v>
      </c>
    </row>
    <row r="144" spans="1:4" s="89" customFormat="1">
      <c r="A144" s="91">
        <f>IF(AND($B144=مرتب!$A$9,COUNTIF(مرتب!$D:$D,$D144)=0),MAX($A$1:$A143)+1,"")</f>
        <v>43</v>
      </c>
      <c r="B144" s="90">
        <v>3</v>
      </c>
      <c r="C144" s="89">
        <v>43</v>
      </c>
      <c r="D144" s="89" t="s">
        <v>187</v>
      </c>
    </row>
    <row r="145" spans="1:4" s="89" customFormat="1">
      <c r="A145" s="91">
        <f>IF(AND($B145=مرتب!$A$9,COUNTIF(مرتب!$D:$D,$D145)=0),MAX($A$1:$A144)+1,"")</f>
        <v>44</v>
      </c>
      <c r="B145" s="90">
        <v>3</v>
      </c>
      <c r="C145" s="89">
        <v>44</v>
      </c>
      <c r="D145" s="89" t="s">
        <v>188</v>
      </c>
    </row>
    <row r="146" spans="1:4" s="89" customFormat="1">
      <c r="A146" s="91">
        <f>IF(AND($B146=مرتب!$A$9,COUNTIF(مرتب!$D:$D,$D146)=0),MAX($A$1:$A145)+1,"")</f>
        <v>45</v>
      </c>
      <c r="B146" s="90">
        <v>3</v>
      </c>
      <c r="C146" s="89">
        <v>45</v>
      </c>
      <c r="D146" s="89" t="s">
        <v>189</v>
      </c>
    </row>
    <row r="147" spans="1:4" s="89" customFormat="1">
      <c r="A147" s="91">
        <f>IF(AND($B147=مرتب!$A$9,COUNTIF(مرتب!$D:$D,$D147)=0),MAX($A$1:$A146)+1,"")</f>
        <v>46</v>
      </c>
      <c r="B147" s="90">
        <v>3</v>
      </c>
      <c r="C147" s="89">
        <v>46</v>
      </c>
      <c r="D147" s="89" t="s">
        <v>190</v>
      </c>
    </row>
    <row r="148" spans="1:4" s="89" customFormat="1">
      <c r="A148" s="91">
        <f>IF(AND($B148=مرتب!$A$9,COUNTIF(مرتب!$D:$D,$D148)=0),MAX($A$1:$A147)+1,"")</f>
        <v>47</v>
      </c>
      <c r="B148" s="90">
        <v>3</v>
      </c>
      <c r="C148" s="89">
        <v>47</v>
      </c>
      <c r="D148" s="89" t="s">
        <v>191</v>
      </c>
    </row>
    <row r="149" spans="1:4" s="89" customFormat="1">
      <c r="A149" s="91">
        <f>IF(AND($B149=مرتب!$A$9,COUNTIF(مرتب!$D:$D,$D149)=0),MAX($A$1:$A148)+1,"")</f>
        <v>48</v>
      </c>
      <c r="B149" s="90">
        <v>3</v>
      </c>
      <c r="C149" s="89">
        <v>48</v>
      </c>
      <c r="D149" s="89" t="s">
        <v>192</v>
      </c>
    </row>
    <row r="150" spans="1:4" s="89" customFormat="1">
      <c r="A150" s="91">
        <f>IF(AND($B150=مرتب!$A$9,COUNTIF(مرتب!$D:$D,$D150)=0),MAX($A$1:$A149)+1,"")</f>
        <v>49</v>
      </c>
      <c r="B150" s="90">
        <v>3</v>
      </c>
      <c r="C150" s="89">
        <v>49</v>
      </c>
      <c r="D150" s="89" t="s">
        <v>193</v>
      </c>
    </row>
    <row r="151" spans="1:4" s="89" customFormat="1">
      <c r="A151" s="91">
        <f>IF(AND($B151=مرتب!$A$9,COUNTIF(مرتب!$D:$D,$D151)=0),MAX($A$1:$A150)+1,"")</f>
        <v>50</v>
      </c>
      <c r="B151" s="90">
        <v>3</v>
      </c>
      <c r="C151" s="89">
        <v>50</v>
      </c>
      <c r="D151" s="89" t="s">
        <v>194</v>
      </c>
    </row>
    <row r="152" spans="1:4" s="89" customFormat="1">
      <c r="A152" s="91">
        <f>IF(AND($B152=مرتب!$A$9,COUNTIF(مرتب!$D:$D,$D152)=0),MAX($A$1:$A151)+1,"")</f>
        <v>51</v>
      </c>
      <c r="B152" s="90">
        <v>3</v>
      </c>
      <c r="C152" s="89">
        <v>51</v>
      </c>
      <c r="D152" s="89" t="s">
        <v>195</v>
      </c>
    </row>
    <row r="153" spans="1:4" s="89" customFormat="1">
      <c r="A153" s="91">
        <f>IF(AND($B153=مرتب!$A$9,COUNTIF(مرتب!$D:$D,$D153)=0),MAX($A$1:$A152)+1,"")</f>
        <v>52</v>
      </c>
      <c r="B153" s="90">
        <v>3</v>
      </c>
      <c r="C153" s="89">
        <v>52</v>
      </c>
      <c r="D153" s="89" t="s">
        <v>196</v>
      </c>
    </row>
    <row r="154" spans="1:4" s="89" customFormat="1">
      <c r="A154" s="91">
        <f>IF(AND($B154=مرتب!$A$9,COUNTIF(مرتب!$D:$D,$D154)=0),MAX($A$1:$A153)+1,"")</f>
        <v>53</v>
      </c>
      <c r="B154" s="90">
        <v>3</v>
      </c>
      <c r="C154" s="89">
        <v>53</v>
      </c>
      <c r="D154" s="89" t="s">
        <v>197</v>
      </c>
    </row>
    <row r="155" spans="1:4" s="89" customFormat="1">
      <c r="A155" s="91">
        <f>IF(AND($B155=مرتب!$A$9,COUNTIF(مرتب!$D:$D,$D155)=0),MAX($A$1:$A154)+1,"")</f>
        <v>54</v>
      </c>
      <c r="B155" s="90">
        <v>3</v>
      </c>
      <c r="C155" s="89">
        <v>54</v>
      </c>
      <c r="D155" s="89" t="s">
        <v>198</v>
      </c>
    </row>
    <row r="156" spans="1:4" s="89" customFormat="1">
      <c r="A156" s="91">
        <f>IF(AND($B156=مرتب!$A$9,COUNTIF(مرتب!$D:$D,$D156)=0),MAX($A$1:$A155)+1,"")</f>
        <v>55</v>
      </c>
      <c r="B156" s="90">
        <v>3</v>
      </c>
      <c r="C156" s="89">
        <v>55</v>
      </c>
      <c r="D156" s="89" t="s">
        <v>199</v>
      </c>
    </row>
    <row r="157" spans="1:4" s="89" customFormat="1">
      <c r="A157" s="91">
        <f>IF(AND($B157=مرتب!$A$9,COUNTIF(مرتب!$D:$D,$D157)=0),MAX($A$1:$A156)+1,"")</f>
        <v>56</v>
      </c>
      <c r="B157" s="90">
        <v>3</v>
      </c>
      <c r="C157" s="89">
        <v>56</v>
      </c>
      <c r="D157" s="89" t="s">
        <v>200</v>
      </c>
    </row>
    <row r="158" spans="1:4" s="89" customFormat="1">
      <c r="A158" s="91">
        <f>IF(AND($B158=مرتب!$A$9,COUNTIF(مرتب!$D:$D,$D158)=0),MAX($A$1:$A157)+1,"")</f>
        <v>57</v>
      </c>
      <c r="B158" s="90">
        <v>3</v>
      </c>
      <c r="C158" s="89">
        <v>57</v>
      </c>
      <c r="D158" s="89" t="s">
        <v>201</v>
      </c>
    </row>
    <row r="159" spans="1:4" s="89" customFormat="1">
      <c r="A159" s="91">
        <f>IF(AND($B159=مرتب!$A$9,COUNTIF(مرتب!$D:$D,$D159)=0),MAX($A$1:$A158)+1,"")</f>
        <v>58</v>
      </c>
      <c r="B159" s="90">
        <v>3</v>
      </c>
      <c r="C159" s="89">
        <v>58</v>
      </c>
      <c r="D159" s="89" t="s">
        <v>202</v>
      </c>
    </row>
    <row r="160" spans="1:4" s="89" customFormat="1">
      <c r="A160" s="91">
        <f>IF(AND($B160=مرتب!$A$9,COUNTIF(مرتب!$D:$D,$D160)=0),MAX($A$1:$A159)+1,"")</f>
        <v>59</v>
      </c>
      <c r="B160" s="90">
        <v>3</v>
      </c>
      <c r="C160" s="89">
        <v>59</v>
      </c>
      <c r="D160" s="89" t="s">
        <v>203</v>
      </c>
    </row>
    <row r="161" spans="1:4" s="89" customFormat="1">
      <c r="A161" s="91">
        <f>IF(AND($B161=مرتب!$A$9,COUNTIF(مرتب!$D:$D,$D161)=0),MAX($A$1:$A160)+1,"")</f>
        <v>60</v>
      </c>
      <c r="B161" s="90">
        <v>3</v>
      </c>
      <c r="C161" s="89">
        <v>60</v>
      </c>
      <c r="D161" s="89" t="s">
        <v>204</v>
      </c>
    </row>
    <row r="162" spans="1:4" s="89" customFormat="1">
      <c r="A162" s="91">
        <f>IF(AND($B162=مرتب!$A$9,COUNTIF(مرتب!$D:$D,$D162)=0),MAX($A$1:$A161)+1,"")</f>
        <v>61</v>
      </c>
      <c r="B162" s="90">
        <v>3</v>
      </c>
      <c r="C162" s="89">
        <v>61</v>
      </c>
      <c r="D162" s="89" t="s">
        <v>205</v>
      </c>
    </row>
    <row r="163" spans="1:4" s="89" customFormat="1">
      <c r="A163" s="91" t="str">
        <f>IF(AND($B163=مرتب!$A$9,COUNTIF(مرتب!$D:$D,$D163)=0),MAX($A$1:$A162)+1,"")</f>
        <v/>
      </c>
      <c r="B163" s="90">
        <v>4</v>
      </c>
      <c r="C163" s="89">
        <v>1</v>
      </c>
      <c r="D163" s="89" t="s">
        <v>206</v>
      </c>
    </row>
    <row r="164" spans="1:4" s="89" customFormat="1">
      <c r="A164" s="91" t="str">
        <f>IF(AND($B164=مرتب!$A$9,COUNTIF(مرتب!$D:$D,$D164)=0),MAX($A$1:$A163)+1,"")</f>
        <v/>
      </c>
      <c r="B164" s="90">
        <v>4</v>
      </c>
      <c r="C164" s="89">
        <v>2</v>
      </c>
      <c r="D164" s="89" t="s">
        <v>207</v>
      </c>
    </row>
    <row r="165" spans="1:4" s="89" customFormat="1">
      <c r="A165" s="91" t="str">
        <f>IF(AND($B165=مرتب!$A$9,COUNTIF(مرتب!$D:$D,$D165)=0),MAX($A$1:$A164)+1,"")</f>
        <v/>
      </c>
      <c r="B165" s="90">
        <v>4</v>
      </c>
      <c r="C165" s="89">
        <v>3</v>
      </c>
      <c r="D165" s="89" t="s">
        <v>208</v>
      </c>
    </row>
    <row r="166" spans="1:4" s="89" customFormat="1">
      <c r="A166" s="91" t="str">
        <f>IF(AND($B166=مرتب!$A$9,COUNTIF(مرتب!$D:$D,$D166)=0),MAX($A$1:$A165)+1,"")</f>
        <v/>
      </c>
      <c r="B166" s="90">
        <v>4</v>
      </c>
      <c r="C166" s="89">
        <v>4</v>
      </c>
      <c r="D166" s="89" t="s">
        <v>209</v>
      </c>
    </row>
    <row r="167" spans="1:4" s="89" customFormat="1">
      <c r="A167" s="91" t="str">
        <f>IF(AND($B167=مرتب!$A$9,COUNTIF(مرتب!$D:$D,$D167)=0),MAX($A$1:$A166)+1,"")</f>
        <v/>
      </c>
      <c r="B167" s="90">
        <v>4</v>
      </c>
      <c r="C167" s="89">
        <v>5</v>
      </c>
      <c r="D167" s="89" t="s">
        <v>210</v>
      </c>
    </row>
    <row r="168" spans="1:4" s="89" customFormat="1">
      <c r="A168" s="91" t="str">
        <f>IF(AND($B168=مرتب!$A$9,COUNTIF(مرتب!$D:$D,$D168)=0),MAX($A$1:$A167)+1,"")</f>
        <v/>
      </c>
      <c r="B168" s="90">
        <v>4</v>
      </c>
      <c r="C168" s="89">
        <v>6</v>
      </c>
      <c r="D168" s="89" t="s">
        <v>211</v>
      </c>
    </row>
    <row r="169" spans="1:4" s="89" customFormat="1">
      <c r="A169" s="91" t="str">
        <f>IF(AND($B169=مرتب!$A$9,COUNTIF(مرتب!$D:$D,$D169)=0),MAX($A$1:$A168)+1,"")</f>
        <v/>
      </c>
      <c r="B169" s="90">
        <v>4</v>
      </c>
      <c r="C169" s="89">
        <v>7</v>
      </c>
      <c r="D169" s="89" t="s">
        <v>212</v>
      </c>
    </row>
    <row r="170" spans="1:4" s="89" customFormat="1">
      <c r="A170" s="91" t="str">
        <f>IF(AND($B170=مرتب!$A$9,COUNTIF(مرتب!$D:$D,$D170)=0),MAX($A$1:$A169)+1,"")</f>
        <v/>
      </c>
      <c r="B170" s="90">
        <v>4</v>
      </c>
      <c r="C170" s="89">
        <v>8</v>
      </c>
      <c r="D170" s="89" t="s">
        <v>213</v>
      </c>
    </row>
    <row r="171" spans="1:4" s="89" customFormat="1">
      <c r="A171" s="91" t="str">
        <f>IF(AND($B171=مرتب!$A$9,COUNTIF(مرتب!$D:$D,$D171)=0),MAX($A$1:$A170)+1,"")</f>
        <v/>
      </c>
      <c r="B171" s="90">
        <v>4</v>
      </c>
      <c r="C171" s="89">
        <v>9</v>
      </c>
      <c r="D171" s="89" t="s">
        <v>214</v>
      </c>
    </row>
    <row r="172" spans="1:4" s="89" customFormat="1">
      <c r="A172" s="91" t="str">
        <f>IF(AND($B172=مرتب!$A$9,COUNTIF(مرتب!$D:$D,$D172)=0),MAX($A$1:$A171)+1,"")</f>
        <v/>
      </c>
      <c r="B172" s="90">
        <v>4</v>
      </c>
      <c r="C172" s="89">
        <v>10</v>
      </c>
      <c r="D172" s="89" t="s">
        <v>215</v>
      </c>
    </row>
    <row r="173" spans="1:4" s="89" customFormat="1">
      <c r="A173" s="91" t="str">
        <f>IF(AND($B173=مرتب!$A$9,COUNTIF(مرتب!$D:$D,$D173)=0),MAX($A$1:$A172)+1,"")</f>
        <v/>
      </c>
      <c r="B173" s="90">
        <v>4</v>
      </c>
      <c r="C173" s="89">
        <v>11</v>
      </c>
      <c r="D173" s="89" t="s">
        <v>216</v>
      </c>
    </row>
    <row r="174" spans="1:4" s="89" customFormat="1">
      <c r="A174" s="91" t="str">
        <f>IF(AND($B174=مرتب!$A$9,COUNTIF(مرتب!$D:$D,$D174)=0),MAX($A$1:$A173)+1,"")</f>
        <v/>
      </c>
      <c r="B174" s="90">
        <v>4</v>
      </c>
      <c r="C174" s="89">
        <v>12</v>
      </c>
      <c r="D174" s="89" t="s">
        <v>217</v>
      </c>
    </row>
    <row r="175" spans="1:4" s="89" customFormat="1">
      <c r="A175" s="91" t="str">
        <f>IF(AND($B175=مرتب!$A$9,COUNTIF(مرتب!$D:$D,$D175)=0),MAX($A$1:$A174)+1,"")</f>
        <v/>
      </c>
      <c r="B175" s="90">
        <v>4</v>
      </c>
      <c r="C175" s="89">
        <v>13</v>
      </c>
      <c r="D175" s="89" t="s">
        <v>218</v>
      </c>
    </row>
    <row r="176" spans="1:4" s="89" customFormat="1">
      <c r="A176" s="91" t="str">
        <f>IF(AND($B176=مرتب!$A$9,COUNTIF(مرتب!$D:$D,$D176)=0),MAX($A$1:$A175)+1,"")</f>
        <v/>
      </c>
      <c r="B176" s="90">
        <v>4</v>
      </c>
      <c r="C176" s="89">
        <v>14</v>
      </c>
      <c r="D176" s="89" t="s">
        <v>219</v>
      </c>
    </row>
    <row r="177" spans="1:4" s="89" customFormat="1">
      <c r="A177" s="91" t="str">
        <f>IF(AND($B177=مرتب!$A$9,COUNTIF(مرتب!$D:$D,$D177)=0),MAX($A$1:$A176)+1,"")</f>
        <v/>
      </c>
      <c r="B177" s="90">
        <v>4</v>
      </c>
      <c r="C177" s="89">
        <v>15</v>
      </c>
      <c r="D177" s="89" t="s">
        <v>220</v>
      </c>
    </row>
    <row r="178" spans="1:4" s="89" customFormat="1">
      <c r="A178" s="91" t="str">
        <f>IF(AND($B178=مرتب!$A$9,COUNTIF(مرتب!$D:$D,$D178)=0),MAX($A$1:$A177)+1,"")</f>
        <v/>
      </c>
      <c r="B178" s="90">
        <v>5</v>
      </c>
      <c r="C178" s="89">
        <v>1</v>
      </c>
      <c r="D178" s="89" t="s">
        <v>221</v>
      </c>
    </row>
    <row r="179" spans="1:4" s="89" customFormat="1">
      <c r="A179" s="91" t="str">
        <f>IF(AND($B179=مرتب!$A$9,COUNTIF(مرتب!$D:$D,$D179)=0),MAX($A$1:$A178)+1,"")</f>
        <v/>
      </c>
      <c r="B179" s="90">
        <v>5</v>
      </c>
      <c r="C179" s="89">
        <v>2</v>
      </c>
      <c r="D179" s="89" t="s">
        <v>222</v>
      </c>
    </row>
    <row r="180" spans="1:4" s="89" customFormat="1">
      <c r="A180" s="91" t="str">
        <f>IF(AND($B180=مرتب!$A$9,COUNTIF(مرتب!$D:$D,$D180)=0),MAX($A$1:$A179)+1,"")</f>
        <v/>
      </c>
      <c r="B180" s="90">
        <v>5</v>
      </c>
      <c r="C180" s="89">
        <v>3</v>
      </c>
      <c r="D180" s="89" t="s">
        <v>223</v>
      </c>
    </row>
    <row r="181" spans="1:4" s="89" customFormat="1">
      <c r="A181" s="91" t="str">
        <f>IF(AND($B181=مرتب!$A$9,COUNTIF(مرتب!$D:$D,$D181)=0),MAX($A$1:$A180)+1,"")</f>
        <v/>
      </c>
      <c r="B181" s="90">
        <v>5</v>
      </c>
      <c r="C181" s="89">
        <v>4</v>
      </c>
      <c r="D181" s="89" t="s">
        <v>224</v>
      </c>
    </row>
    <row r="182" spans="1:4" s="89" customFormat="1">
      <c r="A182" s="91" t="str">
        <f>IF(AND($B182=مرتب!$A$9,COUNTIF(مرتب!$D:$D,$D182)=0),MAX($A$1:$A181)+1,"")</f>
        <v/>
      </c>
      <c r="B182" s="90">
        <v>5</v>
      </c>
      <c r="C182" s="89">
        <v>5</v>
      </c>
      <c r="D182" s="89" t="s">
        <v>225</v>
      </c>
    </row>
    <row r="183" spans="1:4" s="89" customFormat="1">
      <c r="A183" s="91" t="str">
        <f>IF(AND($B183=مرتب!$A$9,COUNTIF(مرتب!$D:$D,$D183)=0),MAX($A$1:$A182)+1,"")</f>
        <v/>
      </c>
      <c r="B183" s="90">
        <v>5</v>
      </c>
      <c r="C183" s="89">
        <v>6</v>
      </c>
      <c r="D183" s="89" t="s">
        <v>226</v>
      </c>
    </row>
    <row r="184" spans="1:4" s="89" customFormat="1">
      <c r="A184" s="91" t="str">
        <f>IF(AND($B184=مرتب!$A$9,COUNTIF(مرتب!$D:$D,$D184)=0),MAX($A$1:$A183)+1,"")</f>
        <v/>
      </c>
      <c r="B184" s="90">
        <v>5</v>
      </c>
      <c r="C184" s="89">
        <v>7</v>
      </c>
      <c r="D184" s="89" t="s">
        <v>227</v>
      </c>
    </row>
    <row r="185" spans="1:4" s="89" customFormat="1">
      <c r="A185" s="91" t="str">
        <f>IF(AND($B185=مرتب!$A$9,COUNTIF(مرتب!$D:$D,$D185)=0),MAX($A$1:$A184)+1,"")</f>
        <v/>
      </c>
      <c r="B185" s="90">
        <v>5</v>
      </c>
      <c r="C185" s="89">
        <v>8</v>
      </c>
      <c r="D185" s="89" t="s">
        <v>228</v>
      </c>
    </row>
    <row r="186" spans="1:4" s="89" customFormat="1">
      <c r="A186" s="91" t="str">
        <f>IF(AND($B186=مرتب!$A$9,COUNTIF(مرتب!$D:$D,$D186)=0),MAX($A$1:$A185)+1,"")</f>
        <v/>
      </c>
      <c r="B186" s="90">
        <v>5</v>
      </c>
      <c r="C186" s="89">
        <v>9</v>
      </c>
      <c r="D186" s="89" t="s">
        <v>229</v>
      </c>
    </row>
    <row r="187" spans="1:4" s="89" customFormat="1">
      <c r="A187" s="91" t="str">
        <f>IF(AND($B187=مرتب!$A$9,COUNTIF(مرتب!$D:$D,$D187)=0),MAX($A$1:$A186)+1,"")</f>
        <v/>
      </c>
      <c r="B187" s="90">
        <v>5</v>
      </c>
      <c r="C187" s="89">
        <v>10</v>
      </c>
      <c r="D187" s="89" t="s">
        <v>230</v>
      </c>
    </row>
    <row r="188" spans="1:4" s="89" customFormat="1">
      <c r="A188" s="91" t="str">
        <f>IF(AND($B188=مرتب!$A$9,COUNTIF(مرتب!$D:$D,$D188)=0),MAX($A$1:$A187)+1,"")</f>
        <v/>
      </c>
      <c r="B188" s="90">
        <v>5</v>
      </c>
      <c r="C188" s="89">
        <v>11</v>
      </c>
      <c r="D188" s="89" t="s">
        <v>231</v>
      </c>
    </row>
    <row r="189" spans="1:4" s="89" customFormat="1">
      <c r="A189" s="91" t="str">
        <f>IF(AND($B189=مرتب!$A$9,COUNTIF(مرتب!$D:$D,$D189)=0),MAX($A$1:$A188)+1,"")</f>
        <v/>
      </c>
      <c r="B189" s="90">
        <v>5</v>
      </c>
      <c r="C189" s="89">
        <v>12</v>
      </c>
      <c r="D189" s="89" t="s">
        <v>232</v>
      </c>
    </row>
    <row r="190" spans="1:4" s="89" customFormat="1">
      <c r="A190" s="91" t="str">
        <f>IF(AND($B190=مرتب!$A$9,COUNTIF(مرتب!$D:$D,$D190)=0),MAX($A$1:$A189)+1,"")</f>
        <v/>
      </c>
      <c r="B190" s="90">
        <v>5</v>
      </c>
      <c r="C190" s="89">
        <v>13</v>
      </c>
      <c r="D190" s="89" t="s">
        <v>233</v>
      </c>
    </row>
    <row r="191" spans="1:4" s="89" customFormat="1">
      <c r="A191" s="91" t="str">
        <f>IF(AND($B191=مرتب!$A$9,COUNTIF(مرتب!$D:$D,$D191)=0),MAX($A$1:$A190)+1,"")</f>
        <v/>
      </c>
      <c r="B191" s="90">
        <v>5</v>
      </c>
      <c r="C191" s="89">
        <v>14</v>
      </c>
      <c r="D191" s="89" t="s">
        <v>234</v>
      </c>
    </row>
    <row r="192" spans="1:4" s="89" customFormat="1">
      <c r="A192" s="91" t="str">
        <f>IF(AND($B192=مرتب!$A$9,COUNTIF(مرتب!$D:$D,$D192)=0),MAX($A$1:$A191)+1,"")</f>
        <v/>
      </c>
      <c r="B192" s="90">
        <v>5</v>
      </c>
      <c r="C192" s="89">
        <v>15</v>
      </c>
      <c r="D192" s="89" t="s">
        <v>235</v>
      </c>
    </row>
    <row r="193" spans="1:40" s="89" customFormat="1">
      <c r="A193" s="91" t="str">
        <f>IF(AND($B193=مرتب!$A$9,COUNTIF(مرتب!$D:$D,$D193)=0),MAX($A$1:$A192)+1,"")</f>
        <v/>
      </c>
      <c r="B193" s="90">
        <v>5</v>
      </c>
      <c r="C193" s="89">
        <v>16</v>
      </c>
      <c r="D193" s="89" t="s">
        <v>236</v>
      </c>
    </row>
    <row r="194" spans="1:40" s="89" customFormat="1">
      <c r="A194" s="91" t="str">
        <f>IF(AND($B194=مرتب!$A$9,COUNTIF(مرتب!$D:$D,$D194)=0),MAX($A$1:$A193)+1,"")</f>
        <v/>
      </c>
      <c r="B194" s="90">
        <v>5</v>
      </c>
      <c r="C194" s="89">
        <v>17</v>
      </c>
      <c r="D194" s="89" t="s">
        <v>237</v>
      </c>
    </row>
    <row r="195" spans="1:40" s="89" customFormat="1">
      <c r="A195" s="91" t="str">
        <f>IF(AND($B195=مرتب!$A$9,COUNTIF(مرتب!$D:$D,$D195)=0),MAX($A$1:$A194)+1,"")</f>
        <v/>
      </c>
      <c r="B195" s="90">
        <v>5</v>
      </c>
      <c r="C195" s="89">
        <v>18</v>
      </c>
      <c r="D195" s="89" t="s">
        <v>238</v>
      </c>
    </row>
    <row r="196" spans="1:40" s="89" customFormat="1">
      <c r="A196" s="91" t="str">
        <f>IF(AND($B196=مرتب!$A$9,COUNTIF(مرتب!$D:$D,$D196)=0),MAX($A$1:$A195)+1,"")</f>
        <v/>
      </c>
      <c r="B196" s="90">
        <v>5</v>
      </c>
      <c r="C196" s="89">
        <v>19</v>
      </c>
      <c r="D196" s="89" t="s">
        <v>239</v>
      </c>
    </row>
    <row r="197" spans="1:40" s="89" customFormat="1">
      <c r="A197" s="91" t="str">
        <f>IF(AND($B197=مرتب!$A$9,COUNTIF(مرتب!$D:$D,$D197)=0),MAX($A$1:$A196)+1,"")</f>
        <v/>
      </c>
      <c r="B197" s="90">
        <v>5</v>
      </c>
      <c r="C197" s="89">
        <v>20</v>
      </c>
      <c r="D197" s="89" t="s">
        <v>240</v>
      </c>
    </row>
    <row r="198" spans="1:40" s="89" customFormat="1">
      <c r="A198" s="91" t="str">
        <f>IF(AND($B198=مرتب!$A$9,COUNTIF(مرتب!$D:$D,$D198)=0),MAX($A$1:$A197)+1,"")</f>
        <v/>
      </c>
      <c r="B198" s="90">
        <v>5</v>
      </c>
      <c r="C198" s="89">
        <v>21</v>
      </c>
      <c r="D198" s="89" t="s">
        <v>241</v>
      </c>
    </row>
    <row r="199" spans="1:40" s="89" customFormat="1">
      <c r="A199" s="91" t="str">
        <f>IF(AND($B199=مرتب!$A$9,COUNTIF(مرتب!$D:$D,$D199)=0),MAX($A$1:$A198)+1,"")</f>
        <v/>
      </c>
      <c r="B199" s="90">
        <v>5</v>
      </c>
      <c r="C199" s="89">
        <v>22</v>
      </c>
      <c r="D199" s="89" t="s">
        <v>242</v>
      </c>
    </row>
    <row r="200" spans="1:40" s="89" customFormat="1">
      <c r="A200" s="91" t="str">
        <f>IF(AND($B200=مرتب!$A$9,COUNTIF(مرتب!$D:$D,$D200)=0),MAX($A$1:$A199)+1,"")</f>
        <v/>
      </c>
      <c r="B200" s="90">
        <v>5</v>
      </c>
      <c r="C200" s="89">
        <v>23</v>
      </c>
      <c r="D200" s="89" t="s">
        <v>243</v>
      </c>
    </row>
    <row r="201" spans="1:40" s="89" customFormat="1">
      <c r="A201" s="91" t="str">
        <f>IF(AND($B201=مرتب!$A$9,COUNTIF(مرتب!$D:$D,$D201)=0),MAX($A$1:$A200)+1,"")</f>
        <v/>
      </c>
      <c r="B201" s="90" t="s">
        <v>244</v>
      </c>
      <c r="C201" s="89">
        <v>14</v>
      </c>
      <c r="D201" s="89" t="s">
        <v>237</v>
      </c>
    </row>
    <row r="202" spans="1:40" s="89" customFormat="1">
      <c r="A202" s="91" t="str">
        <f>IF(AND($B202=مرتب!$A$9,COUNTIF(مرتب!$D:$D,$D202)=0),MAX($A$1:$A201)+1,"")</f>
        <v/>
      </c>
      <c r="B202" s="90" t="s">
        <v>245</v>
      </c>
      <c r="C202" s="89">
        <v>15</v>
      </c>
      <c r="D202" s="89" t="s">
        <v>246</v>
      </c>
    </row>
    <row r="203" spans="1:40" s="89" customFormat="1">
      <c r="A203" s="91" t="str">
        <f>IF(AND($B203=مرتب!$A$9,COUNTIF(مرتب!$D:$D,$D203)=0),MAX($A$1:$A202)+1,"")</f>
        <v/>
      </c>
      <c r="B203" s="90" t="s">
        <v>247</v>
      </c>
      <c r="C203" s="89">
        <v>16</v>
      </c>
      <c r="D203" s="89" t="s">
        <v>248</v>
      </c>
    </row>
    <row r="204" spans="1:40" s="89" customFormat="1">
      <c r="A204" s="91" t="str">
        <f>IF(AND($B204=مرتب!$A$9,COUNTIF(مرتب!$D:$D,$D204)=0),MAX($A$1:$A203)+1,"")</f>
        <v/>
      </c>
      <c r="B204" s="90" t="s">
        <v>249</v>
      </c>
      <c r="C204" s="89">
        <v>9</v>
      </c>
      <c r="D204" s="89" t="s">
        <v>250</v>
      </c>
    </row>
    <row r="205" spans="1:40" s="89" customFormat="1">
      <c r="A205" s="91" t="str">
        <f>IF(AND($B205=مرتب!$A$9,COUNTIF(مرتب!$D:$D,$D205)=0),MAX($A$1:$A204)+1,"")</f>
        <v/>
      </c>
      <c r="B205" s="90">
        <v>6</v>
      </c>
      <c r="C205" s="89">
        <v>67</v>
      </c>
      <c r="D205" s="89" t="s">
        <v>251</v>
      </c>
    </row>
    <row r="206" spans="1:40" s="89" customFormat="1">
      <c r="A206" s="91" t="str">
        <f>IF(AND($B206=مرتب!$A$9,COUNTIF(مرتب!$D:$D,$D206)=0),MAX($A$1:$A205)+1,"")</f>
        <v/>
      </c>
      <c r="B206" s="90">
        <v>6</v>
      </c>
      <c r="C206" s="89">
        <v>77</v>
      </c>
      <c r="D206" s="89" t="s">
        <v>252</v>
      </c>
    </row>
    <row r="207" spans="1:40" s="89" customFormat="1">
      <c r="A207" s="91" t="str">
        <f>IF(AND($B207=مرتب!$A$9,COUNTIF(مرتب!$D:$D,$D207)=0),MAX($A$1:$A206)+1,"")</f>
        <v/>
      </c>
      <c r="B207" s="90">
        <v>6</v>
      </c>
      <c r="C207" s="89">
        <v>92</v>
      </c>
      <c r="D207" s="89" t="s">
        <v>253</v>
      </c>
    </row>
    <row r="208" spans="1:40" s="89" customFormat="1">
      <c r="A208" s="91" t="str">
        <f>IF(AND($B208=مرتب!$A$9,COUNTIF(مرتب!$D:$D,$D208)=0),MAX($A$1:$A207)+1,"")</f>
        <v/>
      </c>
      <c r="B208" s="90">
        <v>2</v>
      </c>
      <c r="C208" s="89">
        <v>97</v>
      </c>
      <c r="D208" s="89" t="s">
        <v>254</v>
      </c>
      <c r="AK208" s="222"/>
      <c r="AL208" s="222"/>
      <c r="AM208" s="222"/>
      <c r="AN208" s="222"/>
    </row>
    <row r="209" spans="1:4" s="89" customFormat="1">
      <c r="A209" s="91" t="str">
        <f>IF(AND($B209=مرتب!$A$9,COUNTIF(مرتب!$D:$D,$D209)=0),MAX($A$1:$A208)+1,"")</f>
        <v/>
      </c>
      <c r="B209" s="90">
        <v>6</v>
      </c>
      <c r="C209" s="89">
        <v>98</v>
      </c>
      <c r="D209" s="89" t="s">
        <v>255</v>
      </c>
    </row>
    <row r="210" spans="1:4" s="89" customFormat="1">
      <c r="A210" s="91" t="str">
        <f>IF(AND($B210=مرتب!$A$9,COUNTIF(مرتب!$D:$D,$D210)=0),MAX($A$1:$A209)+1,"")</f>
        <v/>
      </c>
      <c r="B210" s="90" t="s">
        <v>256</v>
      </c>
      <c r="C210" s="89">
        <v>133</v>
      </c>
      <c r="D210" s="89" t="s">
        <v>211</v>
      </c>
    </row>
    <row r="211" spans="1:4" s="89" customFormat="1">
      <c r="A211" s="91" t="str">
        <f>IF(AND($B211=مرتب!$A$9,COUNTIF(مرتب!$D:$D,$D211)=0),MAX($A$1:$A210)+1,"")</f>
        <v/>
      </c>
      <c r="B211" s="90"/>
      <c r="C211" s="89">
        <v>176</v>
      </c>
      <c r="D211" s="89" t="s">
        <v>257</v>
      </c>
    </row>
    <row r="212" spans="1:4" s="89" customFormat="1">
      <c r="A212" s="91" t="str">
        <f>IF(AND($B212=مرتب!$A$9,COUNTIF(مرتب!$D:$D,$D212)=0),MAX($A$1:$A211)+1,"")</f>
        <v/>
      </c>
      <c r="B212" s="90"/>
    </row>
    <row r="213" spans="1:4" s="89" customFormat="1">
      <c r="A213" s="91" t="str">
        <f>IF(AND($B213=مرتب!$A$9,COUNTIF(مرتب!$D:$D,$D213)=0),MAX($A$1:$A212)+1,"")</f>
        <v/>
      </c>
      <c r="B213" s="90">
        <v>6</v>
      </c>
      <c r="D213" s="89" t="s">
        <v>271</v>
      </c>
    </row>
    <row r="214" spans="1:4" s="89" customFormat="1">
      <c r="A214" s="91" t="str">
        <f>IF(AND($B214=مرتب!$A$9,COUNTIF(مرتب!$D:$D,$D214)=0),MAX($A$1:$A213)+1,"")</f>
        <v/>
      </c>
      <c r="B214" s="90"/>
    </row>
    <row r="215" spans="1:4" s="89" customFormat="1">
      <c r="A215" s="91" t="str">
        <f>IF(AND($B215=مرتب!$A$9,COUNTIF(مرتب!$D:$D,$D215)=0),MAX($A$1:$A214)+1,"")</f>
        <v/>
      </c>
      <c r="B215" s="90"/>
    </row>
    <row r="216" spans="1:4" s="89" customFormat="1">
      <c r="A216" s="91" t="str">
        <f>IF(AND($B216=مرتب!$A$9,COUNTIF(مرتب!$D:$D,$D216)=0),MAX($A$1:$A215)+1,"")</f>
        <v/>
      </c>
      <c r="B216" s="90"/>
    </row>
    <row r="217" spans="1:4" s="89" customFormat="1">
      <c r="A217" s="91" t="str">
        <f>IF(AND($B217=مرتب!$A$9,COUNTIF(مرتب!$D:$D,$D217)=0),MAX($A$1:$A216)+1,"")</f>
        <v/>
      </c>
      <c r="B217" s="90"/>
    </row>
    <row r="218" spans="1:4" s="89" customFormat="1">
      <c r="A218" s="91" t="str">
        <f>IF(AND($B218=مرتب!$A$9,COUNTIF(مرتب!$D:$D,$D218)=0),MAX($A$1:$A217)+1,"")</f>
        <v/>
      </c>
      <c r="B218" s="90"/>
    </row>
    <row r="219" spans="1:4" s="89" customFormat="1">
      <c r="A219" s="91" t="str">
        <f>IF(AND($B219=مرتب!$A$9,COUNTIF(مرتب!$D:$D,$D219)=0),MAX($A$1:$A218)+1,"")</f>
        <v/>
      </c>
      <c r="B219" s="90"/>
    </row>
    <row r="220" spans="1:4" s="89" customFormat="1">
      <c r="A220" s="91" t="str">
        <f>IF(AND($B220=مرتب!$A$9,COUNTIF(مرتب!$D:$D,$D220)=0),MAX($A$1:$A219)+1,"")</f>
        <v/>
      </c>
      <c r="B220" s="90"/>
    </row>
    <row r="221" spans="1:4" s="89" customFormat="1">
      <c r="A221" s="91" t="str">
        <f>IF(AND($B221=مرتب!$A$9,COUNTIF(مرتب!$D:$D,$D221)=0),MAX($A$1:$A220)+1,"")</f>
        <v/>
      </c>
      <c r="B221" s="90"/>
    </row>
    <row r="222" spans="1:4" s="89" customFormat="1">
      <c r="A222" s="91" t="str">
        <f>IF(AND($B222=مرتب!$A$9,COUNTIF(مرتب!$D:$D,$D222)=0),MAX($A$1:$A221)+1,"")</f>
        <v/>
      </c>
      <c r="B222" s="90"/>
    </row>
    <row r="223" spans="1:4" s="89" customFormat="1">
      <c r="A223" s="91" t="str">
        <f>IF(AND($B223=مرتب!$A$9,COUNTIF(مرتب!$D:$D,$D223)=0),MAX($A$1:$A222)+1,"")</f>
        <v/>
      </c>
      <c r="B223" s="90"/>
    </row>
    <row r="224" spans="1:4" s="89" customFormat="1">
      <c r="A224" s="91" t="str">
        <f>IF(AND($B224=مرتب!$A$9,COUNTIF(مرتب!$D:$D,$D224)=0),MAX($A$1:$A223)+1,"")</f>
        <v/>
      </c>
      <c r="B224" s="90"/>
    </row>
    <row r="225" spans="1:2" s="89" customFormat="1">
      <c r="A225" s="91" t="str">
        <f>IF(AND($B225=مرتب!$A$9,COUNTIF(مرتب!$D:$D,$D225)=0),MAX($A$1:$A224)+1,"")</f>
        <v/>
      </c>
      <c r="B225" s="90"/>
    </row>
    <row r="226" spans="1:2" s="89" customFormat="1">
      <c r="A226" s="91" t="str">
        <f>IF(AND($B226=مرتب!$A$9,COUNTIF(مرتب!$D:$D,$D226)=0),MAX($A$1:$A225)+1,"")</f>
        <v/>
      </c>
      <c r="B226" s="90"/>
    </row>
    <row r="227" spans="1:2" s="89" customFormat="1">
      <c r="A227" s="91" t="str">
        <f>IF(AND($B227=مرتب!$A$9,COUNTIF(مرتب!$D:$D,$D227)=0),MAX($A$1:$A226)+1,"")</f>
        <v/>
      </c>
      <c r="B227" s="90"/>
    </row>
    <row r="228" spans="1:2" s="89" customFormat="1">
      <c r="A228" s="91" t="str">
        <f>IF(AND($B228=مرتب!$A$9,COUNTIF(مرتب!$D:$D,$D228)=0),MAX($A$1:$A227)+1,"")</f>
        <v/>
      </c>
      <c r="B228" s="90"/>
    </row>
    <row r="229" spans="1:2" s="89" customFormat="1">
      <c r="A229" s="91" t="str">
        <f>IF(AND($B229=مرتب!$A$9,COUNTIF(مرتب!$D:$D,$D229)=0),MAX($A$1:$A228)+1,"")</f>
        <v/>
      </c>
      <c r="B229" s="90"/>
    </row>
    <row r="230" spans="1:2" s="89" customFormat="1">
      <c r="A230" s="91" t="str">
        <f>IF(AND($B230=مرتب!$A$9,COUNTIF(مرتب!$D:$D,$D230)=0),MAX($A$1:$A229)+1,"")</f>
        <v/>
      </c>
      <c r="B230" s="90"/>
    </row>
    <row r="231" spans="1:2" s="89" customFormat="1">
      <c r="A231" s="91" t="str">
        <f>IF(AND($B231=مرتب!$A$9,COUNTIF(مرتب!$D:$D,$D231)=0),MAX($A$1:$A230)+1,"")</f>
        <v/>
      </c>
      <c r="B231" s="90"/>
    </row>
    <row r="232" spans="1:2" s="89" customFormat="1">
      <c r="A232" s="91" t="str">
        <f>IF(AND($B232=مرتب!$A$9,COUNTIF(مرتب!$D:$D,$D232)=0),MAX($A$1:$A231)+1,"")</f>
        <v/>
      </c>
      <c r="B232" s="90"/>
    </row>
    <row r="233" spans="1:2" s="89" customFormat="1">
      <c r="A233" s="91" t="str">
        <f>IF(AND($B233=مرتب!$A$9,COUNTIF(مرتب!$D:$D,$D233)=0),MAX($A$1:$A232)+1,"")</f>
        <v/>
      </c>
      <c r="B233" s="90"/>
    </row>
    <row r="234" spans="1:2" s="89" customFormat="1">
      <c r="A234" s="91" t="str">
        <f>IF(AND($B234=مرتب!$A$9,COUNTIF(مرتب!$D:$D,$D234)=0),MAX($A$1:$A233)+1,"")</f>
        <v/>
      </c>
      <c r="B234" s="90"/>
    </row>
    <row r="235" spans="1:2" s="89" customFormat="1">
      <c r="A235" s="91" t="str">
        <f>IF(AND($B235=مرتب!$A$9,COUNTIF(مرتب!$D:$D,$D235)=0),MAX($A$1:$A234)+1,"")</f>
        <v/>
      </c>
      <c r="B235" s="90"/>
    </row>
    <row r="236" spans="1:2" s="89" customFormat="1">
      <c r="A236" s="91" t="str">
        <f>IF(AND($B236=مرتب!$A$9,COUNTIF(مرتب!$D:$D,$D236)=0),MAX($A$1:$A235)+1,"")</f>
        <v/>
      </c>
      <c r="B236" s="90"/>
    </row>
    <row r="237" spans="1:2" s="89" customFormat="1">
      <c r="A237" s="91" t="str">
        <f>IF(AND($B237=مرتب!$A$9,COUNTIF(مرتب!$D:$D,$D237)=0),MAX($A$1:$A236)+1,"")</f>
        <v/>
      </c>
      <c r="B237" s="90"/>
    </row>
    <row r="238" spans="1:2" s="89" customFormat="1">
      <c r="A238" s="91" t="str">
        <f>IF(AND($B238=مرتب!$A$9,COUNTIF(مرتب!$D:$D,$D238)=0),MAX($A$1:$A237)+1,"")</f>
        <v/>
      </c>
      <c r="B238" s="90"/>
    </row>
    <row r="239" spans="1:2" s="89" customFormat="1">
      <c r="A239" s="91" t="str">
        <f>IF(AND($B239=مرتب!$A$9,COUNTIF(مرتب!$D:$D,$D239)=0),MAX($A$1:$A238)+1,"")</f>
        <v/>
      </c>
      <c r="B239" s="90"/>
    </row>
    <row r="240" spans="1:2" s="89" customFormat="1">
      <c r="A240" s="91" t="str">
        <f>IF(AND($B240=مرتب!$A$9,COUNTIF(مرتب!$D:$D,$D240)=0),MAX($A$1:$A239)+1,"")</f>
        <v/>
      </c>
      <c r="B240" s="90"/>
    </row>
    <row r="241" spans="1:2" s="89" customFormat="1">
      <c r="A241" s="91" t="str">
        <f>IF(AND($B241=مرتب!$A$9,COUNTIF(مرتب!$D:$D,$D241)=0),MAX($A$1:$A240)+1,"")</f>
        <v/>
      </c>
      <c r="B241" s="90"/>
    </row>
    <row r="242" spans="1:2" s="89" customFormat="1">
      <c r="A242" s="91" t="str">
        <f>IF(AND($B242=مرتب!$A$9,COUNTIF(مرتب!$D:$D,$D242)=0),MAX($A$1:$A241)+1,"")</f>
        <v/>
      </c>
      <c r="B242" s="90"/>
    </row>
    <row r="243" spans="1:2" s="89" customFormat="1">
      <c r="A243" s="91" t="str">
        <f>IF(AND($B243=مرتب!$A$9,COUNTIF(مرتب!$D:$D,$D243)=0),MAX($A$1:$A242)+1,"")</f>
        <v/>
      </c>
      <c r="B243" s="90"/>
    </row>
    <row r="244" spans="1:2" s="89" customFormat="1">
      <c r="A244" s="91" t="str">
        <f>IF(AND($B244=مرتب!$A$9,COUNTIF(مرتب!$D:$D,$D244)=0),MAX($A$1:$A243)+1,"")</f>
        <v/>
      </c>
      <c r="B244" s="90"/>
    </row>
    <row r="245" spans="1:2" s="89" customFormat="1">
      <c r="A245" s="91" t="str">
        <f>IF(AND($B245=مرتب!$A$9,COUNTIF(مرتب!$D:$D,$D245)=0),MAX($A$1:$A244)+1,"")</f>
        <v/>
      </c>
      <c r="B245" s="90"/>
    </row>
    <row r="246" spans="1:2" s="89" customFormat="1">
      <c r="A246" s="91" t="str">
        <f>IF(AND($B246=مرتب!$A$9,COUNTIF(مرتب!$D:$D,$D246)=0),MAX($A$1:$A245)+1,"")</f>
        <v/>
      </c>
      <c r="B246" s="90"/>
    </row>
    <row r="247" spans="1:2" s="89" customFormat="1">
      <c r="A247" s="91" t="str">
        <f>IF(AND($B247=مرتب!$A$9,COUNTIF(مرتب!$D:$D,$D247)=0),MAX($A$1:$A246)+1,"")</f>
        <v/>
      </c>
      <c r="B247" s="90"/>
    </row>
    <row r="248" spans="1:2" s="89" customFormat="1">
      <c r="A248" s="91" t="str">
        <f>IF(AND($B248=مرتب!$A$9,COUNTIF(مرتب!$D:$D,$D248)=0),MAX($A$1:$A247)+1,"")</f>
        <v/>
      </c>
      <c r="B248" s="90"/>
    </row>
    <row r="249" spans="1:2" s="89" customFormat="1">
      <c r="A249" s="91" t="str">
        <f>IF(AND($B249=مرتب!$A$9,COUNTIF(مرتب!$D:$D,$D249)=0),MAX($A$1:$A248)+1,"")</f>
        <v/>
      </c>
      <c r="B249" s="90"/>
    </row>
    <row r="250" spans="1:2" s="89" customFormat="1">
      <c r="A250" s="91" t="str">
        <f>IF(AND($B250=مرتب!$A$9,COUNTIF(مرتب!$D:$D,$D250)=0),MAX($A$1:$A249)+1,"")</f>
        <v/>
      </c>
      <c r="B250" s="90"/>
    </row>
    <row r="251" spans="1:2" s="89" customFormat="1">
      <c r="A251" s="91" t="str">
        <f>IF(AND($B251=مرتب!$A$9,COUNTIF(مرتب!$D:$D,$D251)=0),MAX($A$1:$A250)+1,"")</f>
        <v/>
      </c>
      <c r="B251" s="90"/>
    </row>
    <row r="252" spans="1:2" s="89" customFormat="1">
      <c r="A252" s="91" t="str">
        <f>IF(AND($B252=مرتب!$A$9,COUNTIF(مرتب!$D:$D,$D252)=0),MAX($A$1:$A251)+1,"")</f>
        <v/>
      </c>
      <c r="B252" s="90"/>
    </row>
    <row r="253" spans="1:2" s="89" customFormat="1">
      <c r="A253" s="91" t="str">
        <f>IF(AND($B253=مرتب!$A$9,COUNTIF(مرتب!$D:$D,$D253)=0),MAX($A$1:$A252)+1,"")</f>
        <v/>
      </c>
      <c r="B253" s="90"/>
    </row>
    <row r="254" spans="1:2" s="89" customFormat="1">
      <c r="A254" s="91" t="str">
        <f>IF(AND($B254=مرتب!$A$9,COUNTIF(مرتب!$D:$D,$D254)=0),MAX($A$1:$A253)+1,"")</f>
        <v/>
      </c>
      <c r="B254" s="90"/>
    </row>
    <row r="255" spans="1:2" s="89" customFormat="1">
      <c r="A255" s="91" t="str">
        <f>IF(AND($B255=مرتب!$A$9,COUNTIF(مرتب!$D:$D,$D255)=0),MAX($A$1:$A254)+1,"")</f>
        <v/>
      </c>
      <c r="B255" s="90"/>
    </row>
    <row r="256" spans="1:2" s="89" customFormat="1">
      <c r="A256" s="91" t="str">
        <f>IF(AND($B256=مرتب!$A$9,COUNTIF(مرتب!$D:$D,$D256)=0),MAX($A$1:$A255)+1,"")</f>
        <v/>
      </c>
      <c r="B256" s="90"/>
    </row>
    <row r="257" spans="1:2" s="89" customFormat="1">
      <c r="A257" s="91" t="str">
        <f>IF(AND($B257=مرتب!$A$9,COUNTIF(مرتب!$D:$D,$D257)=0),MAX($A$1:$A256)+1,"")</f>
        <v/>
      </c>
      <c r="B257" s="90"/>
    </row>
    <row r="258" spans="1:2" s="89" customFormat="1">
      <c r="A258" s="91" t="str">
        <f>IF(AND($B258=مرتب!$A$9,COUNTIF(مرتب!$D:$D,$D258)=0),MAX($A$1:$A257)+1,"")</f>
        <v/>
      </c>
      <c r="B258" s="90"/>
    </row>
    <row r="259" spans="1:2" s="89" customFormat="1">
      <c r="A259" s="91" t="str">
        <f>IF(AND($B259=مرتب!$A$9,COUNTIF(مرتب!$D:$D,$D259)=0),MAX($A$1:$A258)+1,"")</f>
        <v/>
      </c>
      <c r="B259" s="90"/>
    </row>
    <row r="260" spans="1:2" s="89" customFormat="1">
      <c r="A260" s="91" t="str">
        <f>IF(AND($B260=مرتب!$A$9,COUNTIF(مرتب!$D:$D,$D260)=0),MAX($A$1:$A259)+1,"")</f>
        <v/>
      </c>
      <c r="B260" s="90"/>
    </row>
    <row r="261" spans="1:2" s="89" customFormat="1">
      <c r="A261" s="91" t="str">
        <f>IF(AND($B261=مرتب!$A$9,COUNTIF(مرتب!$D:$D,$D261)=0),MAX($A$1:$A260)+1,"")</f>
        <v/>
      </c>
      <c r="B261" s="90"/>
    </row>
    <row r="262" spans="1:2" s="89" customFormat="1">
      <c r="A262" s="91" t="str">
        <f>IF(AND($B262=مرتب!$A$9,COUNTIF(مرتب!$D:$D,$D262)=0),MAX($A$1:$A261)+1,"")</f>
        <v/>
      </c>
      <c r="B262" s="90"/>
    </row>
    <row r="263" spans="1:2" s="89" customFormat="1">
      <c r="A263" s="91" t="str">
        <f>IF(AND($B263=مرتب!$A$9,COUNTIF(مرتب!$D:$D,$D263)=0),MAX($A$1:$A262)+1,"")</f>
        <v/>
      </c>
      <c r="B263" s="90"/>
    </row>
    <row r="264" spans="1:2" s="89" customFormat="1">
      <c r="A264" s="91" t="str">
        <f>IF(AND($B264=مرتب!$A$9,COUNTIF(مرتب!$D:$D,$D264)=0),MAX($A$1:$A263)+1,"")</f>
        <v/>
      </c>
      <c r="B264" s="90"/>
    </row>
    <row r="265" spans="1:2" s="89" customFormat="1">
      <c r="A265" s="91" t="str">
        <f>IF(AND($B265=مرتب!$A$9,COUNTIF(مرتب!$D:$D,$D265)=0),MAX($A$1:$A264)+1,"")</f>
        <v/>
      </c>
      <c r="B265" s="90"/>
    </row>
    <row r="266" spans="1:2" s="89" customFormat="1">
      <c r="A266" s="91" t="str">
        <f>IF(AND($B266=مرتب!$A$9,COUNTIF(مرتب!$D:$D,$D266)=0),MAX($A$1:$A265)+1,"")</f>
        <v/>
      </c>
      <c r="B266" s="90"/>
    </row>
    <row r="267" spans="1:2" s="89" customFormat="1">
      <c r="A267" s="91" t="str">
        <f>IF(AND($B267=مرتب!$A$9,COUNTIF(مرتب!$D:$D,$D267)=0),MAX($A$1:$A266)+1,"")</f>
        <v/>
      </c>
      <c r="B267" s="90"/>
    </row>
    <row r="268" spans="1:2" s="89" customFormat="1">
      <c r="A268" s="91" t="str">
        <f>IF(AND($B268=مرتب!$A$9,COUNTIF(مرتب!$D:$D,$D268)=0),MAX($A$1:$A267)+1,"")</f>
        <v/>
      </c>
      <c r="B268" s="90"/>
    </row>
    <row r="269" spans="1:2" s="89" customFormat="1">
      <c r="A269" s="91" t="str">
        <f>IF(AND($B269=مرتب!$A$9,COUNTIF(مرتب!$D:$D,$D269)=0),MAX($A$1:$A268)+1,"")</f>
        <v/>
      </c>
      <c r="B269" s="90"/>
    </row>
    <row r="270" spans="1:2" s="89" customFormat="1">
      <c r="A270" s="91" t="str">
        <f>IF(AND($B270=مرتب!$A$9,COUNTIF(مرتب!$D:$D,$D270)=0),MAX($A$1:$A269)+1,"")</f>
        <v/>
      </c>
      <c r="B270" s="90"/>
    </row>
    <row r="271" spans="1:2" s="89" customFormat="1">
      <c r="A271" s="91" t="str">
        <f>IF(AND($B271=مرتب!$A$9,COUNTIF(مرتب!$D:$D,$D271)=0),MAX($A$1:$A270)+1,"")</f>
        <v/>
      </c>
      <c r="B271" s="90"/>
    </row>
    <row r="272" spans="1:2" s="89" customFormat="1">
      <c r="A272" s="91" t="str">
        <f>IF(AND($B272=مرتب!$A$9,COUNTIF(مرتب!$D:$D,$D272)=0),MAX($A$1:$A271)+1,"")</f>
        <v/>
      </c>
      <c r="B272" s="90"/>
    </row>
    <row r="273" spans="1:2" s="89" customFormat="1">
      <c r="A273" s="91" t="str">
        <f>IF(AND($B273=مرتب!$A$9,COUNTIF(مرتب!$D:$D,$D273)=0),MAX($A$1:$A272)+1,"")</f>
        <v/>
      </c>
      <c r="B273" s="90"/>
    </row>
    <row r="274" spans="1:2" s="89" customFormat="1">
      <c r="A274" s="91" t="str">
        <f>IF(AND($B274=مرتب!$A$9,COUNTIF(مرتب!$D:$D,$D274)=0),MAX($A$1:$A273)+1,"")</f>
        <v/>
      </c>
      <c r="B274" s="90"/>
    </row>
    <row r="275" spans="1:2" s="89" customFormat="1">
      <c r="A275" s="91" t="str">
        <f>IF(AND($B275=مرتب!$A$9,COUNTIF(مرتب!$D:$D,$D275)=0),MAX($A$1:$A274)+1,"")</f>
        <v/>
      </c>
      <c r="B275" s="90"/>
    </row>
    <row r="276" spans="1:2" s="89" customFormat="1">
      <c r="A276" s="91" t="str">
        <f>IF(AND($B276=مرتب!$A$9,COUNTIF(مرتب!$D:$D,$D276)=0),MAX($A$1:$A275)+1,"")</f>
        <v/>
      </c>
      <c r="B276" s="90"/>
    </row>
    <row r="277" spans="1:2" s="89" customFormat="1">
      <c r="A277" s="91" t="str">
        <f>IF(AND($B277=مرتب!$A$9,COUNTIF(مرتب!$D:$D,$D277)=0),MAX($A$1:$A276)+1,"")</f>
        <v/>
      </c>
      <c r="B277" s="90"/>
    </row>
    <row r="278" spans="1:2" s="89" customFormat="1">
      <c r="A278" s="91" t="str">
        <f>IF(AND($B278=مرتب!$A$9,COUNTIF(مرتب!$D:$D,$D278)=0),MAX($A$1:$A277)+1,"")</f>
        <v/>
      </c>
      <c r="B278" s="90"/>
    </row>
    <row r="279" spans="1:2" s="89" customFormat="1">
      <c r="A279" s="91" t="str">
        <f>IF(AND($B279=مرتب!$A$9,COUNTIF(مرتب!$D:$D,$D279)=0),MAX($A$1:$A278)+1,"")</f>
        <v/>
      </c>
      <c r="B279" s="90"/>
    </row>
    <row r="280" spans="1:2" s="89" customFormat="1">
      <c r="A280" s="91" t="str">
        <f>IF(AND($B280=مرتب!$A$9,COUNTIF(مرتب!$D:$D,$D280)=0),MAX($A$1:$A279)+1,"")</f>
        <v/>
      </c>
      <c r="B280" s="90"/>
    </row>
    <row r="281" spans="1:2" s="89" customFormat="1">
      <c r="A281" s="91" t="str">
        <f>IF(AND($B281=مرتب!$A$9,COUNTIF(مرتب!$D:$D,$D281)=0),MAX($A$1:$A280)+1,"")</f>
        <v/>
      </c>
      <c r="B281" s="90"/>
    </row>
    <row r="282" spans="1:2" s="89" customFormat="1">
      <c r="A282" s="91" t="str">
        <f>IF(AND($B282=مرتب!$A$9,COUNTIF(مرتب!$D:$D,$D282)=0),MAX($A$1:$A281)+1,"")</f>
        <v/>
      </c>
      <c r="B282" s="90"/>
    </row>
    <row r="283" spans="1:2" s="89" customFormat="1">
      <c r="A283" s="91" t="str">
        <f>IF(AND($B283=مرتب!$A$9,COUNTIF(مرتب!$D:$D,$D283)=0),MAX($A$1:$A282)+1,"")</f>
        <v/>
      </c>
      <c r="B283" s="90"/>
    </row>
    <row r="284" spans="1:2" s="89" customFormat="1">
      <c r="A284" s="91" t="str">
        <f>IF(AND($B284=مرتب!$A$9,COUNTIF(مرتب!$D:$D,$D284)=0),MAX($A$1:$A283)+1,"")</f>
        <v/>
      </c>
      <c r="B284" s="90"/>
    </row>
    <row r="285" spans="1:2" s="89" customFormat="1">
      <c r="A285" s="91" t="str">
        <f>IF(AND($B285=مرتب!$A$9,COUNTIF(مرتب!$D:$D,$D285)=0),MAX($A$1:$A284)+1,"")</f>
        <v/>
      </c>
      <c r="B285" s="90"/>
    </row>
    <row r="286" spans="1:2" s="89" customFormat="1">
      <c r="A286" s="91" t="str">
        <f>IF(AND($B286=مرتب!$A$9,COUNTIF(مرتب!$D:$D,$D286)=0),MAX($A$1:$A285)+1,"")</f>
        <v/>
      </c>
      <c r="B286" s="90"/>
    </row>
    <row r="287" spans="1:2" s="89" customFormat="1">
      <c r="A287" s="91" t="str">
        <f>IF(AND($B287=مرتب!$A$9,COUNTIF(مرتب!$D:$D,$D287)=0),MAX($A$1:$A286)+1,"")</f>
        <v/>
      </c>
      <c r="B287" s="90"/>
    </row>
    <row r="288" spans="1:2" s="89" customFormat="1">
      <c r="A288" s="91" t="str">
        <f>IF(AND($B288=مرتب!$A$9,COUNTIF(مرتب!$D:$D,$D288)=0),MAX($A$1:$A287)+1,"")</f>
        <v/>
      </c>
      <c r="B288" s="90"/>
    </row>
    <row r="289" spans="1:2" s="89" customFormat="1">
      <c r="A289" s="91" t="str">
        <f>IF(AND($B289=مرتب!$A$9,COUNTIF(مرتب!$D:$D,$D289)=0),MAX($A$1:$A288)+1,"")</f>
        <v/>
      </c>
      <c r="B289" s="90"/>
    </row>
    <row r="290" spans="1:2" s="89" customFormat="1">
      <c r="A290" s="91" t="str">
        <f>IF(AND($B290=مرتب!$A$9,COUNTIF(مرتب!$D:$D,$D290)=0),MAX($A$1:$A289)+1,"")</f>
        <v/>
      </c>
      <c r="B290" s="90"/>
    </row>
    <row r="291" spans="1:2" s="89" customFormat="1">
      <c r="A291" s="91" t="str">
        <f>IF(AND($B291=مرتب!$A$9,COUNTIF(مرتب!$D:$D,$D291)=0),MAX($A$1:$A290)+1,"")</f>
        <v/>
      </c>
      <c r="B291" s="90"/>
    </row>
    <row r="292" spans="1:2" s="89" customFormat="1">
      <c r="A292" s="91" t="str">
        <f>IF(AND($B292=مرتب!$A$9,COUNTIF(مرتب!$D:$D,$D292)=0),MAX($A$1:$A291)+1,"")</f>
        <v/>
      </c>
      <c r="B292" s="90"/>
    </row>
    <row r="293" spans="1:2" s="89" customFormat="1">
      <c r="A293" s="91" t="str">
        <f>IF(AND($B293=مرتب!$A$9,COUNTIF(مرتب!$D:$D,$D293)=0),MAX($A$1:$A292)+1,"")</f>
        <v/>
      </c>
      <c r="B293" s="90"/>
    </row>
    <row r="294" spans="1:2" s="89" customFormat="1">
      <c r="A294" s="91" t="str">
        <f>IF(AND($B294=مرتب!$A$9,COUNTIF(مرتب!$D:$D,$D294)=0),MAX($A$1:$A293)+1,"")</f>
        <v/>
      </c>
      <c r="B294" s="90"/>
    </row>
    <row r="295" spans="1:2" s="89" customFormat="1">
      <c r="A295" s="91" t="str">
        <f>IF(AND($B295=مرتب!$A$9,COUNTIF(مرتب!$D:$D,$D295)=0),MAX($A$1:$A294)+1,"")</f>
        <v/>
      </c>
      <c r="B295" s="90"/>
    </row>
    <row r="296" spans="1:2" s="89" customFormat="1">
      <c r="A296" s="91" t="str">
        <f>IF(AND($B296=مرتب!$A$9,COUNTIF(مرتب!$D:$D,$D296)=0),MAX($A$1:$A295)+1,"")</f>
        <v/>
      </c>
      <c r="B296" s="90"/>
    </row>
    <row r="297" spans="1:2" s="89" customFormat="1">
      <c r="A297" s="91" t="str">
        <f>IF(AND($B297=مرتب!$A$9,COUNTIF(مرتب!$D:$D,$D297)=0),MAX($A$1:$A296)+1,"")</f>
        <v/>
      </c>
      <c r="B297" s="90"/>
    </row>
    <row r="298" spans="1:2" s="89" customFormat="1">
      <c r="A298" s="91" t="str">
        <f>IF(AND($B298=مرتب!$A$9,COUNTIF(مرتب!$D:$D,$D298)=0),MAX($A$1:$A297)+1,"")</f>
        <v/>
      </c>
      <c r="B298" s="90"/>
    </row>
    <row r="299" spans="1:2" s="89" customFormat="1">
      <c r="A299" s="91" t="str">
        <f>IF(AND($B299=مرتب!$A$9,COUNTIF(مرتب!$D:$D,$D299)=0),MAX($A$1:$A298)+1,"")</f>
        <v/>
      </c>
      <c r="B299" s="90"/>
    </row>
    <row r="300" spans="1:2" s="89" customFormat="1">
      <c r="A300" s="91" t="str">
        <f>IF(AND($B300=مرتب!$A$9,COUNTIF(مرتب!$D:$D,$D300)=0),MAX($A$1:$A299)+1,"")</f>
        <v/>
      </c>
      <c r="B300" s="90"/>
    </row>
    <row r="301" spans="1:2" s="89" customFormat="1">
      <c r="A301" s="91" t="str">
        <f>IF(AND($B301=مرتب!$A$9,COUNTIF(مرتب!$D:$D,$D301)=0),MAX($A$1:$A300)+1,"")</f>
        <v/>
      </c>
      <c r="B301" s="90"/>
    </row>
    <row r="302" spans="1:2" s="89" customFormat="1">
      <c r="A302" s="91" t="str">
        <f>IF(AND($B302=مرتب!$A$9,COUNTIF(مرتب!$D:$D,$D302)=0),MAX($A$1:$A301)+1,"")</f>
        <v/>
      </c>
      <c r="B302" s="90"/>
    </row>
    <row r="303" spans="1:2" s="89" customFormat="1">
      <c r="A303" s="91" t="str">
        <f>IF(AND($B303=مرتب!$A$9,COUNTIF(مرتب!$D:$D,$D303)=0),MAX($A$1:$A302)+1,"")</f>
        <v/>
      </c>
      <c r="B303" s="90"/>
    </row>
    <row r="304" spans="1:2" s="89" customFormat="1">
      <c r="A304" s="91" t="str">
        <f>IF(AND($B304=مرتب!$A$9,COUNTIF(مرتب!$D:$D,$D304)=0),MAX($A$1:$A303)+1,"")</f>
        <v/>
      </c>
      <c r="B304" s="90"/>
    </row>
    <row r="305" spans="1:2" s="89" customFormat="1">
      <c r="A305" s="91" t="str">
        <f>IF(AND($B305=مرتب!$A$9,COUNTIF(مرتب!$D:$D,$D305)=0),MAX($A$1:$A304)+1,"")</f>
        <v/>
      </c>
      <c r="B305" s="90"/>
    </row>
    <row r="306" spans="1:2" s="89" customFormat="1">
      <c r="A306" s="91" t="str">
        <f>IF(AND($B306=مرتب!$A$9,COUNTIF(مرتب!$D:$D,$D306)=0),MAX($A$1:$A305)+1,"")</f>
        <v/>
      </c>
      <c r="B306" s="90"/>
    </row>
    <row r="307" spans="1:2" s="89" customFormat="1">
      <c r="A307" s="91" t="str">
        <f>IF(AND($B307=مرتب!$A$9,COUNTIF(مرتب!$D:$D,$D307)=0),MAX($A$1:$A306)+1,"")</f>
        <v/>
      </c>
      <c r="B307" s="90"/>
    </row>
    <row r="308" spans="1:2" s="89" customFormat="1">
      <c r="A308" s="91" t="str">
        <f>IF(AND($B308=مرتب!$A$9,COUNTIF(مرتب!$D:$D,$D308)=0),MAX($A$1:$A307)+1,"")</f>
        <v/>
      </c>
      <c r="B308" s="90"/>
    </row>
    <row r="309" spans="1:2" s="89" customFormat="1">
      <c r="A309" s="91" t="str">
        <f>IF(AND($B309=مرتب!$A$9,COUNTIF(مرتب!$D:$D,$D309)=0),MAX($A$1:$A308)+1,"")</f>
        <v/>
      </c>
      <c r="B309" s="90"/>
    </row>
    <row r="310" spans="1:2" s="89" customFormat="1">
      <c r="A310" s="91" t="str">
        <f>IF(AND($B310=مرتب!$A$9,COUNTIF(مرتب!$D:$D,$D310)=0),MAX($A$1:$A309)+1,"")</f>
        <v/>
      </c>
      <c r="B310" s="90"/>
    </row>
    <row r="311" spans="1:2" s="89" customFormat="1">
      <c r="A311" s="91" t="str">
        <f>IF(AND($B311=مرتب!$A$9,COUNTIF(مرتب!$D:$D,$D311)=0),MAX($A$1:$A310)+1,"")</f>
        <v/>
      </c>
      <c r="B311" s="90"/>
    </row>
    <row r="312" spans="1:2" s="89" customFormat="1">
      <c r="A312" s="91" t="str">
        <f>IF(AND($B312=مرتب!$A$9,COUNTIF(مرتب!$D:$D,$D312)=0),MAX($A$1:$A311)+1,"")</f>
        <v/>
      </c>
      <c r="B312" s="90"/>
    </row>
    <row r="313" spans="1:2" s="89" customFormat="1">
      <c r="A313" s="91" t="str">
        <f>IF(AND($B313=مرتب!$A$9,COUNTIF(مرتب!$D:$D,$D313)=0),MAX($A$1:$A312)+1,"")</f>
        <v/>
      </c>
      <c r="B313" s="90"/>
    </row>
    <row r="314" spans="1:2" s="89" customFormat="1">
      <c r="A314" s="91" t="str">
        <f>IF(AND($B314=مرتب!$A$9,COUNTIF(مرتب!$D:$D,$D314)=0),MAX($A$1:$A313)+1,"")</f>
        <v/>
      </c>
      <c r="B314" s="90"/>
    </row>
    <row r="315" spans="1:2" s="89" customFormat="1">
      <c r="A315" s="91" t="str">
        <f>IF(AND($B315=مرتب!$A$9,COUNTIF(مرتب!$D:$D,$D315)=0),MAX($A$1:$A314)+1,"")</f>
        <v/>
      </c>
      <c r="B315" s="90"/>
    </row>
    <row r="316" spans="1:2" s="89" customFormat="1">
      <c r="A316" s="91" t="str">
        <f>IF(AND($B316=مرتب!$A$9,COUNTIF(مرتب!$D:$D,$D316)=0),MAX($A$1:$A315)+1,"")</f>
        <v/>
      </c>
      <c r="B316" s="90"/>
    </row>
    <row r="317" spans="1:2" s="89" customFormat="1">
      <c r="A317" s="91" t="str">
        <f>IF(AND($B317=مرتب!$A$9,COUNTIF(مرتب!$D:$D,$D317)=0),MAX($A$1:$A316)+1,"")</f>
        <v/>
      </c>
      <c r="B317" s="90"/>
    </row>
    <row r="318" spans="1:2" s="89" customFormat="1">
      <c r="A318" s="91" t="str">
        <f>IF(AND($B318=مرتب!$A$9,COUNTIF(مرتب!$D:$D,$D318)=0),MAX($A$1:$A317)+1,"")</f>
        <v/>
      </c>
      <c r="B318" s="90"/>
    </row>
    <row r="319" spans="1:2" s="89" customFormat="1">
      <c r="A319" s="91" t="str">
        <f>IF(AND($B319=مرتب!$A$9,COUNTIF(مرتب!$D:$D,$D319)=0),MAX($A$1:$A318)+1,"")</f>
        <v/>
      </c>
      <c r="B319" s="90"/>
    </row>
    <row r="320" spans="1:2" s="89" customFormat="1">
      <c r="A320" s="91" t="str">
        <f>IF(AND($B320=مرتب!$A$9,COUNTIF(مرتب!$D:$D,$D320)=0),MAX($A$1:$A319)+1,"")</f>
        <v/>
      </c>
      <c r="B320" s="90"/>
    </row>
    <row r="321" spans="1:2" s="89" customFormat="1">
      <c r="A321" s="91" t="str">
        <f>IF(AND($B321=مرتب!$A$9,COUNTIF(مرتب!$D:$D,$D321)=0),MAX($A$1:$A320)+1,"")</f>
        <v/>
      </c>
      <c r="B321" s="90"/>
    </row>
    <row r="322" spans="1:2" s="89" customFormat="1">
      <c r="A322" s="91" t="str">
        <f>IF(AND($B322=مرتب!$A$9,COUNTIF(مرتب!$D:$D,$D322)=0),MAX($A$1:$A321)+1,"")</f>
        <v/>
      </c>
      <c r="B322" s="90"/>
    </row>
    <row r="323" spans="1:2" s="89" customFormat="1">
      <c r="A323" s="91" t="str">
        <f>IF(AND($B323=مرتب!$A$9,COUNTIF(مرتب!$D:$D,$D323)=0),MAX($A$1:$A322)+1,"")</f>
        <v/>
      </c>
      <c r="B323" s="90"/>
    </row>
    <row r="324" spans="1:2" s="89" customFormat="1">
      <c r="A324" s="91" t="str">
        <f>IF(AND($B324=مرتب!$A$9,COUNTIF(مرتب!$D:$D,$D324)=0),MAX($A$1:$A323)+1,"")</f>
        <v/>
      </c>
      <c r="B324" s="90"/>
    </row>
    <row r="325" spans="1:2" s="89" customFormat="1">
      <c r="A325" s="91" t="str">
        <f>IF(AND($B325=مرتب!$A$9,COUNTIF(مرتب!$D:$D,$D325)=0),MAX($A$1:$A324)+1,"")</f>
        <v/>
      </c>
      <c r="B325" s="90"/>
    </row>
    <row r="326" spans="1:2" s="89" customFormat="1">
      <c r="A326" s="91" t="str">
        <f>IF(AND($B326=مرتب!$A$9,COUNTIF(مرتب!$D:$D,$D326)=0),MAX($A$1:$A325)+1,"")</f>
        <v/>
      </c>
      <c r="B326" s="90"/>
    </row>
    <row r="327" spans="1:2" s="89" customFormat="1">
      <c r="A327" s="91" t="str">
        <f>IF(AND($B327=مرتب!$A$9,COUNTIF(مرتب!$D:$D,$D327)=0),MAX($A$1:$A326)+1,"")</f>
        <v/>
      </c>
      <c r="B327" s="90"/>
    </row>
    <row r="328" spans="1:2" s="89" customFormat="1">
      <c r="A328" s="91" t="str">
        <f>IF(AND($B328=مرتب!$A$9,COUNTIF(مرتب!$D:$D,$D328)=0),MAX($A$1:$A327)+1,"")</f>
        <v/>
      </c>
      <c r="B328" s="90"/>
    </row>
    <row r="329" spans="1:2" s="89" customFormat="1">
      <c r="A329" s="91" t="str">
        <f>IF(AND($B329=مرتب!$A$9,COUNTIF(مرتب!$D:$D,$D329)=0),MAX($A$1:$A328)+1,"")</f>
        <v/>
      </c>
      <c r="B329" s="90"/>
    </row>
    <row r="330" spans="1:2" s="89" customFormat="1">
      <c r="A330" s="91" t="str">
        <f>IF(AND($B330=مرتب!$A$9,COUNTIF(مرتب!$D:$D,$D330)=0),MAX($A$1:$A329)+1,"")</f>
        <v/>
      </c>
      <c r="B330" s="90"/>
    </row>
    <row r="331" spans="1:2" s="89" customFormat="1">
      <c r="A331" s="91" t="str">
        <f>IF(AND($B331=مرتب!$A$9,COUNTIF(مرتب!$D:$D,$D331)=0),MAX($A$1:$A330)+1,"")</f>
        <v/>
      </c>
      <c r="B331" s="90"/>
    </row>
    <row r="332" spans="1:2" s="89" customFormat="1">
      <c r="A332" s="91" t="str">
        <f>IF(AND($B332=مرتب!$A$9,COUNTIF(مرتب!$D:$D,$D332)=0),MAX($A$1:$A331)+1,"")</f>
        <v/>
      </c>
      <c r="B332" s="90"/>
    </row>
    <row r="333" spans="1:2" s="89" customFormat="1">
      <c r="A333" s="91" t="str">
        <f>IF(AND($B333=مرتب!$A$9,COUNTIF(مرتب!$D:$D,$D333)=0),MAX($A$1:$A332)+1,"")</f>
        <v/>
      </c>
      <c r="B333" s="90"/>
    </row>
    <row r="334" spans="1:2" s="89" customFormat="1">
      <c r="A334" s="91" t="str">
        <f>IF(AND($B334=مرتب!$A$9,COUNTIF(مرتب!$D:$D,$D334)=0),MAX($A$1:$A333)+1,"")</f>
        <v/>
      </c>
      <c r="B334" s="90"/>
    </row>
    <row r="335" spans="1:2" s="89" customFormat="1">
      <c r="A335" s="91" t="str">
        <f>IF(AND($B335=مرتب!$A$9,COUNTIF(مرتب!$D:$D,$D335)=0),MAX($A$1:$A334)+1,"")</f>
        <v/>
      </c>
      <c r="B335" s="90"/>
    </row>
    <row r="336" spans="1:2" s="89" customFormat="1">
      <c r="A336" s="91" t="str">
        <f>IF(AND($B336=مرتب!$A$9,COUNTIF(مرتب!$D:$D,$D336)=0),MAX($A$1:$A335)+1,"")</f>
        <v/>
      </c>
      <c r="B336" s="90"/>
    </row>
    <row r="337" spans="1:2" s="89" customFormat="1">
      <c r="A337" s="91" t="str">
        <f>IF(AND($B337=مرتب!$A$9,COUNTIF(مرتب!$D:$D,$D337)=0),MAX($A$1:$A336)+1,"")</f>
        <v/>
      </c>
      <c r="B337" s="90"/>
    </row>
    <row r="338" spans="1:2" s="89" customFormat="1">
      <c r="A338" s="91" t="str">
        <f>IF(AND($B338=مرتب!$A$9,COUNTIF(مرتب!$D:$D,$D338)=0),MAX($A$1:$A337)+1,"")</f>
        <v/>
      </c>
      <c r="B338" s="90"/>
    </row>
    <row r="339" spans="1:2" s="89" customFormat="1">
      <c r="A339" s="91" t="str">
        <f>IF(AND($B339=مرتب!$A$9,COUNTIF(مرتب!$D:$D,$D339)=0),MAX($A$1:$A338)+1,"")</f>
        <v/>
      </c>
      <c r="B339" s="90"/>
    </row>
    <row r="340" spans="1:2" s="89" customFormat="1">
      <c r="A340" s="91" t="str">
        <f>IF(AND($B340=مرتب!$A$9,COUNTIF(مرتب!$D:$D,$D340)=0),MAX($A$1:$A339)+1,"")</f>
        <v/>
      </c>
      <c r="B340" s="90"/>
    </row>
    <row r="341" spans="1:2" s="89" customFormat="1">
      <c r="A341" s="91" t="str">
        <f>IF(AND($B341=مرتب!$A$9,COUNTIF(مرتب!$D:$D,$D341)=0),MAX($A$1:$A340)+1,"")</f>
        <v/>
      </c>
      <c r="B341" s="90"/>
    </row>
    <row r="342" spans="1:2" s="89" customFormat="1">
      <c r="A342" s="91" t="str">
        <f>IF(AND($B342=مرتب!$A$9,COUNTIF(مرتب!$D:$D,$D342)=0),MAX($A$1:$A341)+1,"")</f>
        <v/>
      </c>
      <c r="B342" s="90"/>
    </row>
    <row r="343" spans="1:2" s="89" customFormat="1">
      <c r="A343" s="91" t="str">
        <f>IF(AND($B343=مرتب!$A$9,COUNTIF(مرتب!$D:$D,$D343)=0),MAX($A$1:$A342)+1,"")</f>
        <v/>
      </c>
      <c r="B343" s="90"/>
    </row>
    <row r="344" spans="1:2" s="89" customFormat="1">
      <c r="A344" s="91" t="str">
        <f>IF(AND($B344=مرتب!$A$9,COUNTIF(مرتب!$D:$D,$D344)=0),MAX($A$1:$A343)+1,"")</f>
        <v/>
      </c>
      <c r="B344" s="90"/>
    </row>
    <row r="345" spans="1:2" s="89" customFormat="1">
      <c r="A345" s="91" t="str">
        <f>IF(AND($B345=مرتب!$A$9,COUNTIF(مرتب!$D:$D,$D345)=0),MAX($A$1:$A344)+1,"")</f>
        <v/>
      </c>
      <c r="B345" s="90"/>
    </row>
    <row r="346" spans="1:2" s="89" customFormat="1">
      <c r="A346" s="91" t="str">
        <f>IF(AND($B346=مرتب!$A$9,COUNTIF(مرتب!$D:$D,$D346)=0),MAX($A$1:$A345)+1,"")</f>
        <v/>
      </c>
      <c r="B346" s="90"/>
    </row>
    <row r="347" spans="1:2" s="89" customFormat="1">
      <c r="A347" s="91" t="str">
        <f>IF(AND($B347=مرتب!$A$9,COUNTIF(مرتب!$D:$D,$D347)=0),MAX($A$1:$A346)+1,"")</f>
        <v/>
      </c>
      <c r="B347" s="90"/>
    </row>
    <row r="348" spans="1:2" s="89" customFormat="1">
      <c r="A348" s="91" t="str">
        <f>IF(AND($B348=مرتب!$A$9,COUNTIF(مرتب!$D:$D,$D348)=0),MAX($A$1:$A347)+1,"")</f>
        <v/>
      </c>
      <c r="B348" s="90"/>
    </row>
    <row r="349" spans="1:2" s="89" customFormat="1">
      <c r="A349" s="91" t="str">
        <f>IF(AND($B349=مرتب!$A$9,COUNTIF(مرتب!$D:$D,$D349)=0),MAX($A$1:$A348)+1,"")</f>
        <v/>
      </c>
      <c r="B349" s="90"/>
    </row>
    <row r="350" spans="1:2" s="89" customFormat="1">
      <c r="A350" s="91" t="str">
        <f>IF(AND($B350=مرتب!$A$9,COUNTIF(مرتب!$D:$D,$D350)=0),MAX($A$1:$A349)+1,"")</f>
        <v/>
      </c>
      <c r="B350" s="90"/>
    </row>
    <row r="351" spans="1:2" s="89" customFormat="1">
      <c r="A351" s="91" t="str">
        <f>IF(AND($B351=مرتب!$A$9,COUNTIF(مرتب!$D:$D,$D351)=0),MAX($A$1:$A350)+1,"")</f>
        <v/>
      </c>
      <c r="B351" s="90"/>
    </row>
    <row r="352" spans="1:2" s="89" customFormat="1">
      <c r="A352" s="91" t="str">
        <f>IF(AND($B352=مرتب!$A$9,COUNTIF(مرتب!$D:$D,$D352)=0),MAX($A$1:$A351)+1,"")</f>
        <v/>
      </c>
      <c r="B352" s="90"/>
    </row>
    <row r="353" spans="1:2" s="89" customFormat="1">
      <c r="A353" s="91" t="str">
        <f>IF(AND($B353=مرتب!$A$9,COUNTIF(مرتب!$D:$D,$D353)=0),MAX($A$1:$A352)+1,"")</f>
        <v/>
      </c>
      <c r="B353" s="90"/>
    </row>
    <row r="354" spans="1:2" s="89" customFormat="1">
      <c r="A354" s="91" t="str">
        <f>IF(AND($B354=مرتب!$A$9,COUNTIF(مرتب!$D:$D,$D354)=0),MAX($A$1:$A353)+1,"")</f>
        <v/>
      </c>
      <c r="B354" s="90"/>
    </row>
    <row r="355" spans="1:2" s="89" customFormat="1">
      <c r="A355" s="91" t="str">
        <f>IF(AND($B355=مرتب!$A$9,COUNTIF(مرتب!$D:$D,$D355)=0),MAX($A$1:$A354)+1,"")</f>
        <v/>
      </c>
      <c r="B355" s="90"/>
    </row>
    <row r="356" spans="1:2" s="89" customFormat="1">
      <c r="A356" s="91" t="str">
        <f>IF(AND($B356=مرتب!$A$9,COUNTIF(مرتب!$D:$D,$D356)=0),MAX($A$1:$A355)+1,"")</f>
        <v/>
      </c>
      <c r="B356" s="90"/>
    </row>
    <row r="357" spans="1:2" s="89" customFormat="1">
      <c r="A357" s="91" t="str">
        <f>IF(AND($B357=مرتب!$A$9,COUNTIF(مرتب!$D:$D,$D357)=0),MAX($A$1:$A356)+1,"")</f>
        <v/>
      </c>
      <c r="B357" s="90"/>
    </row>
    <row r="358" spans="1:2" s="89" customFormat="1">
      <c r="A358" s="91" t="str">
        <f>IF(AND($B358=مرتب!$A$9,COUNTIF(مرتب!$D:$D,$D358)=0),MAX($A$1:$A357)+1,"")</f>
        <v/>
      </c>
      <c r="B358" s="90"/>
    </row>
    <row r="359" spans="1:2" s="89" customFormat="1">
      <c r="A359" s="91" t="str">
        <f>IF(AND($B359=مرتب!$A$9,COUNTIF(مرتب!$D:$D,$D359)=0),MAX($A$1:$A358)+1,"")</f>
        <v/>
      </c>
      <c r="B359" s="90"/>
    </row>
    <row r="360" spans="1:2" s="89" customFormat="1">
      <c r="A360" s="91" t="str">
        <f>IF(AND($B360=مرتب!$A$9,COUNTIF(مرتب!$D:$D,$D360)=0),MAX($A$1:$A359)+1,"")</f>
        <v/>
      </c>
      <c r="B360" s="90"/>
    </row>
    <row r="361" spans="1:2" s="89" customFormat="1">
      <c r="A361" s="91" t="str">
        <f>IF(AND($B361=مرتب!$A$9,COUNTIF(مرتب!$D:$D,$D361)=0),MAX($A$1:$A360)+1,"")</f>
        <v/>
      </c>
      <c r="B361" s="90"/>
    </row>
    <row r="362" spans="1:2" s="89" customFormat="1">
      <c r="A362" s="91" t="str">
        <f>IF(AND($B362=مرتب!$A$9,COUNTIF(مرتب!$D:$D,$D362)=0),MAX($A$1:$A361)+1,"")</f>
        <v/>
      </c>
      <c r="B362" s="90"/>
    </row>
    <row r="363" spans="1:2" s="89" customFormat="1">
      <c r="A363" s="91" t="str">
        <f>IF(AND($B363=مرتب!$A$9,COUNTIF(مرتب!$D:$D,$D363)=0),MAX($A$1:$A362)+1,"")</f>
        <v/>
      </c>
      <c r="B363" s="90"/>
    </row>
    <row r="364" spans="1:2" s="89" customFormat="1">
      <c r="A364" s="91" t="str">
        <f>IF(AND($B364=مرتب!$A$9,COUNTIF(مرتب!$D:$D,$D364)=0),MAX($A$1:$A363)+1,"")</f>
        <v/>
      </c>
      <c r="B364" s="90"/>
    </row>
    <row r="365" spans="1:2" s="89" customFormat="1">
      <c r="A365" s="91" t="str">
        <f>IF(AND($B365=مرتب!$A$9,COUNTIF(مرتب!$D:$D,$D365)=0),MAX($A$1:$A364)+1,"")</f>
        <v/>
      </c>
      <c r="B365" s="90"/>
    </row>
    <row r="366" spans="1:2" s="89" customFormat="1">
      <c r="A366" s="91" t="str">
        <f>IF(AND($B366=مرتب!$A$9,COUNTIF(مرتب!$D:$D,$D366)=0),MAX($A$1:$A365)+1,"")</f>
        <v/>
      </c>
      <c r="B366" s="90"/>
    </row>
    <row r="367" spans="1:2" s="89" customFormat="1">
      <c r="A367" s="91" t="str">
        <f>IF(AND($B367=مرتب!$A$9,COUNTIF(مرتب!$D:$D,$D367)=0),MAX($A$1:$A366)+1,"")</f>
        <v/>
      </c>
      <c r="B367" s="90"/>
    </row>
    <row r="368" spans="1:2" s="89" customFormat="1">
      <c r="A368" s="91" t="str">
        <f>IF(AND($B368=مرتب!$A$9,COUNTIF(مرتب!$D:$D,$D368)=0),MAX($A$1:$A367)+1,"")</f>
        <v/>
      </c>
      <c r="B368" s="90"/>
    </row>
    <row r="369" spans="1:2" s="89" customFormat="1">
      <c r="A369" s="91" t="str">
        <f>IF(AND($B369=مرتب!$A$9,COUNTIF(مرتب!$D:$D,$D369)=0),MAX($A$1:$A368)+1,"")</f>
        <v/>
      </c>
      <c r="B369" s="90"/>
    </row>
    <row r="370" spans="1:2" s="89" customFormat="1">
      <c r="A370" s="91" t="str">
        <f>IF(AND($B370=مرتب!$A$9,COUNTIF(مرتب!$D:$D,$D370)=0),MAX($A$1:$A369)+1,"")</f>
        <v/>
      </c>
      <c r="B370" s="90"/>
    </row>
    <row r="371" spans="1:2" s="89" customFormat="1">
      <c r="A371" s="91" t="str">
        <f>IF(AND($B371=مرتب!$A$9,COUNTIF(مرتب!$D:$D,$D371)=0),MAX($A$1:$A370)+1,"")</f>
        <v/>
      </c>
      <c r="B371" s="90"/>
    </row>
    <row r="372" spans="1:2" s="89" customFormat="1">
      <c r="A372" s="91" t="str">
        <f>IF(AND($B372=مرتب!$A$9,COUNTIF(مرتب!$D:$D,$D372)=0),MAX($A$1:$A371)+1,"")</f>
        <v/>
      </c>
      <c r="B372" s="90"/>
    </row>
    <row r="373" spans="1:2" s="89" customFormat="1">
      <c r="A373" s="91" t="str">
        <f>IF(AND($B373=مرتب!$A$9,COUNTIF(مرتب!$D:$D,$D373)=0),MAX($A$1:$A372)+1,"")</f>
        <v/>
      </c>
      <c r="B373" s="90"/>
    </row>
    <row r="374" spans="1:2" s="89" customFormat="1">
      <c r="A374" s="91" t="str">
        <f>IF(AND($B374=مرتب!$A$9,COUNTIF(مرتب!$D:$D,$D374)=0),MAX($A$1:$A373)+1,"")</f>
        <v/>
      </c>
      <c r="B374" s="90"/>
    </row>
    <row r="375" spans="1:2" s="89" customFormat="1">
      <c r="A375" s="91" t="str">
        <f>IF(AND($B375=مرتب!$A$9,COUNTIF(مرتب!$D:$D,$D375)=0),MAX($A$1:$A374)+1,"")</f>
        <v/>
      </c>
      <c r="B375" s="90"/>
    </row>
    <row r="376" spans="1:2" s="89" customFormat="1">
      <c r="A376" s="91" t="str">
        <f>IF(AND($B376=مرتب!$A$9,COUNTIF(مرتب!$D:$D,$D376)=0),MAX($A$1:$A375)+1,"")</f>
        <v/>
      </c>
      <c r="B376" s="90"/>
    </row>
    <row r="377" spans="1:2" s="89" customFormat="1">
      <c r="A377" s="91" t="str">
        <f>IF(AND($B377=مرتب!$A$9,COUNTIF(مرتب!$D:$D,$D377)=0),MAX($A$1:$A376)+1,"")</f>
        <v/>
      </c>
      <c r="B377" s="90"/>
    </row>
    <row r="378" spans="1:2" s="89" customFormat="1">
      <c r="A378" s="91" t="str">
        <f>IF(AND($B378=مرتب!$A$9,COUNTIF(مرتب!$D:$D,$D378)=0),MAX($A$1:$A377)+1,"")</f>
        <v/>
      </c>
      <c r="B378" s="90"/>
    </row>
    <row r="379" spans="1:2" s="89" customFormat="1">
      <c r="A379" s="91" t="str">
        <f>IF(AND($B379=مرتب!$A$9,COUNTIF(مرتب!$D:$D,$D379)=0),MAX($A$1:$A378)+1,"")</f>
        <v/>
      </c>
      <c r="B379" s="90"/>
    </row>
    <row r="380" spans="1:2" s="89" customFormat="1">
      <c r="A380" s="91" t="str">
        <f>IF(AND($B380=مرتب!$A$9,COUNTIF(مرتب!$D:$D,$D380)=0),MAX($A$1:$A379)+1,"")</f>
        <v/>
      </c>
      <c r="B380" s="90"/>
    </row>
    <row r="381" spans="1:2" s="89" customFormat="1">
      <c r="A381" s="91" t="str">
        <f>IF(AND($B381=مرتب!$A$9,COUNTIF(مرتب!$D:$D,$D381)=0),MAX($A$1:$A380)+1,"")</f>
        <v/>
      </c>
      <c r="B381" s="90"/>
    </row>
    <row r="382" spans="1:2" s="89" customFormat="1">
      <c r="A382" s="91" t="str">
        <f>IF(AND($B382=مرتب!$A$9,COUNTIF(مرتب!$D:$D,$D382)=0),MAX($A$1:$A381)+1,"")</f>
        <v/>
      </c>
      <c r="B382" s="90"/>
    </row>
    <row r="383" spans="1:2" s="89" customFormat="1">
      <c r="A383" s="91" t="str">
        <f>IF(AND($B383=مرتب!$A$9,COUNTIF(مرتب!$D:$D,$D383)=0),MAX($A$1:$A382)+1,"")</f>
        <v/>
      </c>
      <c r="B383" s="90"/>
    </row>
    <row r="384" spans="1:2" s="89" customFormat="1">
      <c r="A384" s="91" t="str">
        <f>IF(AND($B384=مرتب!$A$9,COUNTIF(مرتب!$D:$D,$D384)=0),MAX($A$1:$A383)+1,"")</f>
        <v/>
      </c>
      <c r="B384" s="90"/>
    </row>
    <row r="385" spans="1:2" s="89" customFormat="1">
      <c r="A385" s="91" t="str">
        <f>IF(AND($B385=مرتب!$A$9,COUNTIF(مرتب!$D:$D,$D385)=0),MAX($A$1:$A384)+1,"")</f>
        <v/>
      </c>
      <c r="B385" s="90"/>
    </row>
    <row r="386" spans="1:2" s="89" customFormat="1">
      <c r="A386" s="91" t="str">
        <f>IF(AND($B386=مرتب!$A$9,COUNTIF(مرتب!$D:$D,$D386)=0),MAX($A$1:$A385)+1,"")</f>
        <v/>
      </c>
      <c r="B386" s="90"/>
    </row>
    <row r="387" spans="1:2" s="89" customFormat="1">
      <c r="A387" s="91" t="str">
        <f>IF(AND($B387=مرتب!$A$9,COUNTIF(مرتب!$D:$D,$D387)=0),MAX($A$1:$A386)+1,"")</f>
        <v/>
      </c>
      <c r="B387" s="90"/>
    </row>
    <row r="388" spans="1:2" s="89" customFormat="1">
      <c r="A388" s="91" t="str">
        <f>IF(AND($B388=مرتب!$A$9,COUNTIF(مرتب!$D:$D,$D388)=0),MAX($A$1:$A387)+1,"")</f>
        <v/>
      </c>
      <c r="B388" s="90"/>
    </row>
    <row r="389" spans="1:2" s="89" customFormat="1">
      <c r="A389" s="91" t="str">
        <f>IF(AND($B389=مرتب!$A$9,COUNTIF(مرتب!$D:$D,$D389)=0),MAX($A$1:$A388)+1,"")</f>
        <v/>
      </c>
      <c r="B389" s="90"/>
    </row>
    <row r="390" spans="1:2" s="89" customFormat="1">
      <c r="A390" s="91" t="str">
        <f>IF(AND($B390=مرتب!$A$9,COUNTIF(مرتب!$D:$D,$D390)=0),MAX($A$1:$A389)+1,"")</f>
        <v/>
      </c>
      <c r="B390" s="90"/>
    </row>
    <row r="391" spans="1:2" s="89" customFormat="1">
      <c r="A391" s="91" t="str">
        <f>IF(AND($B391=مرتب!$A$9,COUNTIF(مرتب!$D:$D,$D391)=0),MAX($A$1:$A390)+1,"")</f>
        <v/>
      </c>
      <c r="B391" s="90"/>
    </row>
    <row r="392" spans="1:2" s="89" customFormat="1">
      <c r="A392" s="91" t="str">
        <f>IF(AND($B392=مرتب!$A$9,COUNTIF(مرتب!$D:$D,$D392)=0),MAX($A$1:$A391)+1,"")</f>
        <v/>
      </c>
      <c r="B392" s="90"/>
    </row>
    <row r="393" spans="1:2" s="89" customFormat="1">
      <c r="A393" s="91" t="str">
        <f>IF(AND($B393=مرتب!$A$9,COUNTIF(مرتب!$D:$D,$D393)=0),MAX($A$1:$A392)+1,"")</f>
        <v/>
      </c>
      <c r="B393" s="90"/>
    </row>
    <row r="394" spans="1:2" s="89" customFormat="1">
      <c r="A394" s="91" t="str">
        <f>IF(AND($B394=مرتب!$A$9,COUNTIF(مرتب!$D:$D,$D394)=0),MAX($A$1:$A393)+1,"")</f>
        <v/>
      </c>
      <c r="B394" s="90"/>
    </row>
    <row r="395" spans="1:2" s="89" customFormat="1">
      <c r="A395" s="91" t="str">
        <f>IF(AND($B395=مرتب!$A$9,COUNTIF(مرتب!$D:$D,$D395)=0),MAX($A$1:$A394)+1,"")</f>
        <v/>
      </c>
      <c r="B395" s="90"/>
    </row>
    <row r="396" spans="1:2" s="89" customFormat="1">
      <c r="A396" s="91" t="str">
        <f>IF(AND($B396=مرتب!$A$9,COUNTIF(مرتب!$D:$D,$D396)=0),MAX($A$1:$A395)+1,"")</f>
        <v/>
      </c>
      <c r="B396" s="90"/>
    </row>
    <row r="397" spans="1:2" s="89" customFormat="1">
      <c r="A397" s="91" t="str">
        <f>IF(AND($B397=مرتب!$A$9,COUNTIF(مرتب!$D:$D,$D397)=0),MAX($A$1:$A396)+1,"")</f>
        <v/>
      </c>
      <c r="B397" s="90"/>
    </row>
    <row r="398" spans="1:2" s="89" customFormat="1">
      <c r="A398" s="91" t="str">
        <f>IF(AND($B398=مرتب!$A$9,COUNTIF(مرتب!$D:$D,$D398)=0),MAX($A$1:$A397)+1,"")</f>
        <v/>
      </c>
      <c r="B398" s="90"/>
    </row>
    <row r="399" spans="1:2" s="89" customFormat="1">
      <c r="A399" s="91" t="str">
        <f>IF(AND($B399=مرتب!$A$9,COUNTIF(مرتب!$D:$D,$D399)=0),MAX($A$1:$A398)+1,"")</f>
        <v/>
      </c>
      <c r="B399" s="90"/>
    </row>
    <row r="400" spans="1:2" s="89" customFormat="1">
      <c r="A400" s="91" t="str">
        <f>IF(AND($B400=مرتب!$A$9,COUNTIF(مرتب!$D:$D,$D400)=0),MAX($A$1:$A399)+1,"")</f>
        <v/>
      </c>
      <c r="B400" s="90"/>
    </row>
    <row r="401" spans="1:2" s="89" customFormat="1">
      <c r="A401" s="91" t="str">
        <f>IF(AND($B401=مرتب!$A$9,COUNTIF(مرتب!$D:$D,$D401)=0),MAX($A$1:$A400)+1,"")</f>
        <v/>
      </c>
      <c r="B401" s="90"/>
    </row>
    <row r="402" spans="1:2" s="89" customFormat="1">
      <c r="A402" s="91" t="str">
        <f>IF(AND($B402=مرتب!$A$9,COUNTIF(مرتب!$D:$D,$D402)=0),MAX($A$1:$A401)+1,"")</f>
        <v/>
      </c>
      <c r="B402" s="90"/>
    </row>
    <row r="403" spans="1:2" s="89" customFormat="1">
      <c r="A403" s="91" t="str">
        <f>IF(AND($B403=مرتب!$A$9,COUNTIF(مرتب!$D:$D,$D403)=0),MAX($A$1:$A402)+1,"")</f>
        <v/>
      </c>
      <c r="B403" s="90"/>
    </row>
    <row r="404" spans="1:2" s="89" customFormat="1">
      <c r="A404" s="91" t="str">
        <f>IF(AND($B404=مرتب!$A$9,COUNTIF(مرتب!$D:$D,$D404)=0),MAX($A$1:$A403)+1,"")</f>
        <v/>
      </c>
      <c r="B404" s="90"/>
    </row>
    <row r="405" spans="1:2" s="89" customFormat="1">
      <c r="A405" s="91" t="str">
        <f>IF(AND($B405=مرتب!$A$9,COUNTIF(مرتب!$D:$D,$D405)=0),MAX($A$1:$A404)+1,"")</f>
        <v/>
      </c>
      <c r="B405" s="90"/>
    </row>
    <row r="406" spans="1:2" s="89" customFormat="1">
      <c r="A406" s="91" t="str">
        <f>IF(AND($B406=مرتب!$A$9,COUNTIF(مرتب!$D:$D,$D406)=0),MAX($A$1:$A405)+1,"")</f>
        <v/>
      </c>
      <c r="B406" s="90"/>
    </row>
    <row r="407" spans="1:2" s="89" customFormat="1">
      <c r="A407" s="91" t="str">
        <f>IF(AND($B407=مرتب!$A$9,COUNTIF(مرتب!$D:$D,$D407)=0),MAX($A$1:$A406)+1,"")</f>
        <v/>
      </c>
      <c r="B407" s="90"/>
    </row>
    <row r="408" spans="1:2" s="89" customFormat="1">
      <c r="A408" s="91" t="str">
        <f>IF(AND($B408=مرتب!$A$9,COUNTIF(مرتب!$D:$D,$D408)=0),MAX($A$1:$A407)+1,"")</f>
        <v/>
      </c>
      <c r="B408" s="90"/>
    </row>
    <row r="409" spans="1:2" s="89" customFormat="1">
      <c r="A409" s="91" t="str">
        <f>IF(AND($B409=مرتب!$A$9,COUNTIF(مرتب!$D:$D,$D409)=0),MAX($A$1:$A408)+1,"")</f>
        <v/>
      </c>
      <c r="B409" s="90"/>
    </row>
    <row r="410" spans="1:2" s="89" customFormat="1">
      <c r="A410" s="91" t="str">
        <f>IF(AND($B410=مرتب!$A$9,COUNTIF(مرتب!$D:$D,$D410)=0),MAX($A$1:$A409)+1,"")</f>
        <v/>
      </c>
      <c r="B410" s="90"/>
    </row>
    <row r="411" spans="1:2" s="89" customFormat="1">
      <c r="A411" s="91" t="str">
        <f>IF(AND($B411=مرتب!$A$9,COUNTIF(مرتب!$D:$D,$D411)=0),MAX($A$1:$A410)+1,"")</f>
        <v/>
      </c>
      <c r="B411" s="90"/>
    </row>
    <row r="412" spans="1:2" s="89" customFormat="1">
      <c r="A412" s="91" t="str">
        <f>IF(AND($B412=مرتب!$A$9,COUNTIF(مرتب!$D:$D,$D412)=0),MAX($A$1:$A411)+1,"")</f>
        <v/>
      </c>
      <c r="B412" s="90"/>
    </row>
    <row r="413" spans="1:2" s="89" customFormat="1">
      <c r="A413" s="91" t="str">
        <f>IF(AND($B413=مرتب!$A$9,COUNTIF(مرتب!$D:$D,$D413)=0),MAX($A$1:$A412)+1,"")</f>
        <v/>
      </c>
      <c r="B413" s="90"/>
    </row>
    <row r="414" spans="1:2" s="89" customFormat="1">
      <c r="A414" s="91" t="str">
        <f>IF(AND($B414=مرتب!$A$9,COUNTIF(مرتب!$D:$D,$D414)=0),MAX($A$1:$A413)+1,"")</f>
        <v/>
      </c>
      <c r="B414" s="90"/>
    </row>
    <row r="415" spans="1:2" s="89" customFormat="1">
      <c r="A415" s="91" t="str">
        <f>IF(AND($B415=مرتب!$A$9,COUNTIF(مرتب!$D:$D,$D415)=0),MAX($A$1:$A414)+1,"")</f>
        <v/>
      </c>
      <c r="B415" s="90"/>
    </row>
    <row r="416" spans="1:2" s="89" customFormat="1">
      <c r="A416" s="91" t="str">
        <f>IF(AND($B416=مرتب!$A$9,COUNTIF(مرتب!$D:$D,$D416)=0),MAX($A$1:$A415)+1,"")</f>
        <v/>
      </c>
      <c r="B416" s="90"/>
    </row>
    <row r="417" spans="1:2" s="89" customFormat="1">
      <c r="A417" s="91" t="str">
        <f>IF(AND($B417=مرتب!$A$9,COUNTIF(مرتب!$D:$D,$D417)=0),MAX($A$1:$A416)+1,"")</f>
        <v/>
      </c>
      <c r="B417" s="90"/>
    </row>
    <row r="418" spans="1:2" s="89" customFormat="1">
      <c r="A418" s="91" t="str">
        <f>IF(AND($B418=مرتب!$A$9,COUNTIF(مرتب!$D:$D,$D418)=0),MAX($A$1:$A417)+1,"")</f>
        <v/>
      </c>
      <c r="B418" s="90"/>
    </row>
    <row r="419" spans="1:2" s="89" customFormat="1">
      <c r="A419" s="91" t="str">
        <f>IF(AND($B419=مرتب!$A$9,COUNTIF(مرتب!$D:$D,$D419)=0),MAX($A$1:$A418)+1,"")</f>
        <v/>
      </c>
      <c r="B419" s="90"/>
    </row>
    <row r="420" spans="1:2" s="89" customFormat="1">
      <c r="A420" s="91" t="str">
        <f>IF(AND($B420=مرتب!$A$9,COUNTIF(مرتب!$D:$D,$D420)=0),MAX($A$1:$A419)+1,"")</f>
        <v/>
      </c>
      <c r="B420" s="90"/>
    </row>
    <row r="421" spans="1:2" s="89" customFormat="1">
      <c r="A421" s="91" t="str">
        <f>IF(AND($B421=مرتب!$A$9,COUNTIF(مرتب!$D:$D,$D421)=0),MAX($A$1:$A420)+1,"")</f>
        <v/>
      </c>
      <c r="B421" s="90"/>
    </row>
    <row r="422" spans="1:2" s="89" customFormat="1">
      <c r="A422" s="91" t="str">
        <f>IF(AND($B422=مرتب!$A$9,COUNTIF(مرتب!$D:$D,$D422)=0),MAX($A$1:$A421)+1,"")</f>
        <v/>
      </c>
      <c r="B422" s="90"/>
    </row>
    <row r="423" spans="1:2" s="89" customFormat="1">
      <c r="A423" s="91" t="str">
        <f>IF(AND($B423=مرتب!$A$9,COUNTIF(مرتب!$D:$D,$D423)=0),MAX($A$1:$A422)+1,"")</f>
        <v/>
      </c>
      <c r="B423" s="90"/>
    </row>
    <row r="424" spans="1:2" s="89" customFormat="1">
      <c r="A424" s="91" t="str">
        <f>IF(AND($B424=مرتب!$A$9,COUNTIF(مرتب!$D:$D,$D424)=0),MAX($A$1:$A423)+1,"")</f>
        <v/>
      </c>
      <c r="B424" s="90"/>
    </row>
    <row r="425" spans="1:2" s="89" customFormat="1">
      <c r="A425" s="91" t="str">
        <f>IF(AND($B425=مرتب!$A$9,COUNTIF(مرتب!$D:$D,$D425)=0),MAX($A$1:$A424)+1,"")</f>
        <v/>
      </c>
      <c r="B425" s="90"/>
    </row>
    <row r="426" spans="1:2" s="89" customFormat="1">
      <c r="A426" s="91" t="str">
        <f>IF(AND($B426=مرتب!$A$9,COUNTIF(مرتب!$D:$D,$D426)=0),MAX($A$1:$A425)+1,"")</f>
        <v/>
      </c>
      <c r="B426" s="90"/>
    </row>
    <row r="427" spans="1:2" s="89" customFormat="1">
      <c r="A427" s="91" t="str">
        <f>IF(AND($B427=مرتب!$A$9,COUNTIF(مرتب!$D:$D,$D427)=0),MAX($A$1:$A426)+1,"")</f>
        <v/>
      </c>
      <c r="B427" s="90"/>
    </row>
    <row r="428" spans="1:2" s="89" customFormat="1">
      <c r="A428" s="91" t="str">
        <f>IF(AND($B428=مرتب!$A$9,COUNTIF(مرتب!$D:$D,$D428)=0),MAX($A$1:$A427)+1,"")</f>
        <v/>
      </c>
      <c r="B428" s="90"/>
    </row>
    <row r="429" spans="1:2" s="89" customFormat="1">
      <c r="A429" s="91" t="str">
        <f>IF(AND($B429=مرتب!$A$9,COUNTIF(مرتب!$D:$D,$D429)=0),MAX($A$1:$A428)+1,"")</f>
        <v/>
      </c>
      <c r="B429" s="90"/>
    </row>
    <row r="430" spans="1:2" s="89" customFormat="1">
      <c r="A430" s="91" t="str">
        <f>IF(AND($B430=مرتب!$A$9,COUNTIF(مرتب!$D:$D,$D430)=0),MAX($A$1:$A429)+1,"")</f>
        <v/>
      </c>
      <c r="B430" s="90"/>
    </row>
    <row r="431" spans="1:2" s="89" customFormat="1">
      <c r="A431" s="91" t="str">
        <f>IF(AND($B431=مرتب!$A$9,COUNTIF(مرتب!$D:$D,$D431)=0),MAX($A$1:$A430)+1,"")</f>
        <v/>
      </c>
      <c r="B431" s="90"/>
    </row>
    <row r="432" spans="1:2" s="89" customFormat="1">
      <c r="A432" s="91" t="str">
        <f>IF(AND($B432=مرتب!$A$9,COUNTIF(مرتب!$D:$D,$D432)=0),MAX($A$1:$A431)+1,"")</f>
        <v/>
      </c>
      <c r="B432" s="90"/>
    </row>
    <row r="433" spans="1:2" s="89" customFormat="1">
      <c r="A433" s="91" t="str">
        <f>IF(AND($B433=مرتب!$A$9,COUNTIF(مرتب!$D:$D,$D433)=0),MAX($A$1:$A432)+1,"")</f>
        <v/>
      </c>
      <c r="B433" s="90"/>
    </row>
    <row r="434" spans="1:2" s="89" customFormat="1">
      <c r="A434" s="91" t="str">
        <f>IF(AND($B434=مرتب!$A$9,COUNTIF(مرتب!$D:$D,$D434)=0),MAX($A$1:$A433)+1,"")</f>
        <v/>
      </c>
      <c r="B434" s="90"/>
    </row>
    <row r="435" spans="1:2" s="89" customFormat="1">
      <c r="A435" s="91" t="str">
        <f>IF(AND($B435=مرتب!$A$9,COUNTIF(مرتب!$D:$D,$D435)=0),MAX($A$1:$A434)+1,"")</f>
        <v/>
      </c>
      <c r="B435" s="90"/>
    </row>
    <row r="436" spans="1:2" s="89" customFormat="1">
      <c r="A436" s="91" t="str">
        <f>IF(AND($B436=مرتب!$A$9,COUNTIF(مرتب!$D:$D,$D436)=0),MAX($A$1:$A435)+1,"")</f>
        <v/>
      </c>
      <c r="B436" s="90"/>
    </row>
    <row r="437" spans="1:2" s="89" customFormat="1">
      <c r="A437" s="91" t="str">
        <f>IF(AND($B437=مرتب!$A$9,COUNTIF(مرتب!$D:$D,$D437)=0),MAX($A$1:$A436)+1,"")</f>
        <v/>
      </c>
      <c r="B437" s="90"/>
    </row>
    <row r="438" spans="1:2" s="89" customFormat="1">
      <c r="A438" s="91" t="str">
        <f>IF(AND($B438=مرتب!$A$9,COUNTIF(مرتب!$D:$D,$D438)=0),MAX($A$1:$A437)+1,"")</f>
        <v/>
      </c>
      <c r="B438" s="90"/>
    </row>
    <row r="439" spans="1:2" s="89" customFormat="1">
      <c r="A439" s="91" t="str">
        <f>IF(AND($B439=مرتب!$A$9,COUNTIF(مرتب!$D:$D,$D439)=0),MAX($A$1:$A438)+1,"")</f>
        <v/>
      </c>
      <c r="B439" s="90"/>
    </row>
    <row r="440" spans="1:2" s="89" customFormat="1">
      <c r="A440" s="91" t="str">
        <f>IF(AND($B440=مرتب!$A$9,COUNTIF(مرتب!$D:$D,$D440)=0),MAX($A$1:$A439)+1,"")</f>
        <v/>
      </c>
      <c r="B440" s="90"/>
    </row>
    <row r="441" spans="1:2" s="89" customFormat="1">
      <c r="A441" s="91" t="str">
        <f>IF(AND($B441=مرتب!$A$9,COUNTIF(مرتب!$D:$D,$D441)=0),MAX($A$1:$A440)+1,"")</f>
        <v/>
      </c>
      <c r="B441" s="90"/>
    </row>
    <row r="442" spans="1:2" s="89" customFormat="1">
      <c r="A442" s="91" t="str">
        <f>IF(AND($B442=مرتب!$A$9,COUNTIF(مرتب!$D:$D,$D442)=0),MAX($A$1:$A441)+1,"")</f>
        <v/>
      </c>
      <c r="B442" s="90"/>
    </row>
    <row r="443" spans="1:2" s="89" customFormat="1">
      <c r="A443" s="91" t="str">
        <f>IF(AND($B443=مرتب!$A$9,COUNTIF(مرتب!$D:$D,$D443)=0),MAX($A$1:$A442)+1,"")</f>
        <v/>
      </c>
      <c r="B443" s="90"/>
    </row>
    <row r="444" spans="1:2" s="89" customFormat="1">
      <c r="A444" s="91" t="str">
        <f>IF(AND($B444=مرتب!$A$9,COUNTIF(مرتب!$D:$D,$D444)=0),MAX($A$1:$A443)+1,"")</f>
        <v/>
      </c>
      <c r="B444" s="90"/>
    </row>
    <row r="445" spans="1:2" s="89" customFormat="1">
      <c r="A445" s="91" t="str">
        <f>IF(AND($B445=مرتب!$A$9,COUNTIF(مرتب!$D:$D,$D445)=0),MAX($A$1:$A444)+1,"")</f>
        <v/>
      </c>
      <c r="B445" s="90"/>
    </row>
    <row r="446" spans="1:2" s="89" customFormat="1">
      <c r="A446" s="91" t="str">
        <f>IF(AND($B446=مرتب!$A$9,COUNTIF(مرتب!$D:$D,$D446)=0),MAX($A$1:$A445)+1,"")</f>
        <v/>
      </c>
      <c r="B446" s="90"/>
    </row>
    <row r="447" spans="1:2" s="89" customFormat="1">
      <c r="A447" s="91" t="str">
        <f>IF(AND($B447=مرتب!$A$9,COUNTIF(مرتب!$D:$D,$D447)=0),MAX($A$1:$A446)+1,"")</f>
        <v/>
      </c>
      <c r="B447" s="90"/>
    </row>
    <row r="448" spans="1:2" s="89" customFormat="1">
      <c r="A448" s="91" t="str">
        <f>IF(AND($B448=مرتب!$A$9,COUNTIF(مرتب!$D:$D,$D448)=0),MAX($A$1:$A447)+1,"")</f>
        <v/>
      </c>
      <c r="B448" s="90"/>
    </row>
    <row r="449" spans="1:2" s="89" customFormat="1">
      <c r="A449" s="91" t="str">
        <f>IF(AND($B449=مرتب!$A$9,COUNTIF(مرتب!$D:$D,$D449)=0),MAX($A$1:$A448)+1,"")</f>
        <v/>
      </c>
      <c r="B449" s="90"/>
    </row>
    <row r="450" spans="1:2" s="89" customFormat="1">
      <c r="A450" s="91" t="str">
        <f>IF(AND($B450=مرتب!$A$9,COUNTIF(مرتب!$D:$D,$D450)=0),MAX($A$1:$A449)+1,"")</f>
        <v/>
      </c>
      <c r="B450" s="90"/>
    </row>
    <row r="451" spans="1:2" s="89" customFormat="1">
      <c r="A451" s="91" t="str">
        <f>IF(AND($B451=مرتب!$A$9,COUNTIF(مرتب!$D:$D,$D451)=0),MAX($A$1:$A450)+1,"")</f>
        <v/>
      </c>
      <c r="B451" s="90"/>
    </row>
    <row r="452" spans="1:2" s="89" customFormat="1">
      <c r="A452" s="91" t="str">
        <f>IF(AND($B452=مرتب!$A$9,COUNTIF(مرتب!$D:$D,$D452)=0),MAX($A$1:$A451)+1,"")</f>
        <v/>
      </c>
      <c r="B452" s="90"/>
    </row>
    <row r="453" spans="1:2" s="89" customFormat="1">
      <c r="A453" s="91" t="str">
        <f>IF(AND($B453=مرتب!$A$9,COUNTIF(مرتب!$D:$D,$D453)=0),MAX($A$1:$A452)+1,"")</f>
        <v/>
      </c>
      <c r="B453" s="90"/>
    </row>
    <row r="454" spans="1:2" s="89" customFormat="1">
      <c r="A454" s="91" t="str">
        <f>IF(AND($B454=مرتب!$A$9,COUNTIF(مرتب!$D:$D,$D454)=0),MAX($A$1:$A453)+1,"")</f>
        <v/>
      </c>
      <c r="B454" s="90"/>
    </row>
    <row r="455" spans="1:2" s="89" customFormat="1">
      <c r="A455" s="91" t="str">
        <f>IF(AND($B455=مرتب!$A$9,COUNTIF(مرتب!$D:$D,$D455)=0),MAX($A$1:$A454)+1,"")</f>
        <v/>
      </c>
      <c r="B455" s="90"/>
    </row>
    <row r="456" spans="1:2" s="89" customFormat="1">
      <c r="A456" s="91" t="str">
        <f>IF(AND($B456=مرتب!$A$9,COUNTIF(مرتب!$D:$D,$D456)=0),MAX($A$1:$A455)+1,"")</f>
        <v/>
      </c>
      <c r="B456" s="90"/>
    </row>
    <row r="457" spans="1:2" s="89" customFormat="1">
      <c r="A457" s="91" t="str">
        <f>IF(AND($B457=مرتب!$A$9,COUNTIF(مرتب!$D:$D,$D457)=0),MAX($A$1:$A456)+1,"")</f>
        <v/>
      </c>
      <c r="B457" s="90"/>
    </row>
    <row r="458" spans="1:2" s="89" customFormat="1">
      <c r="A458" s="91" t="str">
        <f>IF(AND($B458=مرتب!$A$9,COUNTIF(مرتب!$D:$D,$D458)=0),MAX($A$1:$A457)+1,"")</f>
        <v/>
      </c>
      <c r="B458" s="90"/>
    </row>
    <row r="459" spans="1:2" s="89" customFormat="1">
      <c r="A459" s="91" t="str">
        <f>IF(AND($B459=مرتب!$A$9,COUNTIF(مرتب!$D:$D,$D459)=0),MAX($A$1:$A458)+1,"")</f>
        <v/>
      </c>
      <c r="B459" s="90"/>
    </row>
    <row r="460" spans="1:2" s="89" customFormat="1">
      <c r="A460" s="91" t="str">
        <f>IF(AND($B460=مرتب!$A$9,COUNTIF(مرتب!$D:$D,$D460)=0),MAX($A$1:$A459)+1,"")</f>
        <v/>
      </c>
      <c r="B460" s="90"/>
    </row>
    <row r="461" spans="1:2" s="89" customFormat="1">
      <c r="A461" s="91" t="str">
        <f>IF(AND($B461=مرتب!$A$9,COUNTIF(مرتب!$D:$D,$D461)=0),MAX($A$1:$A460)+1,"")</f>
        <v/>
      </c>
      <c r="B461" s="90"/>
    </row>
    <row r="462" spans="1:2" s="89" customFormat="1">
      <c r="A462" s="91" t="str">
        <f>IF(AND($B462=مرتب!$A$9,COUNTIF(مرتب!$D:$D,$D462)=0),MAX($A$1:$A461)+1,"")</f>
        <v/>
      </c>
      <c r="B462" s="90"/>
    </row>
    <row r="463" spans="1:2" s="89" customFormat="1">
      <c r="A463" s="91" t="str">
        <f>IF(AND($B463=مرتب!$A$9,COUNTIF(مرتب!$D:$D,$D463)=0),MAX($A$1:$A462)+1,"")</f>
        <v/>
      </c>
      <c r="B463" s="90"/>
    </row>
    <row r="464" spans="1:2" s="89" customFormat="1">
      <c r="A464" s="91" t="str">
        <f>IF(AND($B464=مرتب!$A$9,COUNTIF(مرتب!$D:$D,$D464)=0),MAX($A$1:$A463)+1,"")</f>
        <v/>
      </c>
      <c r="B464" s="90"/>
    </row>
    <row r="465" spans="1:2" s="89" customFormat="1">
      <c r="A465" s="91" t="str">
        <f>IF(AND($B465=مرتب!$A$9,COUNTIF(مرتب!$D:$D,$D465)=0),MAX($A$1:$A464)+1,"")</f>
        <v/>
      </c>
      <c r="B465" s="90"/>
    </row>
    <row r="466" spans="1:2" s="89" customFormat="1">
      <c r="A466" s="91" t="str">
        <f>IF(AND($B466=مرتب!$A$9,COUNTIF(مرتب!$D:$D,$D466)=0),MAX($A$1:$A465)+1,"")</f>
        <v/>
      </c>
      <c r="B466" s="90"/>
    </row>
    <row r="467" spans="1:2" s="89" customFormat="1">
      <c r="A467" s="91" t="str">
        <f>IF(AND($B467=مرتب!$A$9,COUNTIF(مرتب!$D:$D,$D467)=0),MAX($A$1:$A466)+1,"")</f>
        <v/>
      </c>
      <c r="B467" s="90"/>
    </row>
    <row r="468" spans="1:2" s="89" customFormat="1">
      <c r="A468" s="91" t="str">
        <f>IF(AND($B468=مرتب!$A$9,COUNTIF(مرتب!$D:$D,$D468)=0),MAX($A$1:$A467)+1,"")</f>
        <v/>
      </c>
      <c r="B468" s="90"/>
    </row>
    <row r="469" spans="1:2" s="89" customFormat="1">
      <c r="A469" s="91" t="str">
        <f>IF(AND($B469=مرتب!$A$9,COUNTIF(مرتب!$D:$D,$D469)=0),MAX($A$1:$A468)+1,"")</f>
        <v/>
      </c>
      <c r="B469" s="90"/>
    </row>
    <row r="470" spans="1:2" s="89" customFormat="1">
      <c r="A470" s="91" t="str">
        <f>IF(AND($B470=مرتب!$A$9,COUNTIF(مرتب!$D:$D,$D470)=0),MAX($A$1:$A469)+1,"")</f>
        <v/>
      </c>
      <c r="B470" s="90"/>
    </row>
    <row r="471" spans="1:2" s="89" customFormat="1">
      <c r="A471" s="91" t="str">
        <f>IF(AND($B471=مرتب!$A$9,COUNTIF(مرتب!$D:$D,$D471)=0),MAX($A$1:$A470)+1,"")</f>
        <v/>
      </c>
      <c r="B471" s="90"/>
    </row>
    <row r="472" spans="1:2" s="89" customFormat="1">
      <c r="A472" s="91" t="str">
        <f>IF(AND($B472=مرتب!$A$9,COUNTIF(مرتب!$D:$D,$D472)=0),MAX($A$1:$A471)+1,"")</f>
        <v/>
      </c>
      <c r="B472" s="90"/>
    </row>
    <row r="473" spans="1:2" s="89" customFormat="1">
      <c r="A473" s="91" t="str">
        <f>IF(AND($B473=مرتب!$A$9,COUNTIF(مرتب!$D:$D,$D473)=0),MAX($A$1:$A472)+1,"")</f>
        <v/>
      </c>
      <c r="B473" s="90"/>
    </row>
    <row r="474" spans="1:2" s="89" customFormat="1">
      <c r="A474" s="91" t="str">
        <f>IF(AND($B474=مرتب!$A$9,COUNTIF(مرتب!$D:$D,$D474)=0),MAX($A$1:$A473)+1,"")</f>
        <v/>
      </c>
      <c r="B474" s="90"/>
    </row>
    <row r="475" spans="1:2" s="89" customFormat="1">
      <c r="A475" s="91" t="str">
        <f>IF(AND($B475=مرتب!$A$9,COUNTIF(مرتب!$D:$D,$D475)=0),MAX($A$1:$A474)+1,"")</f>
        <v/>
      </c>
      <c r="B475" s="90"/>
    </row>
    <row r="476" spans="1:2" s="89" customFormat="1">
      <c r="A476" s="91" t="str">
        <f>IF(AND($B476=مرتب!$A$9,COUNTIF(مرتب!$D:$D,$D476)=0),MAX($A$1:$A475)+1,"")</f>
        <v/>
      </c>
      <c r="B476" s="90"/>
    </row>
    <row r="477" spans="1:2" s="89" customFormat="1">
      <c r="A477" s="91" t="str">
        <f>IF(AND($B477=مرتب!$A$9,COUNTIF(مرتب!$D:$D,$D477)=0),MAX($A$1:$A476)+1,"")</f>
        <v/>
      </c>
      <c r="B477" s="90"/>
    </row>
    <row r="478" spans="1:2" s="89" customFormat="1">
      <c r="A478" s="91" t="str">
        <f>IF(AND($B478=مرتب!$A$9,COUNTIF(مرتب!$D:$D,$D478)=0),MAX($A$1:$A477)+1,"")</f>
        <v/>
      </c>
      <c r="B478" s="90"/>
    </row>
    <row r="479" spans="1:2" s="89" customFormat="1">
      <c r="A479" s="91" t="str">
        <f>IF(AND($B479=مرتب!$A$9,COUNTIF(مرتب!$D:$D,$D479)=0),MAX($A$1:$A478)+1,"")</f>
        <v/>
      </c>
      <c r="B479" s="90"/>
    </row>
    <row r="480" spans="1:2" s="89" customFormat="1">
      <c r="A480" s="91" t="str">
        <f>IF(AND($B480=مرتب!$A$9,COUNTIF(مرتب!$D:$D,$D480)=0),MAX($A$1:$A479)+1,"")</f>
        <v/>
      </c>
      <c r="B480" s="90"/>
    </row>
    <row r="481" spans="1:2" s="89" customFormat="1">
      <c r="A481" s="91" t="str">
        <f>IF(AND($B481=مرتب!$A$9,COUNTIF(مرتب!$D:$D,$D481)=0),MAX($A$1:$A480)+1,"")</f>
        <v/>
      </c>
      <c r="B481" s="90"/>
    </row>
    <row r="482" spans="1:2" s="89" customFormat="1">
      <c r="A482" s="91" t="str">
        <f>IF(AND($B482=مرتب!$A$9,COUNTIF(مرتب!$D:$D,$D482)=0),MAX($A$1:$A481)+1,"")</f>
        <v/>
      </c>
      <c r="B482" s="90"/>
    </row>
    <row r="483" spans="1:2" s="89" customFormat="1">
      <c r="A483" s="91" t="str">
        <f>IF(AND($B483=مرتب!$A$9,COUNTIF(مرتب!$D:$D,$D483)=0),MAX($A$1:$A482)+1,"")</f>
        <v/>
      </c>
      <c r="B483" s="90"/>
    </row>
    <row r="484" spans="1:2" s="89" customFormat="1">
      <c r="A484" s="91" t="str">
        <f>IF(AND($B484=مرتب!$A$9,COUNTIF(مرتب!$D:$D,$D484)=0),MAX($A$1:$A483)+1,"")</f>
        <v/>
      </c>
      <c r="B484" s="90"/>
    </row>
    <row r="485" spans="1:2" s="89" customFormat="1">
      <c r="A485" s="91" t="str">
        <f>IF(AND($B485=مرتب!$A$9,COUNTIF(مرتب!$D:$D,$D485)=0),MAX($A$1:$A484)+1,"")</f>
        <v/>
      </c>
      <c r="B485" s="90"/>
    </row>
    <row r="486" spans="1:2" s="89" customFormat="1">
      <c r="A486" s="91" t="str">
        <f>IF(AND($B486=مرتب!$A$9,COUNTIF(مرتب!$D:$D,$D486)=0),MAX($A$1:$A485)+1,"")</f>
        <v/>
      </c>
      <c r="B486" s="90"/>
    </row>
    <row r="487" spans="1:2" s="89" customFormat="1">
      <c r="A487" s="91" t="str">
        <f>IF(AND($B487=مرتب!$A$9,COUNTIF(مرتب!$D:$D,$D487)=0),MAX($A$1:$A486)+1,"")</f>
        <v/>
      </c>
      <c r="B487" s="90"/>
    </row>
    <row r="488" spans="1:2" s="89" customFormat="1">
      <c r="A488" s="91" t="str">
        <f>IF(AND($B488=مرتب!$A$9,COUNTIF(مرتب!$D:$D,$D488)=0),MAX($A$1:$A487)+1,"")</f>
        <v/>
      </c>
      <c r="B488" s="90"/>
    </row>
    <row r="489" spans="1:2" s="89" customFormat="1">
      <c r="A489" s="91" t="str">
        <f>IF(AND($B489=مرتب!$A$9,COUNTIF(مرتب!$D:$D,$D489)=0),MAX($A$1:$A488)+1,"")</f>
        <v/>
      </c>
      <c r="B489" s="90"/>
    </row>
    <row r="490" spans="1:2" s="89" customFormat="1">
      <c r="A490" s="91" t="str">
        <f>IF(AND($B490=مرتب!$A$9,COUNTIF(مرتب!$D:$D,$D490)=0),MAX($A$1:$A489)+1,"")</f>
        <v/>
      </c>
      <c r="B490" s="90"/>
    </row>
    <row r="491" spans="1:2" s="89" customFormat="1">
      <c r="A491" s="91" t="str">
        <f>IF(AND($B491=مرتب!$A$9,COUNTIF(مرتب!$D:$D,$D491)=0),MAX($A$1:$A490)+1,"")</f>
        <v/>
      </c>
      <c r="B491" s="90"/>
    </row>
    <row r="492" spans="1:2" s="89" customFormat="1">
      <c r="A492" s="91" t="str">
        <f>IF(AND($B492=مرتب!$A$9,COUNTIF(مرتب!$D:$D,$D492)=0),MAX($A$1:$A491)+1,"")</f>
        <v/>
      </c>
      <c r="B492" s="90"/>
    </row>
    <row r="493" spans="1:2" s="89" customFormat="1">
      <c r="A493" s="91" t="str">
        <f>IF(AND($B493=مرتب!$A$9,COUNTIF(مرتب!$D:$D,$D493)=0),MAX($A$1:$A492)+1,"")</f>
        <v/>
      </c>
      <c r="B493" s="90"/>
    </row>
    <row r="494" spans="1:2" s="89" customFormat="1">
      <c r="A494" s="91" t="str">
        <f>IF(AND($B494=مرتب!$A$9,COUNTIF(مرتب!$D:$D,$D494)=0),MAX($A$1:$A493)+1,"")</f>
        <v/>
      </c>
      <c r="B494" s="90"/>
    </row>
    <row r="495" spans="1:2" s="89" customFormat="1">
      <c r="A495" s="91" t="str">
        <f>IF(AND($B495=مرتب!$A$9,COUNTIF(مرتب!$D:$D,$D495)=0),MAX($A$1:$A494)+1,"")</f>
        <v/>
      </c>
      <c r="B495" s="90"/>
    </row>
    <row r="496" spans="1:2" s="89" customFormat="1">
      <c r="A496" s="91" t="str">
        <f>IF(AND($B496=مرتب!$A$9,COUNTIF(مرتب!$D:$D,$D496)=0),MAX($A$1:$A495)+1,"")</f>
        <v/>
      </c>
      <c r="B496" s="90"/>
    </row>
    <row r="497" spans="1:2" s="89" customFormat="1">
      <c r="A497" s="91" t="str">
        <f>IF(AND($B497=مرتب!$A$9,COUNTIF(مرتب!$D:$D,$D497)=0),MAX($A$1:$A496)+1,"")</f>
        <v/>
      </c>
      <c r="B497" s="90"/>
    </row>
    <row r="498" spans="1:2" s="89" customFormat="1">
      <c r="A498" s="91" t="str">
        <f>IF(AND($B498=مرتب!$A$9,COUNTIF(مرتب!$D:$D,$D498)=0),MAX($A$1:$A497)+1,"")</f>
        <v/>
      </c>
      <c r="B498" s="90"/>
    </row>
    <row r="499" spans="1:2" s="89" customFormat="1">
      <c r="A499" s="91" t="str">
        <f>IF(AND($B499=مرتب!$A$9,COUNTIF(مرتب!$D:$D,$D499)=0),MAX($A$1:$A498)+1,"")</f>
        <v/>
      </c>
      <c r="B499" s="90"/>
    </row>
    <row r="500" spans="1:2" s="89" customFormat="1">
      <c r="A500" s="91" t="str">
        <f>IF(AND($B500=مرتب!$A$9,COUNTIF(مرتب!$D:$D,$D500)=0),MAX($A$1:$A499)+1,"")</f>
        <v/>
      </c>
      <c r="B500" s="90"/>
    </row>
    <row r="501" spans="1:2" s="89" customFormat="1">
      <c r="A501" s="91" t="str">
        <f>IF(AND($B501=مرتب!$A$9,COUNTIF(مرتب!$D:$D,$D501)=0),MAX($A$1:$A500)+1,"")</f>
        <v/>
      </c>
      <c r="B501" s="90"/>
    </row>
    <row r="502" spans="1:2" s="89" customFormat="1">
      <c r="A502" s="91" t="str">
        <f>IF(AND($B502=مرتب!$A$9,COUNTIF(مرتب!$D:$D,$D502)=0),MAX($A$1:$A501)+1,"")</f>
        <v/>
      </c>
      <c r="B502" s="90"/>
    </row>
    <row r="503" spans="1:2" s="89" customFormat="1">
      <c r="A503" s="91" t="str">
        <f>IF(AND($B503=مرتب!$A$9,COUNTIF(مرتب!$D:$D,$D503)=0),MAX($A$1:$A502)+1,"")</f>
        <v/>
      </c>
      <c r="B503" s="90"/>
    </row>
    <row r="504" spans="1:2" s="89" customFormat="1">
      <c r="A504" s="91" t="str">
        <f>IF(AND($B504=مرتب!$A$9,COUNTIF(مرتب!$D:$D,$D504)=0),MAX($A$1:$A503)+1,"")</f>
        <v/>
      </c>
      <c r="B504" s="90"/>
    </row>
    <row r="505" spans="1:2" s="89" customFormat="1">
      <c r="A505" s="91" t="str">
        <f>IF(AND($B505=مرتب!$A$9,COUNTIF(مرتب!$D:$D,$D505)=0),MAX($A$1:$A504)+1,"")</f>
        <v/>
      </c>
      <c r="B505" s="90"/>
    </row>
    <row r="506" spans="1:2" s="89" customFormat="1">
      <c r="A506" s="91" t="str">
        <f>IF(AND($B506=مرتب!$A$9,COUNTIF(مرتب!$D:$D,$D506)=0),MAX($A$1:$A505)+1,"")</f>
        <v/>
      </c>
      <c r="B506" s="90"/>
    </row>
    <row r="507" spans="1:2" s="89" customFormat="1">
      <c r="A507" s="91" t="str">
        <f>IF(AND($B507=مرتب!$A$9,COUNTIF(مرتب!$D:$D,$D507)=0),MAX($A$1:$A506)+1,"")</f>
        <v/>
      </c>
      <c r="B507" s="90"/>
    </row>
    <row r="508" spans="1:2" s="89" customFormat="1">
      <c r="A508" s="91" t="str">
        <f>IF(AND($B508=مرتب!$A$9,COUNTIF(مرتب!$D:$D,$D508)=0),MAX($A$1:$A507)+1,"")</f>
        <v/>
      </c>
      <c r="B508" s="90"/>
    </row>
    <row r="509" spans="1:2" s="89" customFormat="1">
      <c r="A509" s="91" t="str">
        <f>IF(AND($B509=مرتب!$A$9,COUNTIF(مرتب!$D:$D,$D509)=0),MAX($A$1:$A508)+1,"")</f>
        <v/>
      </c>
      <c r="B509" s="90"/>
    </row>
    <row r="510" spans="1:2" s="89" customFormat="1">
      <c r="A510" s="91" t="str">
        <f>IF(AND($B510=مرتب!$A$9,COUNTIF(مرتب!$D:$D,$D510)=0),MAX($A$1:$A509)+1,"")</f>
        <v/>
      </c>
      <c r="B510" s="90"/>
    </row>
    <row r="511" spans="1:2" s="89" customFormat="1">
      <c r="A511" s="91" t="str">
        <f>IF(AND($B511=مرتب!$A$9,COUNTIF(مرتب!$D:$D,$D511)=0),MAX($A$1:$A510)+1,"")</f>
        <v/>
      </c>
      <c r="B511" s="90"/>
    </row>
    <row r="512" spans="1:2" s="89" customFormat="1">
      <c r="A512" s="91" t="str">
        <f>IF(AND($B512=مرتب!$A$9,COUNTIF(مرتب!$D:$D,$D512)=0),MAX($A$1:$A511)+1,"")</f>
        <v/>
      </c>
      <c r="B512" s="90"/>
    </row>
    <row r="513" spans="1:2" s="89" customFormat="1">
      <c r="A513" s="91" t="str">
        <f>IF(AND($B513=مرتب!$A$9,COUNTIF(مرتب!$D:$D,$D513)=0),MAX($A$1:$A512)+1,"")</f>
        <v/>
      </c>
      <c r="B513" s="90"/>
    </row>
    <row r="514" spans="1:2" s="89" customFormat="1">
      <c r="A514" s="91" t="str">
        <f>IF(AND($B514=مرتب!$A$9,COUNTIF(مرتب!$D:$D,$D514)=0),MAX($A$1:$A513)+1,"")</f>
        <v/>
      </c>
      <c r="B514" s="90"/>
    </row>
    <row r="515" spans="1:2" s="89" customFormat="1">
      <c r="A515" s="91" t="str">
        <f>IF(AND($B515=مرتب!$A$9,COUNTIF(مرتب!$D:$D,$D515)=0),MAX($A$1:$A514)+1,"")</f>
        <v/>
      </c>
      <c r="B515" s="90"/>
    </row>
    <row r="516" spans="1:2" s="89" customFormat="1">
      <c r="A516" s="91" t="str">
        <f>IF(AND($B516=مرتب!$A$9,COUNTIF(مرتب!$D:$D,$D516)=0),MAX($A$1:$A515)+1,"")</f>
        <v/>
      </c>
      <c r="B516" s="90"/>
    </row>
    <row r="517" spans="1:2" s="89" customFormat="1">
      <c r="A517" s="91" t="str">
        <f>IF(AND($B517=مرتب!$A$9,COUNTIF(مرتب!$D:$D,$D517)=0),MAX($A$1:$A516)+1,"")</f>
        <v/>
      </c>
      <c r="B517" s="90"/>
    </row>
    <row r="518" spans="1:2" s="89" customFormat="1">
      <c r="A518" s="91" t="str">
        <f>IF(AND($B518=مرتب!$A$9,COUNTIF(مرتب!$D:$D,$D518)=0),MAX($A$1:$A517)+1,"")</f>
        <v/>
      </c>
      <c r="B518" s="90"/>
    </row>
    <row r="519" spans="1:2" s="89" customFormat="1">
      <c r="A519" s="91" t="str">
        <f>IF(AND($B519=مرتب!$A$9,COUNTIF(مرتب!$D:$D,$D519)=0),MAX($A$1:$A518)+1,"")</f>
        <v/>
      </c>
      <c r="B519" s="90"/>
    </row>
    <row r="520" spans="1:2" s="89" customFormat="1">
      <c r="A520" s="91" t="str">
        <f>IF(AND($B520=مرتب!$A$9,COUNTIF(مرتب!$D:$D,$D520)=0),MAX($A$1:$A519)+1,"")</f>
        <v/>
      </c>
      <c r="B520" s="90"/>
    </row>
    <row r="521" spans="1:2" s="89" customFormat="1">
      <c r="A521" s="91" t="str">
        <f>IF(AND($B521=مرتب!$A$9,COUNTIF(مرتب!$D:$D,$D521)=0),MAX($A$1:$A520)+1,"")</f>
        <v/>
      </c>
      <c r="B521" s="90"/>
    </row>
    <row r="522" spans="1:2" s="89" customFormat="1">
      <c r="A522" s="91" t="str">
        <f>IF(AND($B522=مرتب!$A$9,COUNTIF(مرتب!$D:$D,$D522)=0),MAX($A$1:$A521)+1,"")</f>
        <v/>
      </c>
      <c r="B522" s="90"/>
    </row>
    <row r="523" spans="1:2" s="89" customFormat="1">
      <c r="A523" s="91" t="str">
        <f>IF(AND($B523=مرتب!$A$9,COUNTIF(مرتب!$D:$D,$D523)=0),MAX($A$1:$A522)+1,"")</f>
        <v/>
      </c>
      <c r="B523" s="90"/>
    </row>
    <row r="524" spans="1:2" s="89" customFormat="1">
      <c r="A524" s="91" t="str">
        <f>IF(AND($B524=مرتب!$A$9,COUNTIF(مرتب!$D:$D,$D524)=0),MAX($A$1:$A523)+1,"")</f>
        <v/>
      </c>
      <c r="B524" s="90"/>
    </row>
    <row r="525" spans="1:2" s="89" customFormat="1">
      <c r="A525" s="91" t="str">
        <f>IF(AND($B525=مرتب!$A$9,COUNTIF(مرتب!$D:$D,$D525)=0),MAX($A$1:$A524)+1,"")</f>
        <v/>
      </c>
      <c r="B525" s="90"/>
    </row>
    <row r="526" spans="1:2" s="89" customFormat="1">
      <c r="A526" s="91" t="str">
        <f>IF(AND($B526=مرتب!$A$9,COUNTIF(مرتب!$D:$D,$D526)=0),MAX($A$1:$A525)+1,"")</f>
        <v/>
      </c>
      <c r="B526" s="90"/>
    </row>
    <row r="527" spans="1:2" s="89" customFormat="1">
      <c r="A527" s="91" t="str">
        <f>IF(AND($B527=مرتب!$A$9,COUNTIF(مرتب!$D:$D,$D527)=0),MAX($A$1:$A526)+1,"")</f>
        <v/>
      </c>
      <c r="B527" s="90"/>
    </row>
    <row r="528" spans="1:2" s="89" customFormat="1">
      <c r="A528" s="91" t="str">
        <f>IF(AND($B528=مرتب!$A$9,COUNTIF(مرتب!$D:$D,$D528)=0),MAX($A$1:$A527)+1,"")</f>
        <v/>
      </c>
      <c r="B528" s="90"/>
    </row>
    <row r="529" spans="1:2" s="89" customFormat="1">
      <c r="A529" s="91" t="str">
        <f>IF(AND($B529=مرتب!$A$9,COUNTIF(مرتب!$D:$D,$D529)=0),MAX($A$1:$A528)+1,"")</f>
        <v/>
      </c>
      <c r="B529" s="90"/>
    </row>
    <row r="530" spans="1:2" s="89" customFormat="1">
      <c r="A530" s="91" t="str">
        <f>IF(AND($B530=مرتب!$A$9,COUNTIF(مرتب!$D:$D,$D530)=0),MAX($A$1:$A529)+1,"")</f>
        <v/>
      </c>
      <c r="B530" s="90"/>
    </row>
    <row r="531" spans="1:2" s="89" customFormat="1">
      <c r="A531" s="91" t="str">
        <f>IF(AND($B531=مرتب!$A$9,COUNTIF(مرتب!$D:$D,$D531)=0),MAX($A$1:$A530)+1,"")</f>
        <v/>
      </c>
      <c r="B531" s="90"/>
    </row>
    <row r="532" spans="1:2" s="89" customFormat="1">
      <c r="A532" s="91" t="str">
        <f>IF(AND($B532=مرتب!$A$9,COUNTIF(مرتب!$D:$D,$D532)=0),MAX($A$1:$A531)+1,"")</f>
        <v/>
      </c>
      <c r="B532" s="90"/>
    </row>
    <row r="533" spans="1:2" s="89" customFormat="1">
      <c r="A533" s="91" t="str">
        <f>IF(AND($B533=مرتب!$A$9,COUNTIF(مرتب!$D:$D,$D533)=0),MAX($A$1:$A532)+1,"")</f>
        <v/>
      </c>
      <c r="B533" s="90"/>
    </row>
    <row r="534" spans="1:2" s="89" customFormat="1">
      <c r="A534" s="91" t="str">
        <f>IF(AND($B534=مرتب!$A$9,COUNTIF(مرتب!$D:$D,$D534)=0),MAX($A$1:$A533)+1,"")</f>
        <v/>
      </c>
      <c r="B534" s="90"/>
    </row>
    <row r="535" spans="1:2" s="89" customFormat="1">
      <c r="A535" s="91" t="str">
        <f>IF(AND($B535=مرتب!$A$9,COUNTIF(مرتب!$D:$D,$D535)=0),MAX($A$1:$A534)+1,"")</f>
        <v/>
      </c>
      <c r="B535" s="90"/>
    </row>
    <row r="536" spans="1:2" s="89" customFormat="1">
      <c r="A536" s="91" t="str">
        <f>IF(AND($B536=مرتب!$A$9,COUNTIF(مرتب!$D:$D,$D536)=0),MAX($A$1:$A535)+1,"")</f>
        <v/>
      </c>
      <c r="B536" s="90"/>
    </row>
    <row r="537" spans="1:2" s="89" customFormat="1">
      <c r="A537" s="91" t="str">
        <f>IF(AND($B537=مرتب!$A$9,COUNTIF(مرتب!$D:$D,$D537)=0),MAX($A$1:$A536)+1,"")</f>
        <v/>
      </c>
      <c r="B537" s="90"/>
    </row>
    <row r="538" spans="1:2" s="89" customFormat="1">
      <c r="A538" s="91" t="str">
        <f>IF(AND($B538=مرتب!$A$9,COUNTIF(مرتب!$D:$D,$D538)=0),MAX($A$1:$A537)+1,"")</f>
        <v/>
      </c>
      <c r="B538" s="90"/>
    </row>
    <row r="539" spans="1:2" s="89" customFormat="1">
      <c r="A539" s="91" t="str">
        <f>IF(AND($B539=مرتب!$A$9,COUNTIF(مرتب!$D:$D,$D539)=0),MAX($A$1:$A538)+1,"")</f>
        <v/>
      </c>
      <c r="B539" s="90"/>
    </row>
    <row r="540" spans="1:2" s="89" customFormat="1">
      <c r="A540" s="91" t="str">
        <f>IF(AND($B540=مرتب!$A$9,COUNTIF(مرتب!$D:$D,$D540)=0),MAX($A$1:$A539)+1,"")</f>
        <v/>
      </c>
      <c r="B540" s="90"/>
    </row>
    <row r="541" spans="1:2" s="89" customFormat="1">
      <c r="A541" s="91" t="str">
        <f>IF(AND($B541=مرتب!$A$9,COUNTIF(مرتب!$D:$D,$D541)=0),MAX($A$1:$A540)+1,"")</f>
        <v/>
      </c>
      <c r="B541" s="90"/>
    </row>
    <row r="542" spans="1:2" s="89" customFormat="1">
      <c r="A542" s="91" t="str">
        <f>IF(AND($B542=مرتب!$A$9,COUNTIF(مرتب!$D:$D,$D542)=0),MAX($A$1:$A541)+1,"")</f>
        <v/>
      </c>
      <c r="B542" s="90"/>
    </row>
    <row r="543" spans="1:2" s="89" customFormat="1">
      <c r="A543" s="91" t="str">
        <f>IF(AND($B543=مرتب!$A$9,COUNTIF(مرتب!$D:$D,$D543)=0),MAX($A$1:$A542)+1,"")</f>
        <v/>
      </c>
      <c r="B543" s="90"/>
    </row>
    <row r="544" spans="1:2" s="89" customFormat="1">
      <c r="A544" s="91" t="str">
        <f>IF(AND($B544=مرتب!$A$9,COUNTIF(مرتب!$D:$D,$D544)=0),MAX($A$1:$A543)+1,"")</f>
        <v/>
      </c>
      <c r="B544" s="90"/>
    </row>
    <row r="545" spans="1:2" s="89" customFormat="1">
      <c r="A545" s="91" t="str">
        <f>IF(AND($B545=مرتب!$A$9,COUNTIF(مرتب!$D:$D,$D545)=0),MAX($A$1:$A544)+1,"")</f>
        <v/>
      </c>
      <c r="B545" s="90"/>
    </row>
    <row r="546" spans="1:2" s="89" customFormat="1">
      <c r="A546" s="91" t="str">
        <f>IF(AND($B546=مرتب!$A$9,COUNTIF(مرتب!$D:$D,$D546)=0),MAX($A$1:$A545)+1,"")</f>
        <v/>
      </c>
      <c r="B546" s="90"/>
    </row>
    <row r="547" spans="1:2" s="89" customFormat="1">
      <c r="A547" s="91" t="str">
        <f>IF(AND($B547=مرتب!$A$9,COUNTIF(مرتب!$D:$D,$D547)=0),MAX($A$1:$A546)+1,"")</f>
        <v/>
      </c>
      <c r="B547" s="90"/>
    </row>
    <row r="548" spans="1:2" s="89" customFormat="1">
      <c r="A548" s="91" t="str">
        <f>IF(AND($B548=مرتب!$A$9,COUNTIF(مرتب!$D:$D,$D548)=0),MAX($A$1:$A547)+1,"")</f>
        <v/>
      </c>
      <c r="B548" s="90"/>
    </row>
    <row r="549" spans="1:2" s="89" customFormat="1">
      <c r="A549" s="91" t="str">
        <f>IF(AND($B549=مرتب!$A$9,COUNTIF(مرتب!$D:$D,$D549)=0),MAX($A$1:$A548)+1,"")</f>
        <v/>
      </c>
      <c r="B549" s="90"/>
    </row>
    <row r="550" spans="1:2" s="89" customFormat="1">
      <c r="A550" s="91" t="str">
        <f>IF(AND($B550=مرتب!$A$9,COUNTIF(مرتب!$D:$D,$D550)=0),MAX($A$1:$A549)+1,"")</f>
        <v/>
      </c>
      <c r="B550" s="90"/>
    </row>
    <row r="551" spans="1:2" s="89" customFormat="1">
      <c r="A551" s="91" t="str">
        <f>IF(AND($B551=مرتب!$A$9,COUNTIF(مرتب!$D:$D,$D551)=0),MAX($A$1:$A550)+1,"")</f>
        <v/>
      </c>
      <c r="B551" s="90"/>
    </row>
    <row r="552" spans="1:2" s="89" customFormat="1">
      <c r="A552" s="91" t="str">
        <f>IF(AND($B552=مرتب!$A$9,COUNTIF(مرتب!$D:$D,$D552)=0),MAX($A$1:$A551)+1,"")</f>
        <v/>
      </c>
      <c r="B552" s="90"/>
    </row>
    <row r="553" spans="1:2" s="89" customFormat="1">
      <c r="A553" s="91" t="str">
        <f>IF(AND($B553=مرتب!$A$9,COUNTIF(مرتب!$D:$D,$D553)=0),MAX($A$1:$A552)+1,"")</f>
        <v/>
      </c>
      <c r="B553" s="90"/>
    </row>
    <row r="554" spans="1:2" s="89" customFormat="1">
      <c r="A554" s="91" t="str">
        <f>IF(AND($B554=مرتب!$A$9,COUNTIF(مرتب!$D:$D,$D554)=0),MAX($A$1:$A553)+1,"")</f>
        <v/>
      </c>
      <c r="B554" s="90"/>
    </row>
    <row r="555" spans="1:2" s="89" customFormat="1">
      <c r="A555" s="91" t="str">
        <f>IF(AND($B555=مرتب!$A$9,COUNTIF(مرتب!$D:$D,$D555)=0),MAX($A$1:$A554)+1,"")</f>
        <v/>
      </c>
      <c r="B555" s="90"/>
    </row>
    <row r="556" spans="1:2" s="89" customFormat="1">
      <c r="A556" s="91" t="str">
        <f>IF(AND($B556=مرتب!$A$9,COUNTIF(مرتب!$D:$D,$D556)=0),MAX($A$1:$A555)+1,"")</f>
        <v/>
      </c>
      <c r="B556" s="90"/>
    </row>
    <row r="557" spans="1:2" s="89" customFormat="1">
      <c r="A557" s="91" t="str">
        <f>IF(AND($B557=مرتب!$A$9,COUNTIF(مرتب!$D:$D,$D557)=0),MAX($A$1:$A556)+1,"")</f>
        <v/>
      </c>
      <c r="B557" s="90"/>
    </row>
    <row r="558" spans="1:2" s="89" customFormat="1">
      <c r="A558" s="91" t="str">
        <f>IF(AND($B558=مرتب!$A$9,COUNTIF(مرتب!$D:$D,$D558)=0),MAX($A$1:$A557)+1,"")</f>
        <v/>
      </c>
      <c r="B558" s="90"/>
    </row>
    <row r="559" spans="1:2" s="89" customFormat="1">
      <c r="A559" s="91" t="str">
        <f>IF(AND($B559=مرتب!$A$9,COUNTIF(مرتب!$D:$D,$D559)=0),MAX($A$1:$A558)+1,"")</f>
        <v/>
      </c>
      <c r="B559" s="90"/>
    </row>
    <row r="560" spans="1:2" s="89" customFormat="1">
      <c r="A560" s="91" t="str">
        <f>IF(AND($B560=مرتب!$A$9,COUNTIF(مرتب!$D:$D,$D560)=0),MAX($A$1:$A559)+1,"")</f>
        <v/>
      </c>
      <c r="B560" s="90"/>
    </row>
    <row r="561" spans="1:2" s="89" customFormat="1">
      <c r="A561" s="91" t="str">
        <f>IF(AND($B561=مرتب!$A$9,COUNTIF(مرتب!$D:$D,$D561)=0),MAX($A$1:$A560)+1,"")</f>
        <v/>
      </c>
      <c r="B561" s="90"/>
    </row>
    <row r="562" spans="1:2" s="89" customFormat="1">
      <c r="A562" s="91" t="str">
        <f>IF(AND($B562=مرتب!$A$9,COUNTIF(مرتب!$D:$D,$D562)=0),MAX($A$1:$A561)+1,"")</f>
        <v/>
      </c>
      <c r="B562" s="90"/>
    </row>
    <row r="563" spans="1:2" s="89" customFormat="1">
      <c r="A563" s="91" t="str">
        <f>IF(AND($B563=مرتب!$A$9,COUNTIF(مرتب!$D:$D,$D563)=0),MAX($A$1:$A562)+1,"")</f>
        <v/>
      </c>
      <c r="B563" s="90"/>
    </row>
    <row r="564" spans="1:2" s="89" customFormat="1">
      <c r="A564" s="91" t="str">
        <f>IF(AND($B564=مرتب!$A$9,COUNTIF(مرتب!$D:$D,$D564)=0),MAX($A$1:$A563)+1,"")</f>
        <v/>
      </c>
      <c r="B564" s="90"/>
    </row>
    <row r="565" spans="1:2" s="89" customFormat="1">
      <c r="A565" s="91" t="str">
        <f>IF(AND($B565=مرتب!$A$9,COUNTIF(مرتب!$D:$D,$D565)=0),MAX($A$1:$A564)+1,"")</f>
        <v/>
      </c>
      <c r="B565" s="90"/>
    </row>
    <row r="566" spans="1:2" s="89" customFormat="1">
      <c r="A566" s="91" t="str">
        <f>IF(AND($B566=مرتب!$A$9,COUNTIF(مرتب!$D:$D,$D566)=0),MAX($A$1:$A565)+1,"")</f>
        <v/>
      </c>
      <c r="B566" s="90"/>
    </row>
    <row r="567" spans="1:2" s="89" customFormat="1">
      <c r="A567" s="91" t="str">
        <f>IF(AND($B567=مرتب!$A$9,COUNTIF(مرتب!$D:$D,$D567)=0),MAX($A$1:$A566)+1,"")</f>
        <v/>
      </c>
      <c r="B567" s="90"/>
    </row>
    <row r="568" spans="1:2" s="89" customFormat="1">
      <c r="A568" s="91" t="str">
        <f>IF(AND($B568=مرتب!$A$9,COUNTIF(مرتب!$D:$D,$D568)=0),MAX($A$1:$A567)+1,"")</f>
        <v/>
      </c>
      <c r="B568" s="90"/>
    </row>
    <row r="569" spans="1:2" s="89" customFormat="1">
      <c r="A569" s="91" t="str">
        <f>IF(AND($B569=مرتب!$A$9,COUNTIF(مرتب!$D:$D,$D569)=0),MAX($A$1:$A568)+1,"")</f>
        <v/>
      </c>
      <c r="B569" s="90"/>
    </row>
    <row r="570" spans="1:2" s="89" customFormat="1">
      <c r="A570" s="91" t="str">
        <f>IF(AND($B570=مرتب!$A$9,COUNTIF(مرتب!$D:$D,$D570)=0),MAX($A$1:$A569)+1,"")</f>
        <v/>
      </c>
      <c r="B570" s="90"/>
    </row>
    <row r="571" spans="1:2" s="89" customFormat="1">
      <c r="A571" s="91" t="str">
        <f>IF(AND($B571=مرتب!$A$9,COUNTIF(مرتب!$D:$D,$D571)=0),MAX($A$1:$A570)+1,"")</f>
        <v/>
      </c>
      <c r="B571" s="90"/>
    </row>
    <row r="572" spans="1:2" s="89" customFormat="1">
      <c r="A572" s="91" t="str">
        <f>IF(AND($B572=مرتب!$A$9,COUNTIF(مرتب!$D:$D,$D572)=0),MAX($A$1:$A571)+1,"")</f>
        <v/>
      </c>
      <c r="B572" s="90"/>
    </row>
    <row r="573" spans="1:2" s="89" customFormat="1">
      <c r="A573" s="91" t="str">
        <f>IF(AND($B573=مرتب!$A$9,COUNTIF(مرتب!$D:$D,$D573)=0),MAX($A$1:$A572)+1,"")</f>
        <v/>
      </c>
      <c r="B573" s="90"/>
    </row>
    <row r="574" spans="1:2" s="89" customFormat="1">
      <c r="A574" s="91" t="str">
        <f>IF(AND($B574=مرتب!$A$9,COUNTIF(مرتب!$D:$D,$D574)=0),MAX($A$1:$A573)+1,"")</f>
        <v/>
      </c>
      <c r="B574" s="90"/>
    </row>
    <row r="575" spans="1:2" s="89" customFormat="1">
      <c r="A575" s="91" t="str">
        <f>IF(AND($B575=مرتب!$A$9,COUNTIF(مرتب!$D:$D,$D575)=0),MAX($A$1:$A574)+1,"")</f>
        <v/>
      </c>
      <c r="B575" s="90"/>
    </row>
    <row r="576" spans="1:2" s="89" customFormat="1">
      <c r="A576" s="91" t="str">
        <f>IF(AND($B576=مرتب!$A$9,COUNTIF(مرتب!$D:$D,$D576)=0),MAX($A$1:$A575)+1,"")</f>
        <v/>
      </c>
      <c r="B576" s="90"/>
    </row>
    <row r="577" spans="1:2" s="89" customFormat="1">
      <c r="A577" s="91" t="str">
        <f>IF(AND($B577=مرتب!$A$9,COUNTIF(مرتب!$D:$D,$D577)=0),MAX($A$1:$A576)+1,"")</f>
        <v/>
      </c>
      <c r="B577" s="90"/>
    </row>
    <row r="578" spans="1:2" s="89" customFormat="1">
      <c r="A578" s="91" t="str">
        <f>IF(AND($B578=مرتب!$A$9,COUNTIF(مرتب!$D:$D,$D578)=0),MAX($A$1:$A577)+1,"")</f>
        <v/>
      </c>
      <c r="B578" s="90"/>
    </row>
    <row r="579" spans="1:2" s="89" customFormat="1">
      <c r="A579" s="91" t="str">
        <f>IF(AND($B579=مرتب!$A$9,COUNTIF(مرتب!$D:$D,$D579)=0),MAX($A$1:$A578)+1,"")</f>
        <v/>
      </c>
      <c r="B579" s="90"/>
    </row>
    <row r="580" spans="1:2" s="89" customFormat="1">
      <c r="A580" s="91" t="str">
        <f>IF(AND($B580=مرتب!$A$9,COUNTIF(مرتب!$D:$D,$D580)=0),MAX($A$1:$A579)+1,"")</f>
        <v/>
      </c>
      <c r="B580" s="90"/>
    </row>
    <row r="581" spans="1:2" s="89" customFormat="1">
      <c r="A581" s="91" t="str">
        <f>IF(AND($B581=مرتب!$A$9,COUNTIF(مرتب!$D:$D,$D581)=0),MAX($A$1:$A580)+1,"")</f>
        <v/>
      </c>
      <c r="B581" s="90"/>
    </row>
    <row r="582" spans="1:2" s="89" customFormat="1">
      <c r="A582" s="91" t="str">
        <f>IF(AND($B582=مرتب!$A$9,COUNTIF(مرتب!$D:$D,$D582)=0),MAX($A$1:$A581)+1,"")</f>
        <v/>
      </c>
      <c r="B582" s="90"/>
    </row>
    <row r="583" spans="1:2" s="89" customFormat="1">
      <c r="A583" s="91" t="str">
        <f>IF(AND($B583=مرتب!$A$9,COUNTIF(مرتب!$D:$D,$D583)=0),MAX($A$1:$A582)+1,"")</f>
        <v/>
      </c>
      <c r="B583" s="90"/>
    </row>
    <row r="584" spans="1:2" s="89" customFormat="1">
      <c r="A584" s="91" t="str">
        <f>IF(AND($B584=مرتب!$A$9,COUNTIF(مرتب!$D:$D,$D584)=0),MAX($A$1:$A583)+1,"")</f>
        <v/>
      </c>
      <c r="B584" s="90"/>
    </row>
    <row r="585" spans="1:2" s="89" customFormat="1">
      <c r="A585" s="91" t="str">
        <f>IF(AND($B585=مرتب!$A$9,COUNTIF(مرتب!$D:$D,$D585)=0),MAX($A$1:$A584)+1,"")</f>
        <v/>
      </c>
      <c r="B585" s="90"/>
    </row>
    <row r="586" spans="1:2" s="89" customFormat="1">
      <c r="A586" s="91" t="str">
        <f>IF(AND($B586=مرتب!$A$9,COUNTIF(مرتب!$D:$D,$D586)=0),MAX($A$1:$A585)+1,"")</f>
        <v/>
      </c>
      <c r="B586" s="90"/>
    </row>
    <row r="587" spans="1:2" s="89" customFormat="1">
      <c r="A587" s="91" t="str">
        <f>IF(AND($B587=مرتب!$A$9,COUNTIF(مرتب!$D:$D,$D587)=0),MAX($A$1:$A586)+1,"")</f>
        <v/>
      </c>
      <c r="B587" s="90"/>
    </row>
    <row r="588" spans="1:2" s="89" customFormat="1">
      <c r="A588" s="91" t="str">
        <f>IF(AND($B588=مرتب!$A$9,COUNTIF(مرتب!$D:$D,$D588)=0),MAX($A$1:$A587)+1,"")</f>
        <v/>
      </c>
      <c r="B588" s="90"/>
    </row>
    <row r="589" spans="1:2" s="89" customFormat="1">
      <c r="A589" s="91" t="str">
        <f>IF(AND($B589=مرتب!$A$9,COUNTIF(مرتب!$D:$D,$D589)=0),MAX($A$1:$A588)+1,"")</f>
        <v/>
      </c>
      <c r="B589" s="90"/>
    </row>
    <row r="590" spans="1:2" s="89" customFormat="1">
      <c r="A590" s="91" t="str">
        <f>IF(AND($B590=مرتب!$A$9,COUNTIF(مرتب!$D:$D,$D590)=0),MAX($A$1:$A589)+1,"")</f>
        <v/>
      </c>
      <c r="B590" s="90"/>
    </row>
    <row r="591" spans="1:2" s="89" customFormat="1">
      <c r="A591" s="91" t="str">
        <f>IF(AND($B591=مرتب!$A$9,COUNTIF(مرتب!$D:$D,$D591)=0),MAX($A$1:$A590)+1,"")</f>
        <v/>
      </c>
      <c r="B591" s="90"/>
    </row>
    <row r="592" spans="1:2" s="89" customFormat="1">
      <c r="A592" s="91" t="str">
        <f>IF(AND($B592=مرتب!$A$9,COUNTIF(مرتب!$D:$D,$D592)=0),MAX($A$1:$A591)+1,"")</f>
        <v/>
      </c>
      <c r="B592" s="90"/>
    </row>
    <row r="593" spans="1:2" s="89" customFormat="1">
      <c r="A593" s="91" t="str">
        <f>IF(AND($B593=مرتب!$A$9,COUNTIF(مرتب!$D:$D,$D593)=0),MAX($A$1:$A592)+1,"")</f>
        <v/>
      </c>
      <c r="B593" s="90"/>
    </row>
    <row r="594" spans="1:2" s="89" customFormat="1">
      <c r="A594" s="91" t="str">
        <f>IF(AND($B594=مرتب!$A$9,COUNTIF(مرتب!$D:$D,$D594)=0),MAX($A$1:$A593)+1,"")</f>
        <v/>
      </c>
      <c r="B594" s="90"/>
    </row>
    <row r="595" spans="1:2" s="89" customFormat="1">
      <c r="A595" s="91" t="str">
        <f>IF(AND($B595=مرتب!$A$9,COUNTIF(مرتب!$D:$D,$D595)=0),MAX($A$1:$A594)+1,"")</f>
        <v/>
      </c>
      <c r="B595" s="90"/>
    </row>
    <row r="596" spans="1:2" s="89" customFormat="1">
      <c r="A596" s="91" t="str">
        <f>IF(AND($B596=مرتب!$A$9,COUNTIF(مرتب!$D:$D,$D596)=0),MAX($A$1:$A595)+1,"")</f>
        <v/>
      </c>
      <c r="B596" s="90"/>
    </row>
    <row r="597" spans="1:2" s="89" customFormat="1">
      <c r="A597" s="91" t="str">
        <f>IF(AND($B597=مرتب!$A$9,COUNTIF(مرتب!$D:$D,$D597)=0),MAX($A$1:$A596)+1,"")</f>
        <v/>
      </c>
      <c r="B597" s="90"/>
    </row>
    <row r="598" spans="1:2" s="89" customFormat="1">
      <c r="A598" s="91" t="str">
        <f>IF(AND($B598=مرتب!$A$9,COUNTIF(مرتب!$D:$D,$D598)=0),MAX($A$1:$A597)+1,"")</f>
        <v/>
      </c>
      <c r="B598" s="90"/>
    </row>
    <row r="599" spans="1:2" s="89" customFormat="1">
      <c r="A599" s="91" t="str">
        <f>IF(AND($B599=مرتب!$A$9,COUNTIF(مرتب!$D:$D,$D599)=0),MAX($A$1:$A598)+1,"")</f>
        <v/>
      </c>
      <c r="B599" s="90"/>
    </row>
    <row r="600" spans="1:2" s="89" customFormat="1">
      <c r="A600" s="91" t="str">
        <f>IF(AND($B600=مرتب!$A$9,COUNTIF(مرتب!$D:$D,$D600)=0),MAX($A$1:$A599)+1,"")</f>
        <v/>
      </c>
      <c r="B600" s="90"/>
    </row>
    <row r="601" spans="1:2" s="89" customFormat="1">
      <c r="A601" s="91" t="str">
        <f>IF(AND($B601=مرتب!$A$9,COUNTIF(مرتب!$D:$D,$D601)=0),MAX($A$1:$A600)+1,"")</f>
        <v/>
      </c>
      <c r="B601" s="90"/>
    </row>
    <row r="602" spans="1:2" s="89" customFormat="1">
      <c r="A602" s="91" t="str">
        <f>IF(AND($B602=مرتب!$A$9,COUNTIF(مرتب!$D:$D,$D602)=0),MAX($A$1:$A601)+1,"")</f>
        <v/>
      </c>
      <c r="B602" s="90"/>
    </row>
    <row r="603" spans="1:2" s="89" customFormat="1">
      <c r="A603" s="91" t="str">
        <f>IF(AND($B603=مرتب!$A$9,COUNTIF(مرتب!$D:$D,$D603)=0),MAX($A$1:$A602)+1,"")</f>
        <v/>
      </c>
      <c r="B603" s="90"/>
    </row>
    <row r="604" spans="1:2" s="89" customFormat="1">
      <c r="A604" s="91" t="str">
        <f>IF(AND($B604=مرتب!$A$9,COUNTIF(مرتب!$D:$D,$D604)=0),MAX($A$1:$A603)+1,"")</f>
        <v/>
      </c>
      <c r="B604" s="90"/>
    </row>
    <row r="605" spans="1:2" s="89" customFormat="1">
      <c r="A605" s="91" t="str">
        <f>IF(AND($B605=مرتب!$A$9,COUNTIF(مرتب!$D:$D,$D605)=0),MAX($A$1:$A604)+1,"")</f>
        <v/>
      </c>
      <c r="B605" s="90"/>
    </row>
    <row r="606" spans="1:2" s="89" customFormat="1">
      <c r="A606" s="91" t="str">
        <f>IF(AND($B606=مرتب!$A$9,COUNTIF(مرتب!$D:$D,$D606)=0),MAX($A$1:$A605)+1,"")</f>
        <v/>
      </c>
      <c r="B606" s="90"/>
    </row>
    <row r="607" spans="1:2" s="89" customFormat="1">
      <c r="A607" s="91" t="str">
        <f>IF(AND($B607=مرتب!$A$9,COUNTIF(مرتب!$D:$D,$D607)=0),MAX($A$1:$A606)+1,"")</f>
        <v/>
      </c>
      <c r="B607" s="90"/>
    </row>
    <row r="608" spans="1:2" s="89" customFormat="1">
      <c r="A608" s="91" t="str">
        <f>IF(AND($B608=مرتب!$A$9,COUNTIF(مرتب!$D:$D,$D608)=0),MAX($A$1:$A607)+1,"")</f>
        <v/>
      </c>
      <c r="B608" s="90"/>
    </row>
    <row r="609" spans="1:2" s="89" customFormat="1">
      <c r="A609" s="91" t="str">
        <f>IF(AND($B609=مرتب!$A$9,COUNTIF(مرتب!$D:$D,$D609)=0),MAX($A$1:$A608)+1,"")</f>
        <v/>
      </c>
      <c r="B609" s="90"/>
    </row>
    <row r="610" spans="1:2" s="89" customFormat="1">
      <c r="A610" s="91" t="str">
        <f>IF(AND($B610=مرتب!$A$9,COUNTIF(مرتب!$D:$D,$D610)=0),MAX($A$1:$A609)+1,"")</f>
        <v/>
      </c>
      <c r="B610" s="90"/>
    </row>
    <row r="611" spans="1:2" s="89" customFormat="1">
      <c r="A611" s="91" t="str">
        <f>IF(AND($B611=مرتب!$A$9,COUNTIF(مرتب!$D:$D,$D611)=0),MAX($A$1:$A610)+1,"")</f>
        <v/>
      </c>
      <c r="B611" s="90"/>
    </row>
    <row r="612" spans="1:2" s="89" customFormat="1">
      <c r="A612" s="91" t="str">
        <f>IF(AND($B612=مرتب!$A$9,COUNTIF(مرتب!$D:$D,$D612)=0),MAX($A$1:$A611)+1,"")</f>
        <v/>
      </c>
      <c r="B612" s="90"/>
    </row>
    <row r="613" spans="1:2" s="89" customFormat="1">
      <c r="A613" s="91" t="str">
        <f>IF(AND($B613=مرتب!$A$9,COUNTIF(مرتب!$D:$D,$D613)=0),MAX($A$1:$A612)+1,"")</f>
        <v/>
      </c>
      <c r="B613" s="90"/>
    </row>
    <row r="614" spans="1:2" s="89" customFormat="1">
      <c r="A614" s="91" t="str">
        <f>IF(AND($B614=مرتب!$A$9,COUNTIF(مرتب!$D:$D,$D614)=0),MAX($A$1:$A613)+1,"")</f>
        <v/>
      </c>
      <c r="B614" s="90"/>
    </row>
    <row r="615" spans="1:2" s="89" customFormat="1">
      <c r="A615" s="91" t="str">
        <f>IF(AND($B615=مرتب!$A$9,COUNTIF(مرتب!$D:$D,$D615)=0),MAX($A$1:$A614)+1,"")</f>
        <v/>
      </c>
      <c r="B615" s="90"/>
    </row>
    <row r="616" spans="1:2" s="89" customFormat="1">
      <c r="A616" s="91" t="str">
        <f>IF(AND($B616=مرتب!$A$9,COUNTIF(مرتب!$D:$D,$D616)=0),MAX($A$1:$A615)+1,"")</f>
        <v/>
      </c>
      <c r="B616" s="90"/>
    </row>
    <row r="617" spans="1:2" s="89" customFormat="1">
      <c r="A617" s="91" t="str">
        <f>IF(AND($B617=مرتب!$A$9,COUNTIF(مرتب!$D:$D,$D617)=0),MAX($A$1:$A616)+1,"")</f>
        <v/>
      </c>
      <c r="B617" s="90"/>
    </row>
    <row r="618" spans="1:2" s="89" customFormat="1">
      <c r="A618" s="91" t="str">
        <f>IF(AND($B618=مرتب!$A$9,COUNTIF(مرتب!$D:$D,$D618)=0),MAX($A$1:$A617)+1,"")</f>
        <v/>
      </c>
      <c r="B618" s="90"/>
    </row>
    <row r="619" spans="1:2" s="89" customFormat="1">
      <c r="A619" s="91" t="str">
        <f>IF(AND($B619=مرتب!$A$9,COUNTIF(مرتب!$D:$D,$D619)=0),MAX($A$1:$A618)+1,"")</f>
        <v/>
      </c>
      <c r="B619" s="90"/>
    </row>
    <row r="620" spans="1:2" s="89" customFormat="1">
      <c r="A620" s="91" t="str">
        <f>IF(AND($B620=مرتب!$A$9,COUNTIF(مرتب!$D:$D,$D620)=0),MAX($A$1:$A619)+1,"")</f>
        <v/>
      </c>
      <c r="B620" s="90"/>
    </row>
    <row r="621" spans="1:2" s="89" customFormat="1">
      <c r="A621" s="91" t="str">
        <f>IF(AND($B621=مرتب!$A$9,COUNTIF(مرتب!$D:$D,$D621)=0),MAX($A$1:$A620)+1,"")</f>
        <v/>
      </c>
      <c r="B621" s="90"/>
    </row>
    <row r="622" spans="1:2" s="89" customFormat="1">
      <c r="A622" s="91" t="str">
        <f>IF(AND($B622=مرتب!$A$9,COUNTIF(مرتب!$D:$D,$D622)=0),MAX($A$1:$A621)+1,"")</f>
        <v/>
      </c>
      <c r="B622" s="90"/>
    </row>
    <row r="623" spans="1:2" s="89" customFormat="1">
      <c r="A623" s="91" t="str">
        <f>IF(AND($B623=مرتب!$A$9,COUNTIF(مرتب!$D:$D,$D623)=0),MAX($A$1:$A622)+1,"")</f>
        <v/>
      </c>
      <c r="B623" s="90"/>
    </row>
    <row r="624" spans="1:2" s="89" customFormat="1">
      <c r="A624" s="91" t="str">
        <f>IF(AND($B624=مرتب!$A$9,COUNTIF(مرتب!$D:$D,$D624)=0),MAX($A$1:$A623)+1,"")</f>
        <v/>
      </c>
      <c r="B624" s="90"/>
    </row>
    <row r="625" spans="1:2" s="89" customFormat="1">
      <c r="A625" s="91" t="str">
        <f>IF(AND($B625=مرتب!$A$9,COUNTIF(مرتب!$D:$D,$D625)=0),MAX($A$1:$A624)+1,"")</f>
        <v/>
      </c>
      <c r="B625" s="90"/>
    </row>
    <row r="626" spans="1:2" s="89" customFormat="1">
      <c r="A626" s="91" t="str">
        <f>IF(AND($B626=مرتب!$A$9,COUNTIF(مرتب!$D:$D,$D626)=0),MAX($A$1:$A625)+1,"")</f>
        <v/>
      </c>
      <c r="B626" s="90"/>
    </row>
    <row r="627" spans="1:2" s="89" customFormat="1">
      <c r="A627" s="91" t="str">
        <f>IF(AND($B627=مرتب!$A$9,COUNTIF(مرتب!$D:$D,$D627)=0),MAX($A$1:$A626)+1,"")</f>
        <v/>
      </c>
      <c r="B627" s="90"/>
    </row>
    <row r="628" spans="1:2" s="89" customFormat="1">
      <c r="A628" s="91" t="str">
        <f>IF(AND($B628=مرتب!$A$9,COUNTIF(مرتب!$D:$D,$D628)=0),MAX($A$1:$A627)+1,"")</f>
        <v/>
      </c>
      <c r="B628" s="90"/>
    </row>
    <row r="629" spans="1:2" s="89" customFormat="1">
      <c r="A629" s="91" t="str">
        <f>IF(AND($B629=مرتب!$A$9,COUNTIF(مرتب!$D:$D,$D629)=0),MAX($A$1:$A628)+1,"")</f>
        <v/>
      </c>
      <c r="B629" s="90"/>
    </row>
    <row r="630" spans="1:2" s="89" customFormat="1">
      <c r="A630" s="91" t="str">
        <f>IF(AND($B630=مرتب!$A$9,COUNTIF(مرتب!$D:$D,$D630)=0),MAX($A$1:$A629)+1,"")</f>
        <v/>
      </c>
      <c r="B630" s="90"/>
    </row>
    <row r="631" spans="1:2" s="89" customFormat="1">
      <c r="A631" s="91" t="str">
        <f>IF(AND($B631=مرتب!$A$9,COUNTIF(مرتب!$D:$D,$D631)=0),MAX($A$1:$A630)+1,"")</f>
        <v/>
      </c>
      <c r="B631" s="90"/>
    </row>
    <row r="632" spans="1:2" s="89" customFormat="1">
      <c r="A632" s="91" t="str">
        <f>IF(AND($B632=مرتب!$A$9,COUNTIF(مرتب!$D:$D,$D632)=0),MAX($A$1:$A631)+1,"")</f>
        <v/>
      </c>
      <c r="B632" s="90"/>
    </row>
    <row r="633" spans="1:2" s="89" customFormat="1">
      <c r="A633" s="91" t="str">
        <f>IF(AND($B633=مرتب!$A$9,COUNTIF(مرتب!$D:$D,$D633)=0),MAX($A$1:$A632)+1,"")</f>
        <v/>
      </c>
      <c r="B633" s="90"/>
    </row>
    <row r="634" spans="1:2" s="89" customFormat="1">
      <c r="A634" s="91" t="str">
        <f>IF(AND($B634=مرتب!$A$9,COUNTIF(مرتب!$D:$D,$D634)=0),MAX($A$1:$A633)+1,"")</f>
        <v/>
      </c>
      <c r="B634" s="90"/>
    </row>
    <row r="635" spans="1:2" s="89" customFormat="1">
      <c r="A635" s="91" t="str">
        <f>IF(AND($B635=مرتب!$A$9,COUNTIF(مرتب!$D:$D,$D635)=0),MAX($A$1:$A634)+1,"")</f>
        <v/>
      </c>
      <c r="B635" s="90"/>
    </row>
    <row r="636" spans="1:2" s="89" customFormat="1">
      <c r="A636" s="91" t="str">
        <f>IF(AND($B636=مرتب!$A$9,COUNTIF(مرتب!$D:$D,$D636)=0),MAX($A$1:$A635)+1,"")</f>
        <v/>
      </c>
      <c r="B636" s="90"/>
    </row>
    <row r="637" spans="1:2" s="89" customFormat="1">
      <c r="A637" s="91" t="str">
        <f>IF(AND($B637=مرتب!$A$9,COUNTIF(مرتب!$D:$D,$D637)=0),MAX($A$1:$A636)+1,"")</f>
        <v/>
      </c>
      <c r="B637" s="90"/>
    </row>
    <row r="638" spans="1:2" s="89" customFormat="1">
      <c r="A638" s="91" t="str">
        <f>IF(AND($B638=مرتب!$A$9,COUNTIF(مرتب!$D:$D,$D638)=0),MAX($A$1:$A637)+1,"")</f>
        <v/>
      </c>
      <c r="B638" s="90"/>
    </row>
    <row r="639" spans="1:2" s="89" customFormat="1">
      <c r="A639" s="91" t="str">
        <f>IF(AND($B639=مرتب!$A$9,COUNTIF(مرتب!$D:$D,$D639)=0),MAX($A$1:$A638)+1,"")</f>
        <v/>
      </c>
      <c r="B639" s="90"/>
    </row>
    <row r="640" spans="1:2" s="89" customFormat="1">
      <c r="A640" s="91" t="str">
        <f>IF(AND($B640=مرتب!$A$9,COUNTIF(مرتب!$D:$D,$D640)=0),MAX($A$1:$A639)+1,"")</f>
        <v/>
      </c>
      <c r="B640" s="90"/>
    </row>
    <row r="641" spans="1:2" s="89" customFormat="1">
      <c r="A641" s="91" t="str">
        <f>IF(AND($B641=مرتب!$A$9,COUNTIF(مرتب!$D:$D,$D641)=0),MAX($A$1:$A640)+1,"")</f>
        <v/>
      </c>
      <c r="B641" s="90"/>
    </row>
    <row r="642" spans="1:2" s="89" customFormat="1">
      <c r="A642" s="91" t="str">
        <f>IF(AND($B642=مرتب!$A$9,COUNTIF(مرتب!$D:$D,$D642)=0),MAX($A$1:$A641)+1,"")</f>
        <v/>
      </c>
      <c r="B642" s="90"/>
    </row>
    <row r="643" spans="1:2" s="89" customFormat="1">
      <c r="A643" s="91" t="str">
        <f>IF(AND($B643=مرتب!$A$9,COUNTIF(مرتب!$D:$D,$D643)=0),MAX($A$1:$A642)+1,"")</f>
        <v/>
      </c>
      <c r="B643" s="90"/>
    </row>
    <row r="644" spans="1:2" s="89" customFormat="1">
      <c r="A644" s="91" t="str">
        <f>IF(AND($B644=مرتب!$A$9,COUNTIF(مرتب!$D:$D,$D644)=0),MAX($A$1:$A643)+1,"")</f>
        <v/>
      </c>
      <c r="B644" s="90"/>
    </row>
    <row r="645" spans="1:2" s="89" customFormat="1">
      <c r="A645" s="91" t="str">
        <f>IF(AND($B645=مرتب!$A$9,COUNTIF(مرتب!$D:$D,$D645)=0),MAX($A$1:$A644)+1,"")</f>
        <v/>
      </c>
      <c r="B645" s="90"/>
    </row>
    <row r="646" spans="1:2" s="89" customFormat="1">
      <c r="A646" s="91" t="str">
        <f>IF(AND($B646=مرتب!$A$9,COUNTIF(مرتب!$D:$D,$D646)=0),MAX($A$1:$A645)+1,"")</f>
        <v/>
      </c>
      <c r="B646" s="90"/>
    </row>
    <row r="647" spans="1:2" s="89" customFormat="1">
      <c r="A647" s="91" t="str">
        <f>IF(AND($B647=مرتب!$A$9,COUNTIF(مرتب!$D:$D,$D647)=0),MAX($A$1:$A646)+1,"")</f>
        <v/>
      </c>
      <c r="B647" s="90"/>
    </row>
    <row r="648" spans="1:2" s="89" customFormat="1">
      <c r="A648" s="91" t="str">
        <f>IF(AND($B648=مرتب!$A$9,COUNTIF(مرتب!$D:$D,$D648)=0),MAX($A$1:$A647)+1,"")</f>
        <v/>
      </c>
      <c r="B648" s="90"/>
    </row>
    <row r="649" spans="1:2" s="89" customFormat="1">
      <c r="A649" s="91" t="str">
        <f>IF(AND($B649=مرتب!$A$9,COUNTIF(مرتب!$D:$D,$D649)=0),MAX($A$1:$A648)+1,"")</f>
        <v/>
      </c>
      <c r="B649" s="90"/>
    </row>
    <row r="650" spans="1:2" s="89" customFormat="1">
      <c r="A650" s="91" t="str">
        <f>IF(AND($B650=مرتب!$A$9,COUNTIF(مرتب!$D:$D,$D650)=0),MAX($A$1:$A649)+1,"")</f>
        <v/>
      </c>
      <c r="B650" s="90"/>
    </row>
    <row r="651" spans="1:2" s="89" customFormat="1">
      <c r="A651" s="91" t="str">
        <f>IF(AND($B651=مرتب!$A$9,COUNTIF(مرتب!$D:$D,$D651)=0),MAX($A$1:$A650)+1,"")</f>
        <v/>
      </c>
      <c r="B651" s="90"/>
    </row>
    <row r="652" spans="1:2" s="89" customFormat="1">
      <c r="A652" s="91" t="str">
        <f>IF(AND($B652=مرتب!$A$9,COUNTIF(مرتب!$D:$D,$D652)=0),MAX($A$1:$A651)+1,"")</f>
        <v/>
      </c>
      <c r="B652" s="90"/>
    </row>
    <row r="653" spans="1:2" s="89" customFormat="1">
      <c r="A653" s="91" t="str">
        <f>IF(AND($B653=مرتب!$A$9,COUNTIF(مرتب!$D:$D,$D653)=0),MAX($A$1:$A652)+1,"")</f>
        <v/>
      </c>
      <c r="B653" s="90"/>
    </row>
    <row r="654" spans="1:2" s="89" customFormat="1">
      <c r="A654" s="91" t="str">
        <f>IF(AND($B654=مرتب!$A$9,COUNTIF(مرتب!$D:$D,$D654)=0),MAX($A$1:$A653)+1,"")</f>
        <v/>
      </c>
      <c r="B654" s="90"/>
    </row>
    <row r="655" spans="1:2" s="89" customFormat="1">
      <c r="A655" s="91" t="str">
        <f>IF(AND($B655=مرتب!$A$9,COUNTIF(مرتب!$D:$D,$D655)=0),MAX($A$1:$A654)+1,"")</f>
        <v/>
      </c>
      <c r="B655" s="90"/>
    </row>
    <row r="656" spans="1:2" s="89" customFormat="1">
      <c r="A656" s="91" t="str">
        <f>IF(AND($B656=مرتب!$A$9,COUNTIF(مرتب!$D:$D,$D656)=0),MAX($A$1:$A655)+1,"")</f>
        <v/>
      </c>
      <c r="B656" s="90"/>
    </row>
    <row r="657" spans="1:2" s="89" customFormat="1">
      <c r="A657" s="91" t="str">
        <f>IF(AND($B657=مرتب!$A$9,COUNTIF(مرتب!$D:$D,$D657)=0),MAX($A$1:$A656)+1,"")</f>
        <v/>
      </c>
      <c r="B657" s="90"/>
    </row>
    <row r="658" spans="1:2" s="89" customFormat="1">
      <c r="A658" s="91" t="str">
        <f>IF(AND($B658=مرتب!$A$9,COUNTIF(مرتب!$D:$D,$D658)=0),MAX($A$1:$A657)+1,"")</f>
        <v/>
      </c>
      <c r="B658" s="90"/>
    </row>
    <row r="659" spans="1:2" s="89" customFormat="1">
      <c r="A659" s="91" t="str">
        <f>IF(AND($B659=مرتب!$A$9,COUNTIF(مرتب!$D:$D,$D659)=0),MAX($A$1:$A658)+1,"")</f>
        <v/>
      </c>
      <c r="B659" s="90"/>
    </row>
    <row r="660" spans="1:2" s="89" customFormat="1">
      <c r="A660" s="91" t="str">
        <f>IF(AND($B660=مرتب!$A$9,COUNTIF(مرتب!$D:$D,$D660)=0),MAX($A$1:$A659)+1,"")</f>
        <v/>
      </c>
      <c r="B660" s="90"/>
    </row>
    <row r="661" spans="1:2" s="89" customFormat="1">
      <c r="A661" s="91" t="str">
        <f>IF(AND($B661=مرتب!$A$9,COUNTIF(مرتب!$D:$D,$D661)=0),MAX($A$1:$A660)+1,"")</f>
        <v/>
      </c>
      <c r="B661" s="90"/>
    </row>
    <row r="662" spans="1:2" s="89" customFormat="1">
      <c r="A662" s="91" t="str">
        <f>IF(AND($B662=مرتب!$A$9,COUNTIF(مرتب!$D:$D,$D662)=0),MAX($A$1:$A661)+1,"")</f>
        <v/>
      </c>
      <c r="B662" s="90"/>
    </row>
    <row r="663" spans="1:2" s="89" customFormat="1">
      <c r="A663" s="91" t="str">
        <f>IF(AND($B663=مرتب!$A$9,COUNTIF(مرتب!$D:$D,$D663)=0),MAX($A$1:$A662)+1,"")</f>
        <v/>
      </c>
      <c r="B663" s="90"/>
    </row>
    <row r="664" spans="1:2" s="89" customFormat="1">
      <c r="A664" s="91" t="str">
        <f>IF(AND($B664=مرتب!$A$9,COUNTIF(مرتب!$D:$D,$D664)=0),MAX($A$1:$A663)+1,"")</f>
        <v/>
      </c>
      <c r="B664" s="90"/>
    </row>
    <row r="665" spans="1:2" s="89" customFormat="1">
      <c r="A665" s="91" t="str">
        <f>IF(AND($B665=مرتب!$A$9,COUNTIF(مرتب!$D:$D,$D665)=0),MAX($A$1:$A664)+1,"")</f>
        <v/>
      </c>
      <c r="B665" s="90"/>
    </row>
    <row r="666" spans="1:2" s="89" customFormat="1">
      <c r="A666" s="91" t="str">
        <f>IF(AND($B666=مرتب!$A$9,COUNTIF(مرتب!$D:$D,$D666)=0),MAX($A$1:$A665)+1,"")</f>
        <v/>
      </c>
      <c r="B666" s="90"/>
    </row>
    <row r="667" spans="1:2" s="89" customFormat="1">
      <c r="A667" s="91" t="str">
        <f>IF(AND($B667=مرتب!$A$9,COUNTIF(مرتب!$D:$D,$D667)=0),MAX($A$1:$A666)+1,"")</f>
        <v/>
      </c>
      <c r="B667" s="90"/>
    </row>
    <row r="668" spans="1:2" s="89" customFormat="1">
      <c r="A668" s="91" t="str">
        <f>IF(AND($B668=مرتب!$A$9,COUNTIF(مرتب!$D:$D,$D668)=0),MAX($A$1:$A667)+1,"")</f>
        <v/>
      </c>
      <c r="B668" s="90"/>
    </row>
    <row r="669" spans="1:2" s="89" customFormat="1">
      <c r="A669" s="91" t="str">
        <f>IF(AND($B669=مرتب!$A$9,COUNTIF(مرتب!$D:$D,$D669)=0),MAX($A$1:$A668)+1,"")</f>
        <v/>
      </c>
      <c r="B669" s="90"/>
    </row>
    <row r="670" spans="1:2" s="89" customFormat="1">
      <c r="A670" s="91" t="str">
        <f>IF(AND($B670=مرتب!$A$9,COUNTIF(مرتب!$D:$D,$D670)=0),MAX($A$1:$A669)+1,"")</f>
        <v/>
      </c>
      <c r="B670" s="90"/>
    </row>
    <row r="671" spans="1:2" s="89" customFormat="1">
      <c r="A671" s="91" t="str">
        <f>IF(AND($B671=مرتب!$A$9,COUNTIF(مرتب!$D:$D,$D671)=0),MAX($A$1:$A670)+1,"")</f>
        <v/>
      </c>
      <c r="B671" s="90"/>
    </row>
    <row r="672" spans="1:2" s="89" customFormat="1">
      <c r="A672" s="91" t="str">
        <f>IF(AND($B672=مرتب!$A$9,COUNTIF(مرتب!$D:$D,$D672)=0),MAX($A$1:$A671)+1,"")</f>
        <v/>
      </c>
      <c r="B672" s="90"/>
    </row>
    <row r="673" spans="1:2" s="89" customFormat="1">
      <c r="A673" s="91" t="str">
        <f>IF(AND($B673=مرتب!$A$9,COUNTIF(مرتب!$D:$D,$D673)=0),MAX($A$1:$A672)+1,"")</f>
        <v/>
      </c>
      <c r="B673" s="90"/>
    </row>
    <row r="674" spans="1:2" s="89" customFormat="1">
      <c r="A674" s="91" t="str">
        <f>IF(AND($B674=مرتب!$A$9,COUNTIF(مرتب!$D:$D,$D674)=0),MAX($A$1:$A673)+1,"")</f>
        <v/>
      </c>
      <c r="B674" s="90"/>
    </row>
    <row r="675" spans="1:2" s="89" customFormat="1">
      <c r="A675" s="91" t="str">
        <f>IF(AND($B675=مرتب!$A$9,COUNTIF(مرتب!$D:$D,$D675)=0),MAX($A$1:$A674)+1,"")</f>
        <v/>
      </c>
      <c r="B675" s="90"/>
    </row>
    <row r="676" spans="1:2" s="89" customFormat="1">
      <c r="A676" s="91" t="str">
        <f>IF(AND($B676=مرتب!$A$9,COUNTIF(مرتب!$D:$D,$D676)=0),MAX($A$1:$A675)+1,"")</f>
        <v/>
      </c>
      <c r="B676" s="90"/>
    </row>
    <row r="677" spans="1:2" s="89" customFormat="1">
      <c r="A677" s="91" t="str">
        <f>IF(AND($B677=مرتب!$A$9,COUNTIF(مرتب!$D:$D,$D677)=0),MAX($A$1:$A676)+1,"")</f>
        <v/>
      </c>
      <c r="B677" s="90"/>
    </row>
    <row r="678" spans="1:2" s="89" customFormat="1">
      <c r="A678" s="91" t="str">
        <f>IF(AND($B678=مرتب!$A$9,COUNTIF(مرتب!$D:$D,$D678)=0),MAX($A$1:$A677)+1,"")</f>
        <v/>
      </c>
      <c r="B678" s="90"/>
    </row>
    <row r="679" spans="1:2" s="89" customFormat="1">
      <c r="A679" s="91" t="str">
        <f>IF(AND($B679=مرتب!$A$9,COUNTIF(مرتب!$D:$D,$D679)=0),MAX($A$1:$A678)+1,"")</f>
        <v/>
      </c>
      <c r="B679" s="90"/>
    </row>
    <row r="680" spans="1:2" s="89" customFormat="1">
      <c r="A680" s="91" t="str">
        <f>IF(AND($B680=مرتب!$A$9,COUNTIF(مرتب!$D:$D,$D680)=0),MAX($A$1:$A679)+1,"")</f>
        <v/>
      </c>
      <c r="B680" s="90"/>
    </row>
    <row r="681" spans="1:2" s="89" customFormat="1">
      <c r="A681" s="91" t="str">
        <f>IF(AND($B681=مرتب!$A$9,COUNTIF(مرتب!$D:$D,$D681)=0),MAX($A$1:$A680)+1,"")</f>
        <v/>
      </c>
      <c r="B681" s="90"/>
    </row>
    <row r="682" spans="1:2" s="89" customFormat="1">
      <c r="A682" s="91" t="str">
        <f>IF(AND($B682=مرتب!$A$9,COUNTIF(مرتب!$D:$D,$D682)=0),MAX($A$1:$A681)+1,"")</f>
        <v/>
      </c>
      <c r="B682" s="90"/>
    </row>
    <row r="683" spans="1:2" s="89" customFormat="1">
      <c r="A683" s="91" t="str">
        <f>IF(AND($B683=مرتب!$A$9,COUNTIF(مرتب!$D:$D,$D683)=0),MAX($A$1:$A682)+1,"")</f>
        <v/>
      </c>
      <c r="B683" s="90"/>
    </row>
    <row r="684" spans="1:2" s="89" customFormat="1">
      <c r="A684" s="91" t="str">
        <f>IF(AND($B684=مرتب!$A$9,COUNTIF(مرتب!$D:$D,$D684)=0),MAX($A$1:$A683)+1,"")</f>
        <v/>
      </c>
      <c r="B684" s="90"/>
    </row>
    <row r="685" spans="1:2" s="89" customFormat="1">
      <c r="A685" s="91" t="str">
        <f>IF(AND($B685=مرتب!$A$9,COUNTIF(مرتب!$D:$D,$D685)=0),MAX($A$1:$A684)+1,"")</f>
        <v/>
      </c>
      <c r="B685" s="90"/>
    </row>
    <row r="686" spans="1:2" s="89" customFormat="1">
      <c r="A686" s="91" t="str">
        <f>IF(AND($B686=مرتب!$A$9,COUNTIF(مرتب!$D:$D,$D686)=0),MAX($A$1:$A685)+1,"")</f>
        <v/>
      </c>
      <c r="B686" s="90"/>
    </row>
    <row r="687" spans="1:2" s="89" customFormat="1">
      <c r="A687" s="91" t="str">
        <f>IF(AND($B687=مرتب!$A$9,COUNTIF(مرتب!$D:$D,$D687)=0),MAX($A$1:$A686)+1,"")</f>
        <v/>
      </c>
      <c r="B687" s="90"/>
    </row>
    <row r="688" spans="1:2" s="89" customFormat="1">
      <c r="A688" s="91" t="str">
        <f>IF(AND($B688=مرتب!$A$9,COUNTIF(مرتب!$D:$D,$D688)=0),MAX($A$1:$A687)+1,"")</f>
        <v/>
      </c>
      <c r="B688" s="90"/>
    </row>
    <row r="689" spans="1:2" s="89" customFormat="1">
      <c r="A689" s="91" t="str">
        <f>IF(AND($B689=مرتب!$A$9,COUNTIF(مرتب!$D:$D,$D689)=0),MAX($A$1:$A688)+1,"")</f>
        <v/>
      </c>
      <c r="B689" s="90"/>
    </row>
    <row r="690" spans="1:2" s="89" customFormat="1">
      <c r="A690" s="91" t="str">
        <f>IF(AND($B690=مرتب!$A$9,COUNTIF(مرتب!$D:$D,$D690)=0),MAX($A$1:$A689)+1,"")</f>
        <v/>
      </c>
      <c r="B690" s="90"/>
    </row>
    <row r="691" spans="1:2" s="89" customFormat="1">
      <c r="A691" s="91" t="str">
        <f>IF(AND($B691=مرتب!$A$9,COUNTIF(مرتب!$D:$D,$D691)=0),MAX($A$1:$A690)+1,"")</f>
        <v/>
      </c>
      <c r="B691" s="90"/>
    </row>
    <row r="692" spans="1:2" s="89" customFormat="1">
      <c r="A692" s="91" t="str">
        <f>IF(AND($B692=مرتب!$A$9,COUNTIF(مرتب!$D:$D,$D692)=0),MAX($A$1:$A691)+1,"")</f>
        <v/>
      </c>
      <c r="B692" s="90"/>
    </row>
    <row r="693" spans="1:2" s="89" customFormat="1">
      <c r="A693" s="91" t="str">
        <f>IF(AND($B693=مرتب!$A$9,COUNTIF(مرتب!$D:$D,$D693)=0),MAX($A$1:$A692)+1,"")</f>
        <v/>
      </c>
      <c r="B693" s="90"/>
    </row>
    <row r="694" spans="1:2" s="89" customFormat="1">
      <c r="A694" s="91" t="str">
        <f>IF(AND($B694=مرتب!$A$9,COUNTIF(مرتب!$D:$D,$D694)=0),MAX($A$1:$A693)+1,"")</f>
        <v/>
      </c>
      <c r="B694" s="90"/>
    </row>
    <row r="695" spans="1:2" s="89" customFormat="1">
      <c r="A695" s="91" t="str">
        <f>IF(AND($B695=مرتب!$A$9,COUNTIF(مرتب!$D:$D,$D695)=0),MAX($A$1:$A694)+1,"")</f>
        <v/>
      </c>
      <c r="B695" s="90"/>
    </row>
    <row r="696" spans="1:2" s="89" customFormat="1">
      <c r="A696" s="91" t="str">
        <f>IF(AND($B696=مرتب!$A$9,COUNTIF(مرتب!$D:$D,$D696)=0),MAX($A$1:$A695)+1,"")</f>
        <v/>
      </c>
      <c r="B696" s="90"/>
    </row>
    <row r="697" spans="1:2" s="89" customFormat="1">
      <c r="A697" s="91" t="str">
        <f>IF(AND($B697=مرتب!$A$9,COUNTIF(مرتب!$D:$D,$D697)=0),MAX($A$1:$A696)+1,"")</f>
        <v/>
      </c>
      <c r="B697" s="90"/>
    </row>
    <row r="698" spans="1:2" s="89" customFormat="1">
      <c r="A698" s="91" t="str">
        <f>IF(AND($B698=مرتب!$A$9,COUNTIF(مرتب!$D:$D,$D698)=0),MAX($A$1:$A697)+1,"")</f>
        <v/>
      </c>
      <c r="B698" s="90"/>
    </row>
    <row r="699" spans="1:2" s="89" customFormat="1">
      <c r="A699" s="91" t="str">
        <f>IF(AND($B699=مرتب!$A$9,COUNTIF(مرتب!$D:$D,$D699)=0),MAX($A$1:$A698)+1,"")</f>
        <v/>
      </c>
      <c r="B699" s="90"/>
    </row>
    <row r="700" spans="1:2" s="89" customFormat="1">
      <c r="A700" s="91" t="str">
        <f>IF(AND($B700=مرتب!$A$9,COUNTIF(مرتب!$D:$D,$D700)=0),MAX($A$1:$A699)+1,"")</f>
        <v/>
      </c>
      <c r="B700" s="90"/>
    </row>
    <row r="701" spans="1:2" s="89" customFormat="1">
      <c r="A701" s="91" t="str">
        <f>IF(AND($B701=مرتب!$A$9,COUNTIF(مرتب!$D:$D,$D701)=0),MAX($A$1:$A700)+1,"")</f>
        <v/>
      </c>
      <c r="B701" s="90"/>
    </row>
    <row r="702" spans="1:2" s="89" customFormat="1">
      <c r="A702" s="91" t="str">
        <f>IF(AND($B702=مرتب!$A$9,COUNTIF(مرتب!$D:$D,$D702)=0),MAX($A$1:$A701)+1,"")</f>
        <v/>
      </c>
      <c r="B702" s="90"/>
    </row>
    <row r="703" spans="1:2" s="89" customFormat="1">
      <c r="A703" s="91" t="str">
        <f>IF(AND($B703=مرتب!$A$9,COUNTIF(مرتب!$D:$D,$D703)=0),MAX($A$1:$A702)+1,"")</f>
        <v/>
      </c>
      <c r="B703" s="90"/>
    </row>
    <row r="704" spans="1:2" s="89" customFormat="1">
      <c r="A704" s="91" t="str">
        <f>IF(AND($B704=مرتب!$A$9,COUNTIF(مرتب!$D:$D,$D704)=0),MAX($A$1:$A703)+1,"")</f>
        <v/>
      </c>
      <c r="B704" s="90"/>
    </row>
    <row r="705" spans="1:2" s="89" customFormat="1">
      <c r="A705" s="91" t="str">
        <f>IF(AND($B705=مرتب!$A$9,COUNTIF(مرتب!$D:$D,$D705)=0),MAX($A$1:$A704)+1,"")</f>
        <v/>
      </c>
      <c r="B705" s="90"/>
    </row>
    <row r="706" spans="1:2" s="89" customFormat="1">
      <c r="A706" s="91" t="str">
        <f>IF(AND($B706=مرتب!$A$9,COUNTIF(مرتب!$D:$D,$D706)=0),MAX($A$1:$A705)+1,"")</f>
        <v/>
      </c>
      <c r="B706" s="90"/>
    </row>
    <row r="707" spans="1:2" s="89" customFormat="1">
      <c r="A707" s="91" t="str">
        <f>IF(AND($B707=مرتب!$A$9,COUNTIF(مرتب!$D:$D,$D707)=0),MAX($A$1:$A706)+1,"")</f>
        <v/>
      </c>
      <c r="B707" s="90"/>
    </row>
    <row r="708" spans="1:2" s="89" customFormat="1">
      <c r="A708" s="91" t="str">
        <f>IF(AND($B708=مرتب!$A$9,COUNTIF(مرتب!$D:$D,$D708)=0),MAX($A$1:$A707)+1,"")</f>
        <v/>
      </c>
      <c r="B708" s="90"/>
    </row>
    <row r="709" spans="1:2" s="89" customFormat="1">
      <c r="A709" s="91" t="str">
        <f>IF(AND($B709=مرتب!$A$9,COUNTIF(مرتب!$D:$D,$D709)=0),MAX($A$1:$A708)+1,"")</f>
        <v/>
      </c>
      <c r="B709" s="90"/>
    </row>
    <row r="710" spans="1:2" s="89" customFormat="1">
      <c r="A710" s="91" t="str">
        <f>IF(AND($B710=مرتب!$A$9,COUNTIF(مرتب!$D:$D,$D710)=0),MAX($A$1:$A709)+1,"")</f>
        <v/>
      </c>
      <c r="B710" s="90"/>
    </row>
    <row r="711" spans="1:2" s="89" customFormat="1">
      <c r="A711" s="91" t="str">
        <f>IF(AND($B711=مرتب!$A$9,COUNTIF(مرتب!$D:$D,$D711)=0),MAX($A$1:$A710)+1,"")</f>
        <v/>
      </c>
      <c r="B711" s="90"/>
    </row>
    <row r="712" spans="1:2" s="89" customFormat="1">
      <c r="A712" s="91" t="str">
        <f>IF(AND($B712=مرتب!$A$9,COUNTIF(مرتب!$D:$D,$D712)=0),MAX($A$1:$A711)+1,"")</f>
        <v/>
      </c>
      <c r="B712" s="90"/>
    </row>
    <row r="713" spans="1:2" s="89" customFormat="1">
      <c r="A713" s="91" t="str">
        <f>IF(AND($B713=مرتب!$A$9,COUNTIF(مرتب!$D:$D,$D713)=0),MAX($A$1:$A712)+1,"")</f>
        <v/>
      </c>
      <c r="B713" s="90"/>
    </row>
    <row r="714" spans="1:2" s="89" customFormat="1">
      <c r="A714" s="91" t="str">
        <f>IF(AND($B714=مرتب!$A$9,COUNTIF(مرتب!$D:$D,$D714)=0),MAX($A$1:$A713)+1,"")</f>
        <v/>
      </c>
      <c r="B714" s="90"/>
    </row>
    <row r="715" spans="1:2" s="89" customFormat="1">
      <c r="A715" s="91" t="str">
        <f>IF(AND($B715=مرتب!$A$9,COUNTIF(مرتب!$D:$D,$D715)=0),MAX($A$1:$A714)+1,"")</f>
        <v/>
      </c>
      <c r="B715" s="90"/>
    </row>
    <row r="716" spans="1:2" s="89" customFormat="1">
      <c r="A716" s="91" t="str">
        <f>IF(AND($B716=مرتب!$A$9,COUNTIF(مرتب!$D:$D,$D716)=0),MAX($A$1:$A715)+1,"")</f>
        <v/>
      </c>
      <c r="B716" s="90"/>
    </row>
    <row r="717" spans="1:2" s="89" customFormat="1">
      <c r="A717" s="91" t="str">
        <f>IF(AND($B717=مرتب!$A$9,COUNTIF(مرتب!$D:$D,$D717)=0),MAX($A$1:$A716)+1,"")</f>
        <v/>
      </c>
      <c r="B717" s="90"/>
    </row>
    <row r="718" spans="1:2" s="89" customFormat="1">
      <c r="A718" s="91" t="str">
        <f>IF(AND($B718=مرتب!$A$9,COUNTIF(مرتب!$D:$D,$D718)=0),MAX($A$1:$A717)+1,"")</f>
        <v/>
      </c>
      <c r="B718" s="90"/>
    </row>
    <row r="719" spans="1:2" s="89" customFormat="1">
      <c r="A719" s="91" t="str">
        <f>IF(AND($B719=مرتب!$A$9,COUNTIF(مرتب!$D:$D,$D719)=0),MAX($A$1:$A718)+1,"")</f>
        <v/>
      </c>
      <c r="B719" s="90"/>
    </row>
    <row r="720" spans="1:2" s="89" customFormat="1">
      <c r="A720" s="91" t="str">
        <f>IF(AND($B720=مرتب!$A$9,COUNTIF(مرتب!$D:$D,$D720)=0),MAX($A$1:$A719)+1,"")</f>
        <v/>
      </c>
      <c r="B720" s="90"/>
    </row>
    <row r="721" spans="1:2" s="89" customFormat="1">
      <c r="A721" s="91" t="str">
        <f>IF(AND($B721=مرتب!$A$9,COUNTIF(مرتب!$D:$D,$D721)=0),MAX($A$1:$A720)+1,"")</f>
        <v/>
      </c>
      <c r="B721" s="90"/>
    </row>
    <row r="722" spans="1:2" s="89" customFormat="1">
      <c r="A722" s="91" t="str">
        <f>IF(AND($B722=مرتب!$A$9,COUNTIF(مرتب!$D:$D,$D722)=0),MAX($A$1:$A721)+1,"")</f>
        <v/>
      </c>
      <c r="B722" s="90"/>
    </row>
    <row r="723" spans="1:2" s="89" customFormat="1">
      <c r="A723" s="91" t="str">
        <f>IF(AND($B723=مرتب!$A$9,COUNTIF(مرتب!$D:$D,$D723)=0),MAX($A$1:$A722)+1,"")</f>
        <v/>
      </c>
      <c r="B723" s="90"/>
    </row>
    <row r="724" spans="1:2" s="89" customFormat="1">
      <c r="A724" s="91" t="str">
        <f>IF(AND($B724=مرتب!$A$9,COUNTIF(مرتب!$D:$D,$D724)=0),MAX($A$1:$A723)+1,"")</f>
        <v/>
      </c>
      <c r="B724" s="90"/>
    </row>
    <row r="725" spans="1:2" s="89" customFormat="1">
      <c r="A725" s="91" t="str">
        <f>IF(AND($B725=مرتب!$A$9,COUNTIF(مرتب!$D:$D,$D725)=0),MAX($A$1:$A724)+1,"")</f>
        <v/>
      </c>
      <c r="B725" s="90"/>
    </row>
    <row r="726" spans="1:2" s="89" customFormat="1">
      <c r="A726" s="91" t="str">
        <f>IF(AND($B726=مرتب!$A$9,COUNTIF(مرتب!$D:$D,$D726)=0),MAX($A$1:$A725)+1,"")</f>
        <v/>
      </c>
      <c r="B726" s="90"/>
    </row>
    <row r="727" spans="1:2" s="89" customFormat="1">
      <c r="A727" s="91" t="str">
        <f>IF(AND($B727=مرتب!$A$9,COUNTIF(مرتب!$D:$D,$D727)=0),MAX($A$1:$A726)+1,"")</f>
        <v/>
      </c>
      <c r="B727" s="90"/>
    </row>
    <row r="728" spans="1:2" s="89" customFormat="1">
      <c r="A728" s="91" t="str">
        <f>IF(AND($B728=مرتب!$A$9,COUNTIF(مرتب!$D:$D,$D728)=0),MAX($A$1:$A727)+1,"")</f>
        <v/>
      </c>
      <c r="B728" s="90"/>
    </row>
    <row r="729" spans="1:2" s="89" customFormat="1">
      <c r="A729" s="91" t="str">
        <f>IF(AND($B729=مرتب!$A$9,COUNTIF(مرتب!$D:$D,$D729)=0),MAX($A$1:$A728)+1,"")</f>
        <v/>
      </c>
      <c r="B729" s="90"/>
    </row>
    <row r="730" spans="1:2" s="89" customFormat="1">
      <c r="A730" s="91" t="str">
        <f>IF(AND($B730=مرتب!$A$9,COUNTIF(مرتب!$D:$D,$D730)=0),MAX($A$1:$A729)+1,"")</f>
        <v/>
      </c>
      <c r="B730" s="90"/>
    </row>
    <row r="731" spans="1:2" s="89" customFormat="1">
      <c r="A731" s="91" t="str">
        <f>IF(AND($B731=مرتب!$A$9,COUNTIF(مرتب!$D:$D,$D731)=0),MAX($A$1:$A730)+1,"")</f>
        <v/>
      </c>
      <c r="B731" s="90"/>
    </row>
    <row r="732" spans="1:2" s="89" customFormat="1">
      <c r="A732" s="91" t="str">
        <f>IF(AND($B732=مرتب!$A$9,COUNTIF(مرتب!$D:$D,$D732)=0),MAX($A$1:$A731)+1,"")</f>
        <v/>
      </c>
      <c r="B732" s="90"/>
    </row>
    <row r="733" spans="1:2" s="89" customFormat="1">
      <c r="A733" s="91" t="str">
        <f>IF(AND($B733=مرتب!$A$9,COUNTIF(مرتب!$D:$D,$D733)=0),MAX($A$1:$A732)+1,"")</f>
        <v/>
      </c>
      <c r="B733" s="90"/>
    </row>
    <row r="734" spans="1:2" s="89" customFormat="1">
      <c r="A734" s="91" t="str">
        <f>IF(AND($B734=مرتب!$A$9,COUNTIF(مرتب!$D:$D,$D734)=0),MAX($A$1:$A733)+1,"")</f>
        <v/>
      </c>
      <c r="B734" s="90"/>
    </row>
    <row r="735" spans="1:2" s="89" customFormat="1">
      <c r="A735" s="91" t="str">
        <f>IF(AND($B735=مرتب!$A$9,COUNTIF(مرتب!$D:$D,$D735)=0),MAX($A$1:$A734)+1,"")</f>
        <v/>
      </c>
      <c r="B735" s="90"/>
    </row>
    <row r="736" spans="1:2" s="89" customFormat="1">
      <c r="A736" s="91" t="str">
        <f>IF(AND($B736=مرتب!$A$9,COUNTIF(مرتب!$D:$D,$D736)=0),MAX($A$1:$A735)+1,"")</f>
        <v/>
      </c>
      <c r="B736" s="90"/>
    </row>
    <row r="737" spans="1:2" s="89" customFormat="1">
      <c r="A737" s="91" t="str">
        <f>IF(AND($B737=مرتب!$A$9,COUNTIF(مرتب!$D:$D,$D737)=0),MAX($A$1:$A736)+1,"")</f>
        <v/>
      </c>
      <c r="B737" s="90"/>
    </row>
    <row r="738" spans="1:2" s="89" customFormat="1">
      <c r="A738" s="91" t="str">
        <f>IF(AND($B738=مرتب!$A$9,COUNTIF(مرتب!$D:$D,$D738)=0),MAX($A$1:$A737)+1,"")</f>
        <v/>
      </c>
      <c r="B738" s="90"/>
    </row>
    <row r="739" spans="1:2" s="89" customFormat="1">
      <c r="A739" s="91" t="str">
        <f>IF(AND($B739=مرتب!$A$9,COUNTIF(مرتب!$D:$D,$D739)=0),MAX($A$1:$A738)+1,"")</f>
        <v/>
      </c>
      <c r="B739" s="90"/>
    </row>
    <row r="740" spans="1:2" s="89" customFormat="1">
      <c r="A740" s="91" t="str">
        <f>IF(AND($B740=مرتب!$A$9,COUNTIF(مرتب!$D:$D,$D740)=0),MAX($A$1:$A739)+1,"")</f>
        <v/>
      </c>
      <c r="B740" s="90"/>
    </row>
    <row r="741" spans="1:2" s="89" customFormat="1">
      <c r="A741" s="91" t="str">
        <f>IF(AND($B741=مرتب!$A$9,COUNTIF(مرتب!$D:$D,$D741)=0),MAX($A$1:$A740)+1,"")</f>
        <v/>
      </c>
      <c r="B741" s="90"/>
    </row>
    <row r="742" spans="1:2" s="89" customFormat="1">
      <c r="A742" s="91" t="str">
        <f>IF(AND($B742=مرتب!$A$9,COUNTIF(مرتب!$D:$D,$D742)=0),MAX($A$1:$A741)+1,"")</f>
        <v/>
      </c>
      <c r="B742" s="90"/>
    </row>
    <row r="743" spans="1:2" s="89" customFormat="1">
      <c r="A743" s="91" t="str">
        <f>IF(AND($B743=مرتب!$A$9,COUNTIF(مرتب!$D:$D,$D743)=0),MAX($A$1:$A742)+1,"")</f>
        <v/>
      </c>
      <c r="B743" s="90"/>
    </row>
    <row r="744" spans="1:2" s="89" customFormat="1">
      <c r="A744" s="91" t="str">
        <f>IF(AND($B744=مرتب!$A$9,COUNTIF(مرتب!$D:$D,$D744)=0),MAX($A$1:$A743)+1,"")</f>
        <v/>
      </c>
      <c r="B744" s="90"/>
    </row>
    <row r="745" spans="1:2" s="89" customFormat="1">
      <c r="A745" s="91" t="str">
        <f>IF(AND($B745=مرتب!$A$9,COUNTIF(مرتب!$D:$D,$D745)=0),MAX($A$1:$A744)+1,"")</f>
        <v/>
      </c>
      <c r="B745" s="90"/>
    </row>
    <row r="746" spans="1:2" s="89" customFormat="1">
      <c r="A746" s="91" t="str">
        <f>IF(AND($B746=مرتب!$A$9,COUNTIF(مرتب!$D:$D,$D746)=0),MAX($A$1:$A745)+1,"")</f>
        <v/>
      </c>
      <c r="B746" s="90"/>
    </row>
    <row r="747" spans="1:2" s="89" customFormat="1">
      <c r="A747" s="91" t="str">
        <f>IF(AND($B747=مرتب!$A$9,COUNTIF(مرتب!$D:$D,$D747)=0),MAX($A$1:$A746)+1,"")</f>
        <v/>
      </c>
      <c r="B747" s="90"/>
    </row>
    <row r="748" spans="1:2" s="89" customFormat="1">
      <c r="A748" s="91" t="str">
        <f>IF(AND($B748=مرتب!$A$9,COUNTIF(مرتب!$D:$D,$D748)=0),MAX($A$1:$A747)+1,"")</f>
        <v/>
      </c>
      <c r="B748" s="90"/>
    </row>
    <row r="749" spans="1:2" s="89" customFormat="1">
      <c r="A749" s="91" t="str">
        <f>IF(AND($B749=مرتب!$A$9,COUNTIF(مرتب!$D:$D,$D749)=0),MAX($A$1:$A748)+1,"")</f>
        <v/>
      </c>
      <c r="B749" s="90"/>
    </row>
    <row r="750" spans="1:2" s="89" customFormat="1">
      <c r="A750" s="91" t="str">
        <f>IF(AND($B750=مرتب!$A$9,COUNTIF(مرتب!$D:$D,$D750)=0),MAX($A$1:$A749)+1,"")</f>
        <v/>
      </c>
      <c r="B750" s="90"/>
    </row>
    <row r="751" spans="1:2" s="89" customFormat="1">
      <c r="A751" s="91" t="str">
        <f>IF(AND($B751=مرتب!$A$9,COUNTIF(مرتب!$D:$D,$D751)=0),MAX($A$1:$A750)+1,"")</f>
        <v/>
      </c>
      <c r="B751" s="90"/>
    </row>
    <row r="752" spans="1:2" s="89" customFormat="1">
      <c r="A752" s="91" t="str">
        <f>IF(AND($B752=مرتب!$A$9,COUNTIF(مرتب!$D:$D,$D752)=0),MAX($A$1:$A751)+1,"")</f>
        <v/>
      </c>
      <c r="B752" s="90"/>
    </row>
    <row r="753" spans="1:2" s="89" customFormat="1">
      <c r="A753" s="91" t="str">
        <f>IF(AND($B753=مرتب!$A$9,COUNTIF(مرتب!$D:$D,$D753)=0),MAX($A$1:$A752)+1,"")</f>
        <v/>
      </c>
      <c r="B753" s="90"/>
    </row>
    <row r="754" spans="1:2" s="89" customFormat="1">
      <c r="A754" s="91" t="str">
        <f>IF(AND($B754=مرتب!$A$9,COUNTIF(مرتب!$D:$D,$D754)=0),MAX($A$1:$A753)+1,"")</f>
        <v/>
      </c>
      <c r="B754" s="90"/>
    </row>
    <row r="755" spans="1:2" s="89" customFormat="1">
      <c r="A755" s="91" t="str">
        <f>IF(AND($B755=مرتب!$A$9,COUNTIF(مرتب!$D:$D,$D755)=0),MAX($A$1:$A754)+1,"")</f>
        <v/>
      </c>
      <c r="B755" s="90"/>
    </row>
    <row r="756" spans="1:2" s="89" customFormat="1">
      <c r="A756" s="91" t="str">
        <f>IF(AND($B756=مرتب!$A$9,COUNTIF(مرتب!$D:$D,$D756)=0),MAX($A$1:$A755)+1,"")</f>
        <v/>
      </c>
      <c r="B756" s="90"/>
    </row>
    <row r="757" spans="1:2" s="89" customFormat="1">
      <c r="A757" s="91" t="str">
        <f>IF(AND($B757=مرتب!$A$9,COUNTIF(مرتب!$D:$D,$D757)=0),MAX($A$1:$A756)+1,"")</f>
        <v/>
      </c>
      <c r="B757" s="90"/>
    </row>
    <row r="758" spans="1:2" s="89" customFormat="1">
      <c r="A758" s="91" t="str">
        <f>IF(AND($B758=مرتب!$A$9,COUNTIF(مرتب!$D:$D,$D758)=0),MAX($A$1:$A757)+1,"")</f>
        <v/>
      </c>
      <c r="B758" s="90"/>
    </row>
    <row r="759" spans="1:2" s="89" customFormat="1">
      <c r="A759" s="91" t="str">
        <f>IF(AND($B759=مرتب!$A$9,COUNTIF(مرتب!$D:$D,$D759)=0),MAX($A$1:$A758)+1,"")</f>
        <v/>
      </c>
      <c r="B759" s="90"/>
    </row>
    <row r="760" spans="1:2" s="89" customFormat="1">
      <c r="A760" s="91" t="str">
        <f>IF(AND($B760=مرتب!$A$9,COUNTIF(مرتب!$D:$D,$D760)=0),MAX($A$1:$A759)+1,"")</f>
        <v/>
      </c>
      <c r="B760" s="90"/>
    </row>
    <row r="761" spans="1:2" s="89" customFormat="1">
      <c r="A761" s="91" t="str">
        <f>IF(AND($B761=مرتب!$A$9,COUNTIF(مرتب!$D:$D,$D761)=0),MAX($A$1:$A760)+1,"")</f>
        <v/>
      </c>
      <c r="B761" s="90"/>
    </row>
    <row r="762" spans="1:2" s="89" customFormat="1">
      <c r="A762" s="91" t="str">
        <f>IF(AND($B762=مرتب!$A$9,COUNTIF(مرتب!$D:$D,$D762)=0),MAX($A$1:$A761)+1,"")</f>
        <v/>
      </c>
      <c r="B762" s="90"/>
    </row>
    <row r="763" spans="1:2" s="89" customFormat="1">
      <c r="A763" s="91" t="str">
        <f>IF(AND($B763=مرتب!$A$9,COUNTIF(مرتب!$D:$D,$D763)=0),MAX($A$1:$A762)+1,"")</f>
        <v/>
      </c>
      <c r="B763" s="90"/>
    </row>
    <row r="764" spans="1:2" s="89" customFormat="1">
      <c r="A764" s="91" t="str">
        <f>IF(AND($B764=مرتب!$A$9,COUNTIF(مرتب!$D:$D,$D764)=0),MAX($A$1:$A763)+1,"")</f>
        <v/>
      </c>
      <c r="B764" s="90"/>
    </row>
    <row r="765" spans="1:2" s="89" customFormat="1">
      <c r="A765" s="91" t="str">
        <f>IF(AND($B765=مرتب!$A$9,COUNTIF(مرتب!$D:$D,$D765)=0),MAX($A$1:$A764)+1,"")</f>
        <v/>
      </c>
      <c r="B765" s="90"/>
    </row>
    <row r="766" spans="1:2" s="89" customFormat="1">
      <c r="A766" s="91" t="str">
        <f>IF(AND($B766=مرتب!$A$9,COUNTIF(مرتب!$D:$D,$D766)=0),MAX($A$1:$A765)+1,"")</f>
        <v/>
      </c>
      <c r="B766" s="90"/>
    </row>
    <row r="767" spans="1:2" s="89" customFormat="1">
      <c r="A767" s="91" t="str">
        <f>IF(AND($B767=مرتب!$A$9,COUNTIF(مرتب!$D:$D,$D767)=0),MAX($A$1:$A766)+1,"")</f>
        <v/>
      </c>
      <c r="B767" s="90"/>
    </row>
    <row r="768" spans="1:2" s="89" customFormat="1">
      <c r="A768" s="91" t="str">
        <f>IF(AND($B768=مرتب!$A$9,COUNTIF(مرتب!$D:$D,$D768)=0),MAX($A$1:$A767)+1,"")</f>
        <v/>
      </c>
      <c r="B768" s="90"/>
    </row>
    <row r="769" spans="1:2" s="89" customFormat="1">
      <c r="A769" s="91" t="str">
        <f>IF(AND($B769=مرتب!$A$9,COUNTIF(مرتب!$D:$D,$D769)=0),MAX($A$1:$A768)+1,"")</f>
        <v/>
      </c>
      <c r="B769" s="90"/>
    </row>
    <row r="770" spans="1:2" s="89" customFormat="1">
      <c r="A770" s="91" t="str">
        <f>IF(AND($B770=مرتب!$A$9,COUNTIF(مرتب!$D:$D,$D770)=0),MAX($A$1:$A769)+1,"")</f>
        <v/>
      </c>
      <c r="B770" s="90"/>
    </row>
    <row r="771" spans="1:2" s="89" customFormat="1">
      <c r="A771" s="91" t="str">
        <f>IF(AND($B771=مرتب!$A$9,COUNTIF(مرتب!$D:$D,$D771)=0),MAX($A$1:$A770)+1,"")</f>
        <v/>
      </c>
      <c r="B771" s="90"/>
    </row>
    <row r="772" spans="1:2" s="89" customFormat="1">
      <c r="A772" s="91" t="str">
        <f>IF(AND($B772=مرتب!$A$9,COUNTIF(مرتب!$D:$D,$D772)=0),MAX($A$1:$A771)+1,"")</f>
        <v/>
      </c>
      <c r="B772" s="90"/>
    </row>
    <row r="773" spans="1:2" s="89" customFormat="1">
      <c r="A773" s="91" t="str">
        <f>IF(AND($B773=مرتب!$A$9,COUNTIF(مرتب!$D:$D,$D773)=0),MAX($A$1:$A772)+1,"")</f>
        <v/>
      </c>
      <c r="B773" s="90"/>
    </row>
    <row r="774" spans="1:2" s="89" customFormat="1">
      <c r="A774" s="91" t="str">
        <f>IF(AND($B774=مرتب!$A$9,COUNTIF(مرتب!$D:$D,$D774)=0),MAX($A$1:$A773)+1,"")</f>
        <v/>
      </c>
      <c r="B774" s="90"/>
    </row>
    <row r="775" spans="1:2" s="89" customFormat="1">
      <c r="A775" s="91" t="str">
        <f>IF(AND($B775=مرتب!$A$9,COUNTIF(مرتب!$D:$D,$D775)=0),MAX($A$1:$A774)+1,"")</f>
        <v/>
      </c>
      <c r="B775" s="90"/>
    </row>
    <row r="776" spans="1:2" s="89" customFormat="1">
      <c r="A776" s="91" t="str">
        <f>IF(AND($B776=مرتب!$A$9,COUNTIF(مرتب!$D:$D,$D776)=0),MAX($A$1:$A775)+1,"")</f>
        <v/>
      </c>
      <c r="B776" s="90"/>
    </row>
    <row r="777" spans="1:2" s="89" customFormat="1">
      <c r="A777" s="91" t="str">
        <f>IF(AND($B777=مرتب!$A$9,COUNTIF(مرتب!$D:$D,$D777)=0),MAX($A$1:$A776)+1,"")</f>
        <v/>
      </c>
      <c r="B777" s="90"/>
    </row>
    <row r="778" spans="1:2" s="89" customFormat="1">
      <c r="A778" s="91" t="str">
        <f>IF(AND($B778=مرتب!$A$9,COUNTIF(مرتب!$D:$D,$D778)=0),MAX($A$1:$A777)+1,"")</f>
        <v/>
      </c>
      <c r="B778" s="90"/>
    </row>
    <row r="779" spans="1:2" s="89" customFormat="1">
      <c r="A779" s="91" t="str">
        <f>IF(AND($B779=مرتب!$A$9,COUNTIF(مرتب!$D:$D,$D779)=0),MAX($A$1:$A778)+1,"")</f>
        <v/>
      </c>
      <c r="B779" s="90"/>
    </row>
    <row r="780" spans="1:2" s="89" customFormat="1">
      <c r="A780" s="91" t="str">
        <f>IF(AND($B780=مرتب!$A$9,COUNTIF(مرتب!$D:$D,$D780)=0),MAX($A$1:$A779)+1,"")</f>
        <v/>
      </c>
      <c r="B780" s="90"/>
    </row>
    <row r="781" spans="1:2" s="89" customFormat="1">
      <c r="A781" s="91" t="str">
        <f>IF(AND($B781=مرتب!$A$9,COUNTIF(مرتب!$D:$D,$D781)=0),MAX($A$1:$A780)+1,"")</f>
        <v/>
      </c>
      <c r="B781" s="90"/>
    </row>
    <row r="782" spans="1:2" s="89" customFormat="1">
      <c r="A782" s="91" t="str">
        <f>IF(AND($B782=مرتب!$A$9,COUNTIF(مرتب!$D:$D,$D782)=0),MAX($A$1:$A781)+1,"")</f>
        <v/>
      </c>
      <c r="B782" s="90"/>
    </row>
    <row r="783" spans="1:2" s="89" customFormat="1">
      <c r="A783" s="91" t="str">
        <f>IF(AND($B783=مرتب!$A$9,COUNTIF(مرتب!$D:$D,$D783)=0),MAX($A$1:$A782)+1,"")</f>
        <v/>
      </c>
      <c r="B783" s="90"/>
    </row>
    <row r="784" spans="1:2" s="89" customFormat="1">
      <c r="A784" s="91" t="str">
        <f>IF(AND($B784=مرتب!$A$9,COUNTIF(مرتب!$D:$D,$D784)=0),MAX($A$1:$A783)+1,"")</f>
        <v/>
      </c>
      <c r="B784" s="90"/>
    </row>
    <row r="785" spans="1:2" s="89" customFormat="1">
      <c r="A785" s="91" t="str">
        <f>IF(AND($B785=مرتب!$A$9,COUNTIF(مرتب!$D:$D,$D785)=0),MAX($A$1:$A784)+1,"")</f>
        <v/>
      </c>
      <c r="B785" s="90"/>
    </row>
    <row r="786" spans="1:2" s="89" customFormat="1">
      <c r="A786" s="91" t="str">
        <f>IF(AND($B786=مرتب!$A$9,COUNTIF(مرتب!$D:$D,$D786)=0),MAX($A$1:$A785)+1,"")</f>
        <v/>
      </c>
      <c r="B786" s="90"/>
    </row>
    <row r="787" spans="1:2" s="89" customFormat="1">
      <c r="A787" s="91" t="str">
        <f>IF(AND($B787=مرتب!$A$9,COUNTIF(مرتب!$D:$D,$D787)=0),MAX($A$1:$A786)+1,"")</f>
        <v/>
      </c>
      <c r="B787" s="90"/>
    </row>
    <row r="788" spans="1:2" s="89" customFormat="1">
      <c r="A788" s="91" t="str">
        <f>IF(AND($B788=مرتب!$A$9,COUNTIF(مرتب!$D:$D,$D788)=0),MAX($A$1:$A787)+1,"")</f>
        <v/>
      </c>
      <c r="B788" s="90"/>
    </row>
    <row r="789" spans="1:2" s="89" customFormat="1">
      <c r="A789" s="91" t="str">
        <f>IF(AND($B789=مرتب!$A$9,COUNTIF(مرتب!$D:$D,$D789)=0),MAX($A$1:$A788)+1,"")</f>
        <v/>
      </c>
      <c r="B789" s="90"/>
    </row>
    <row r="790" spans="1:2" s="89" customFormat="1">
      <c r="A790" s="91" t="str">
        <f>IF(AND($B790=مرتب!$A$9,COUNTIF(مرتب!$D:$D,$D790)=0),MAX($A$1:$A789)+1,"")</f>
        <v/>
      </c>
      <c r="B790" s="90"/>
    </row>
    <row r="791" spans="1:2" s="89" customFormat="1">
      <c r="A791" s="91" t="str">
        <f>IF(AND($B791=مرتب!$A$9,COUNTIF(مرتب!$D:$D,$D791)=0),MAX($A$1:$A790)+1,"")</f>
        <v/>
      </c>
      <c r="B791" s="90"/>
    </row>
    <row r="792" spans="1:2" s="89" customFormat="1">
      <c r="A792" s="91" t="str">
        <f>IF(AND($B792=مرتب!$A$9,COUNTIF(مرتب!$D:$D,$D792)=0),MAX($A$1:$A791)+1,"")</f>
        <v/>
      </c>
      <c r="B792" s="90"/>
    </row>
    <row r="793" spans="1:2" s="89" customFormat="1">
      <c r="A793" s="91" t="str">
        <f>IF(AND($B793=مرتب!$A$9,COUNTIF(مرتب!$D:$D,$D793)=0),MAX($A$1:$A792)+1,"")</f>
        <v/>
      </c>
      <c r="B793" s="90"/>
    </row>
    <row r="794" spans="1:2" s="89" customFormat="1">
      <c r="A794" s="91" t="str">
        <f>IF(AND($B794=مرتب!$A$9,COUNTIF(مرتب!$D:$D,$D794)=0),MAX($A$1:$A793)+1,"")</f>
        <v/>
      </c>
      <c r="B794" s="90"/>
    </row>
    <row r="795" spans="1:2" s="89" customFormat="1">
      <c r="A795" s="91" t="str">
        <f>IF(AND($B795=مرتب!$A$9,COUNTIF(مرتب!$D:$D,$D795)=0),MAX($A$1:$A794)+1,"")</f>
        <v/>
      </c>
      <c r="B795" s="90"/>
    </row>
    <row r="796" spans="1:2" s="89" customFormat="1">
      <c r="A796" s="91" t="str">
        <f>IF(AND($B796=مرتب!$A$9,COUNTIF(مرتب!$D:$D,$D796)=0),MAX($A$1:$A795)+1,"")</f>
        <v/>
      </c>
      <c r="B796" s="90"/>
    </row>
    <row r="797" spans="1:2" s="89" customFormat="1">
      <c r="A797" s="91" t="str">
        <f>IF(AND($B797=مرتب!$A$9,COUNTIF(مرتب!$D:$D,$D797)=0),MAX($A$1:$A796)+1,"")</f>
        <v/>
      </c>
      <c r="B797" s="90"/>
    </row>
    <row r="798" spans="1:2" s="89" customFormat="1">
      <c r="A798" s="91" t="str">
        <f>IF(AND($B798=مرتب!$A$9,COUNTIF(مرتب!$D:$D,$D798)=0),MAX($A$1:$A797)+1,"")</f>
        <v/>
      </c>
      <c r="B798" s="90"/>
    </row>
    <row r="799" spans="1:2" s="89" customFormat="1">
      <c r="A799" s="91" t="str">
        <f>IF(AND($B799=مرتب!$A$9,COUNTIF(مرتب!$D:$D,$D799)=0),MAX($A$1:$A798)+1,"")</f>
        <v/>
      </c>
      <c r="B799" s="90"/>
    </row>
    <row r="800" spans="1:2" s="89" customFormat="1">
      <c r="A800" s="91" t="str">
        <f>IF(AND($B800=مرتب!$A$9,COUNTIF(مرتب!$D:$D,$D800)=0),MAX($A$1:$A799)+1,"")</f>
        <v/>
      </c>
      <c r="B800" s="90"/>
    </row>
    <row r="801" spans="1:2" s="89" customFormat="1">
      <c r="A801" s="91" t="str">
        <f>IF(AND($B801=مرتب!$A$9,COUNTIF(مرتب!$D:$D,$D801)=0),MAX($A$1:$A800)+1,"")</f>
        <v/>
      </c>
      <c r="B801" s="90"/>
    </row>
    <row r="802" spans="1:2" s="89" customFormat="1">
      <c r="A802" s="91" t="str">
        <f>IF(AND($B802=مرتب!$A$9,COUNTIF(مرتب!$D:$D,$D802)=0),MAX($A$1:$A801)+1,"")</f>
        <v/>
      </c>
      <c r="B802" s="90"/>
    </row>
    <row r="803" spans="1:2" s="89" customFormat="1">
      <c r="A803" s="91" t="str">
        <f>IF(AND($B803=مرتب!$A$9,COUNTIF(مرتب!$D:$D,$D803)=0),MAX($A$1:$A802)+1,"")</f>
        <v/>
      </c>
      <c r="B803" s="90"/>
    </row>
    <row r="804" spans="1:2" s="89" customFormat="1">
      <c r="A804" s="91" t="str">
        <f>IF(AND($B804=مرتب!$A$9,COUNTIF(مرتب!$D:$D,$D804)=0),MAX($A$1:$A803)+1,"")</f>
        <v/>
      </c>
      <c r="B804" s="90"/>
    </row>
    <row r="805" spans="1:2" s="89" customFormat="1">
      <c r="A805" s="91" t="str">
        <f>IF(AND($B805=مرتب!$A$9,COUNTIF(مرتب!$D:$D,$D805)=0),MAX($A$1:$A804)+1,"")</f>
        <v/>
      </c>
      <c r="B805" s="90"/>
    </row>
    <row r="806" spans="1:2" s="89" customFormat="1">
      <c r="A806" s="91" t="str">
        <f>IF(AND($B806=مرتب!$A$9,COUNTIF(مرتب!$D:$D,$D806)=0),MAX($A$1:$A805)+1,"")</f>
        <v/>
      </c>
      <c r="B806" s="90"/>
    </row>
    <row r="807" spans="1:2" s="89" customFormat="1">
      <c r="A807" s="91" t="str">
        <f>IF(AND($B807=مرتب!$A$9,COUNTIF(مرتب!$D:$D,$D807)=0),MAX($A$1:$A806)+1,"")</f>
        <v/>
      </c>
      <c r="B807" s="90"/>
    </row>
    <row r="808" spans="1:2" s="89" customFormat="1">
      <c r="A808" s="91" t="str">
        <f>IF(AND($B808=مرتب!$A$9,COUNTIF(مرتب!$D:$D,$D808)=0),MAX($A$1:$A807)+1,"")</f>
        <v/>
      </c>
      <c r="B808" s="90"/>
    </row>
    <row r="809" spans="1:2" s="89" customFormat="1">
      <c r="A809" s="91" t="str">
        <f>IF(AND($B809=مرتب!$A$9,COUNTIF(مرتب!$D:$D,$D809)=0),MAX($A$1:$A808)+1,"")</f>
        <v/>
      </c>
      <c r="B809" s="90"/>
    </row>
    <row r="810" spans="1:2" s="89" customFormat="1">
      <c r="A810" s="91" t="str">
        <f>IF(AND($B810=مرتب!$A$9,COUNTIF(مرتب!$D:$D,$D810)=0),MAX($A$1:$A809)+1,"")</f>
        <v/>
      </c>
      <c r="B810" s="90"/>
    </row>
    <row r="811" spans="1:2" s="89" customFormat="1">
      <c r="A811" s="91" t="str">
        <f>IF(AND($B811=مرتب!$A$9,COUNTIF(مرتب!$D:$D,$D811)=0),MAX($A$1:$A810)+1,"")</f>
        <v/>
      </c>
      <c r="B811" s="90"/>
    </row>
    <row r="812" spans="1:2" s="89" customFormat="1">
      <c r="A812" s="91" t="str">
        <f>IF(AND($B812=مرتب!$A$9,COUNTIF(مرتب!$D:$D,$D812)=0),MAX($A$1:$A811)+1,"")</f>
        <v/>
      </c>
      <c r="B812" s="90"/>
    </row>
    <row r="813" spans="1:2" s="89" customFormat="1">
      <c r="A813" s="91" t="str">
        <f>IF(AND($B813=مرتب!$A$9,COUNTIF(مرتب!$D:$D,$D813)=0),MAX($A$1:$A812)+1,"")</f>
        <v/>
      </c>
      <c r="B813" s="90"/>
    </row>
    <row r="814" spans="1:2" s="89" customFormat="1">
      <c r="A814" s="91" t="str">
        <f>IF(AND($B814=مرتب!$A$9,COUNTIF(مرتب!$D:$D,$D814)=0),MAX($A$1:$A813)+1,"")</f>
        <v/>
      </c>
      <c r="B814" s="90"/>
    </row>
    <row r="815" spans="1:2" s="89" customFormat="1">
      <c r="A815" s="91" t="str">
        <f>IF(AND($B815=مرتب!$A$9,COUNTIF(مرتب!$D:$D,$D815)=0),MAX($A$1:$A814)+1,"")</f>
        <v/>
      </c>
      <c r="B815" s="90"/>
    </row>
    <row r="816" spans="1:2" s="89" customFormat="1">
      <c r="A816" s="91" t="str">
        <f>IF(AND($B816=مرتب!$A$9,COUNTIF(مرتب!$D:$D,$D816)=0),MAX($A$1:$A815)+1,"")</f>
        <v/>
      </c>
      <c r="B816" s="90"/>
    </row>
    <row r="817" spans="1:2" s="89" customFormat="1">
      <c r="A817" s="91" t="str">
        <f>IF(AND($B817=مرتب!$A$9,COUNTIF(مرتب!$D:$D,$D817)=0),MAX($A$1:$A816)+1,"")</f>
        <v/>
      </c>
      <c r="B817" s="90"/>
    </row>
    <row r="818" spans="1:2" s="89" customFormat="1">
      <c r="A818" s="91" t="str">
        <f>IF(AND($B818=مرتب!$A$9,COUNTIF(مرتب!$D:$D,$D818)=0),MAX($A$1:$A817)+1,"")</f>
        <v/>
      </c>
      <c r="B818" s="90"/>
    </row>
    <row r="819" spans="1:2" s="89" customFormat="1">
      <c r="A819" s="91" t="str">
        <f>IF(AND($B819=مرتب!$A$9,COUNTIF(مرتب!$D:$D,$D819)=0),MAX($A$1:$A818)+1,"")</f>
        <v/>
      </c>
      <c r="B819" s="90"/>
    </row>
    <row r="820" spans="1:2" s="89" customFormat="1">
      <c r="A820" s="91" t="str">
        <f>IF(AND($B820=مرتب!$A$9,COUNTIF(مرتب!$D:$D,$D820)=0),MAX($A$1:$A819)+1,"")</f>
        <v/>
      </c>
      <c r="B820" s="90"/>
    </row>
    <row r="821" spans="1:2" s="89" customFormat="1">
      <c r="A821" s="91" t="str">
        <f>IF(AND($B821=مرتب!$A$9,COUNTIF(مرتب!$D:$D,$D821)=0),MAX($A$1:$A820)+1,"")</f>
        <v/>
      </c>
      <c r="B821" s="90"/>
    </row>
    <row r="822" spans="1:2" s="89" customFormat="1">
      <c r="A822" s="91" t="str">
        <f>IF(AND($B822=مرتب!$A$9,COUNTIF(مرتب!$D:$D,$D822)=0),MAX($A$1:$A821)+1,"")</f>
        <v/>
      </c>
      <c r="B822" s="90"/>
    </row>
    <row r="823" spans="1:2" s="89" customFormat="1">
      <c r="A823" s="91" t="str">
        <f>IF(AND($B823=مرتب!$A$9,COUNTIF(مرتب!$D:$D,$D823)=0),MAX($A$1:$A822)+1,"")</f>
        <v/>
      </c>
      <c r="B823" s="90"/>
    </row>
    <row r="824" spans="1:2" s="89" customFormat="1">
      <c r="A824" s="91" t="str">
        <f>IF(AND($B824=مرتب!$A$9,COUNTIF(مرتب!$D:$D,$D824)=0),MAX($A$1:$A823)+1,"")</f>
        <v/>
      </c>
      <c r="B824" s="90"/>
    </row>
    <row r="825" spans="1:2" s="89" customFormat="1">
      <c r="A825" s="91" t="str">
        <f>IF(AND($B825=مرتب!$A$9,COUNTIF(مرتب!$D:$D,$D825)=0),MAX($A$1:$A824)+1,"")</f>
        <v/>
      </c>
      <c r="B825" s="90"/>
    </row>
    <row r="826" spans="1:2" s="89" customFormat="1">
      <c r="A826" s="91" t="str">
        <f>IF(AND($B826=مرتب!$A$9,COUNTIF(مرتب!$D:$D,$D826)=0),MAX($A$1:$A825)+1,"")</f>
        <v/>
      </c>
      <c r="B826" s="90"/>
    </row>
    <row r="827" spans="1:2" s="89" customFormat="1">
      <c r="A827" s="91" t="str">
        <f>IF(AND($B827=مرتب!$A$9,COUNTIF(مرتب!$D:$D,$D827)=0),MAX($A$1:$A826)+1,"")</f>
        <v/>
      </c>
      <c r="B827" s="90"/>
    </row>
    <row r="828" spans="1:2" s="89" customFormat="1">
      <c r="A828" s="91" t="str">
        <f>IF(AND($B828=مرتب!$A$9,COUNTIF(مرتب!$D:$D,$D828)=0),MAX($A$1:$A827)+1,"")</f>
        <v/>
      </c>
      <c r="B828" s="90"/>
    </row>
    <row r="829" spans="1:2" s="89" customFormat="1">
      <c r="A829" s="91" t="str">
        <f>IF(AND($B829=مرتب!$A$9,COUNTIF(مرتب!$D:$D,$D829)=0),MAX($A$1:$A828)+1,"")</f>
        <v/>
      </c>
      <c r="B829" s="90"/>
    </row>
    <row r="830" spans="1:2" s="89" customFormat="1">
      <c r="A830" s="91" t="str">
        <f>IF(AND($B830=مرتب!$A$9,COUNTIF(مرتب!$D:$D,$D830)=0),MAX($A$1:$A829)+1,"")</f>
        <v/>
      </c>
      <c r="B830" s="90"/>
    </row>
    <row r="831" spans="1:2" s="89" customFormat="1">
      <c r="A831" s="91" t="str">
        <f>IF(AND($B831=مرتب!$A$9,COUNTIF(مرتب!$D:$D,$D831)=0),MAX($A$1:$A830)+1,"")</f>
        <v/>
      </c>
      <c r="B831" s="90"/>
    </row>
    <row r="832" spans="1:2" s="89" customFormat="1">
      <c r="A832" s="91" t="str">
        <f>IF(AND($B832=مرتب!$A$9,COUNTIF(مرتب!$D:$D,$D832)=0),MAX($A$1:$A831)+1,"")</f>
        <v/>
      </c>
      <c r="B832" s="90"/>
    </row>
    <row r="833" spans="1:2" s="89" customFormat="1">
      <c r="A833" s="91" t="str">
        <f>IF(AND($B833=مرتب!$A$9,COUNTIF(مرتب!$D:$D,$D833)=0),MAX($A$1:$A832)+1,"")</f>
        <v/>
      </c>
      <c r="B833" s="90"/>
    </row>
    <row r="834" spans="1:2" s="89" customFormat="1">
      <c r="A834" s="91" t="str">
        <f>IF(AND($B834=مرتب!$A$9,COUNTIF(مرتب!$D:$D,$D834)=0),MAX($A$1:$A833)+1,"")</f>
        <v/>
      </c>
      <c r="B834" s="90"/>
    </row>
    <row r="835" spans="1:2" s="89" customFormat="1">
      <c r="A835" s="91" t="str">
        <f>IF(AND($B835=مرتب!$A$9,COUNTIF(مرتب!$D:$D,$D835)=0),MAX($A$1:$A834)+1,"")</f>
        <v/>
      </c>
      <c r="B835" s="90"/>
    </row>
    <row r="836" spans="1:2" s="89" customFormat="1">
      <c r="A836" s="91" t="str">
        <f>IF(AND($B836=مرتب!$A$9,COUNTIF(مرتب!$D:$D,$D836)=0),MAX($A$1:$A835)+1,"")</f>
        <v/>
      </c>
      <c r="B836" s="90"/>
    </row>
    <row r="837" spans="1:2" s="89" customFormat="1">
      <c r="A837" s="91" t="str">
        <f>IF(AND($B837=مرتب!$A$9,COUNTIF(مرتب!$D:$D,$D837)=0),MAX($A$1:$A836)+1,"")</f>
        <v/>
      </c>
      <c r="B837" s="90"/>
    </row>
    <row r="838" spans="1:2" s="89" customFormat="1">
      <c r="A838" s="91" t="str">
        <f>IF(AND($B838=مرتب!$A$9,COUNTIF(مرتب!$D:$D,$D838)=0),MAX($A$1:$A837)+1,"")</f>
        <v/>
      </c>
      <c r="B838" s="90"/>
    </row>
    <row r="839" spans="1:2" s="89" customFormat="1">
      <c r="A839" s="91" t="str">
        <f>IF(AND($B839=مرتب!$A$9,COUNTIF(مرتب!$D:$D,$D839)=0),MAX($A$1:$A838)+1,"")</f>
        <v/>
      </c>
      <c r="B839" s="90"/>
    </row>
    <row r="840" spans="1:2" s="89" customFormat="1">
      <c r="A840" s="91" t="str">
        <f>IF(AND($B840=مرتب!$A$9,COUNTIF(مرتب!$D:$D,$D840)=0),MAX($A$1:$A839)+1,"")</f>
        <v/>
      </c>
      <c r="B840" s="90"/>
    </row>
    <row r="841" spans="1:2" s="89" customFormat="1">
      <c r="A841" s="91" t="str">
        <f>IF(AND($B841=مرتب!$A$9,COUNTIF(مرتب!$D:$D,$D841)=0),MAX($A$1:$A840)+1,"")</f>
        <v/>
      </c>
      <c r="B841" s="90"/>
    </row>
    <row r="842" spans="1:2" s="89" customFormat="1">
      <c r="A842" s="91" t="str">
        <f>IF(AND($B842=مرتب!$A$9,COUNTIF(مرتب!$D:$D,$D842)=0),MAX($A$1:$A841)+1,"")</f>
        <v/>
      </c>
      <c r="B842" s="90"/>
    </row>
    <row r="843" spans="1:2" s="89" customFormat="1">
      <c r="A843" s="91" t="str">
        <f>IF(AND($B843=مرتب!$A$9,COUNTIF(مرتب!$D:$D,$D843)=0),MAX($A$1:$A842)+1,"")</f>
        <v/>
      </c>
      <c r="B843" s="90"/>
    </row>
    <row r="844" spans="1:2" s="89" customFormat="1">
      <c r="A844" s="91" t="str">
        <f>IF(AND($B844=مرتب!$A$9,COUNTIF(مرتب!$D:$D,$D844)=0),MAX($A$1:$A843)+1,"")</f>
        <v/>
      </c>
      <c r="B844" s="90"/>
    </row>
    <row r="845" spans="1:2" s="89" customFormat="1">
      <c r="A845" s="91" t="str">
        <f>IF(AND($B845=مرتب!$A$9,COUNTIF(مرتب!$D:$D,$D845)=0),MAX($A$1:$A844)+1,"")</f>
        <v/>
      </c>
      <c r="B845" s="90"/>
    </row>
    <row r="846" spans="1:2" s="89" customFormat="1">
      <c r="A846" s="91" t="str">
        <f>IF(AND($B846=مرتب!$A$9,COUNTIF(مرتب!$D:$D,$D846)=0),MAX($A$1:$A845)+1,"")</f>
        <v/>
      </c>
      <c r="B846" s="90"/>
    </row>
    <row r="847" spans="1:2" s="89" customFormat="1">
      <c r="A847" s="91" t="str">
        <f>IF(AND($B847=مرتب!$A$9,COUNTIF(مرتب!$D:$D,$D847)=0),MAX($A$1:$A846)+1,"")</f>
        <v/>
      </c>
      <c r="B847" s="90"/>
    </row>
    <row r="848" spans="1:2" s="89" customFormat="1">
      <c r="A848" s="91" t="str">
        <f>IF(AND($B848=مرتب!$A$9,COUNTIF(مرتب!$D:$D,$D848)=0),MAX($A$1:$A847)+1,"")</f>
        <v/>
      </c>
      <c r="B848" s="90"/>
    </row>
    <row r="849" spans="1:2" s="89" customFormat="1">
      <c r="A849" s="91" t="str">
        <f>IF(AND($B849=مرتب!$A$9,COUNTIF(مرتب!$D:$D,$D849)=0),MAX($A$1:$A848)+1,"")</f>
        <v/>
      </c>
      <c r="B849" s="90"/>
    </row>
    <row r="850" spans="1:2" s="89" customFormat="1">
      <c r="A850" s="91" t="str">
        <f>IF(AND($B850=مرتب!$A$9,COUNTIF(مرتب!$D:$D,$D850)=0),MAX($A$1:$A849)+1,"")</f>
        <v/>
      </c>
      <c r="B850" s="90"/>
    </row>
    <row r="851" spans="1:2" s="89" customFormat="1">
      <c r="A851" s="91" t="str">
        <f>IF(AND($B851=مرتب!$A$9,COUNTIF(مرتب!$D:$D,$D851)=0),MAX($A$1:$A850)+1,"")</f>
        <v/>
      </c>
      <c r="B851" s="90"/>
    </row>
    <row r="852" spans="1:2" s="89" customFormat="1">
      <c r="A852" s="91" t="str">
        <f>IF(AND($B852=مرتب!$A$9,COUNTIF(مرتب!$D:$D,$D852)=0),MAX($A$1:$A851)+1,"")</f>
        <v/>
      </c>
      <c r="B852" s="90"/>
    </row>
    <row r="853" spans="1:2" s="89" customFormat="1">
      <c r="A853" s="91" t="str">
        <f>IF(AND($B853=مرتب!$A$9,COUNTIF(مرتب!$D:$D,$D853)=0),MAX($A$1:$A852)+1,"")</f>
        <v/>
      </c>
      <c r="B853" s="90"/>
    </row>
    <row r="854" spans="1:2" s="89" customFormat="1">
      <c r="A854" s="91" t="str">
        <f>IF(AND($B854=مرتب!$A$9,COUNTIF(مرتب!$D:$D,$D854)=0),MAX($A$1:$A853)+1,"")</f>
        <v/>
      </c>
      <c r="B854" s="90"/>
    </row>
    <row r="855" spans="1:2" s="89" customFormat="1">
      <c r="A855" s="91" t="str">
        <f>IF(AND($B855=مرتب!$A$9,COUNTIF(مرتب!$D:$D,$D855)=0),MAX($A$1:$A854)+1,"")</f>
        <v/>
      </c>
      <c r="B855" s="90"/>
    </row>
    <row r="856" spans="1:2" s="89" customFormat="1">
      <c r="A856" s="91" t="str">
        <f>IF(AND($B856=مرتب!$A$9,COUNTIF(مرتب!$D:$D,$D856)=0),MAX($A$1:$A855)+1,"")</f>
        <v/>
      </c>
      <c r="B856" s="90"/>
    </row>
    <row r="857" spans="1:2" s="89" customFormat="1">
      <c r="A857" s="91" t="str">
        <f>IF(AND($B857=مرتب!$A$9,COUNTIF(مرتب!$D:$D,$D857)=0),MAX($A$1:$A856)+1,"")</f>
        <v/>
      </c>
      <c r="B857" s="90"/>
    </row>
    <row r="858" spans="1:2" s="89" customFormat="1">
      <c r="A858" s="91" t="str">
        <f>IF(AND($B858=مرتب!$A$9,COUNTIF(مرتب!$D:$D,$D858)=0),MAX($A$1:$A857)+1,"")</f>
        <v/>
      </c>
      <c r="B858" s="90"/>
    </row>
    <row r="859" spans="1:2" s="89" customFormat="1">
      <c r="A859" s="91" t="str">
        <f>IF(AND($B859=مرتب!$A$9,COUNTIF(مرتب!$D:$D,$D859)=0),MAX($A$1:$A858)+1,"")</f>
        <v/>
      </c>
      <c r="B859" s="90"/>
    </row>
    <row r="860" spans="1:2" s="89" customFormat="1">
      <c r="A860" s="91" t="str">
        <f>IF(AND($B860=مرتب!$A$9,COUNTIF(مرتب!$D:$D,$D860)=0),MAX($A$1:$A859)+1,"")</f>
        <v/>
      </c>
      <c r="B860" s="90"/>
    </row>
    <row r="861" spans="1:2" s="89" customFormat="1">
      <c r="A861" s="91" t="str">
        <f>IF(AND($B861=مرتب!$A$9,COUNTIF(مرتب!$D:$D,$D861)=0),MAX($A$1:$A860)+1,"")</f>
        <v/>
      </c>
      <c r="B861" s="90"/>
    </row>
    <row r="862" spans="1:2" s="89" customFormat="1">
      <c r="A862" s="91" t="str">
        <f>IF(AND($B862=مرتب!$A$9,COUNTIF(مرتب!$D:$D,$D862)=0),MAX($A$1:$A861)+1,"")</f>
        <v/>
      </c>
      <c r="B862" s="90"/>
    </row>
    <row r="863" spans="1:2" s="89" customFormat="1">
      <c r="A863" s="91" t="str">
        <f>IF(AND($B863=مرتب!$A$9,COUNTIF(مرتب!$D:$D,$D863)=0),MAX($A$1:$A862)+1,"")</f>
        <v/>
      </c>
      <c r="B863" s="90"/>
    </row>
    <row r="864" spans="1:2" s="89" customFormat="1">
      <c r="A864" s="91" t="str">
        <f>IF(AND($B864=مرتب!$A$9,COUNTIF(مرتب!$D:$D,$D864)=0),MAX($A$1:$A863)+1,"")</f>
        <v/>
      </c>
      <c r="B864" s="90"/>
    </row>
    <row r="865" spans="1:2" s="89" customFormat="1">
      <c r="A865" s="91" t="str">
        <f>IF(AND($B865=مرتب!$A$9,COUNTIF(مرتب!$D:$D,$D865)=0),MAX($A$1:$A864)+1,"")</f>
        <v/>
      </c>
      <c r="B865" s="90"/>
    </row>
    <row r="866" spans="1:2" s="89" customFormat="1">
      <c r="A866" s="91" t="str">
        <f>IF(AND($B866=مرتب!$A$9,COUNTIF(مرتب!$D:$D,$D866)=0),MAX($A$1:$A865)+1,"")</f>
        <v/>
      </c>
      <c r="B866" s="90"/>
    </row>
    <row r="867" spans="1:2" s="89" customFormat="1">
      <c r="A867" s="91" t="str">
        <f>IF(AND($B867=مرتب!$A$9,COUNTIF(مرتب!$D:$D,$D867)=0),MAX($A$1:$A866)+1,"")</f>
        <v/>
      </c>
      <c r="B867" s="90"/>
    </row>
    <row r="868" spans="1:2" s="89" customFormat="1">
      <c r="A868" s="91" t="str">
        <f>IF(AND($B868=مرتب!$A$9,COUNTIF(مرتب!$D:$D,$D868)=0),MAX($A$1:$A867)+1,"")</f>
        <v/>
      </c>
      <c r="B868" s="90"/>
    </row>
    <row r="869" spans="1:2" s="89" customFormat="1">
      <c r="A869" s="91" t="str">
        <f>IF(AND($B869=مرتب!$A$9,COUNTIF(مرتب!$D:$D,$D869)=0),MAX($A$1:$A868)+1,"")</f>
        <v/>
      </c>
      <c r="B869" s="90"/>
    </row>
    <row r="870" spans="1:2" s="89" customFormat="1">
      <c r="A870" s="91" t="str">
        <f>IF(AND($B870=مرتب!$A$9,COUNTIF(مرتب!$D:$D,$D870)=0),MAX($A$1:$A869)+1,"")</f>
        <v/>
      </c>
      <c r="B870" s="90"/>
    </row>
    <row r="871" spans="1:2" s="89" customFormat="1">
      <c r="A871" s="91" t="str">
        <f>IF(AND($B871=مرتب!$A$9,COUNTIF(مرتب!$D:$D,$D871)=0),MAX($A$1:$A870)+1,"")</f>
        <v/>
      </c>
      <c r="B871" s="90"/>
    </row>
    <row r="872" spans="1:2" s="89" customFormat="1">
      <c r="A872" s="91" t="str">
        <f>IF(AND($B872=مرتب!$A$9,COUNTIF(مرتب!$D:$D,$D872)=0),MAX($A$1:$A871)+1,"")</f>
        <v/>
      </c>
      <c r="B872" s="90"/>
    </row>
    <row r="873" spans="1:2" s="89" customFormat="1">
      <c r="A873" s="91" t="str">
        <f>IF(AND($B873=مرتب!$A$9,COUNTIF(مرتب!$D:$D,$D873)=0),MAX($A$1:$A872)+1,"")</f>
        <v/>
      </c>
      <c r="B873" s="90"/>
    </row>
    <row r="874" spans="1:2" s="89" customFormat="1">
      <c r="A874" s="91" t="str">
        <f>IF(AND($B874=مرتب!$A$9,COUNTIF(مرتب!$D:$D,$D874)=0),MAX($A$1:$A873)+1,"")</f>
        <v/>
      </c>
      <c r="B874" s="90"/>
    </row>
    <row r="875" spans="1:2" s="89" customFormat="1">
      <c r="A875" s="91" t="str">
        <f>IF(AND($B875=مرتب!$A$9,COUNTIF(مرتب!$D:$D,$D875)=0),MAX($A$1:$A874)+1,"")</f>
        <v/>
      </c>
      <c r="B875" s="90"/>
    </row>
    <row r="876" spans="1:2" s="89" customFormat="1">
      <c r="A876" s="91" t="str">
        <f>IF(AND($B876=مرتب!$A$9,COUNTIF(مرتب!$D:$D,$D876)=0),MAX($A$1:$A875)+1,"")</f>
        <v/>
      </c>
      <c r="B876" s="90"/>
    </row>
    <row r="877" spans="1:2" s="89" customFormat="1">
      <c r="A877" s="91" t="str">
        <f>IF(AND($B877=مرتب!$A$9,COUNTIF(مرتب!$D:$D,$D877)=0),MAX($A$1:$A876)+1,"")</f>
        <v/>
      </c>
      <c r="B877" s="90"/>
    </row>
    <row r="878" spans="1:2" s="89" customFormat="1">
      <c r="A878" s="91" t="str">
        <f>IF(AND($B878=مرتب!$A$9,COUNTIF(مرتب!$D:$D,$D878)=0),MAX($A$1:$A877)+1,"")</f>
        <v/>
      </c>
      <c r="B878" s="90"/>
    </row>
    <row r="879" spans="1:2" s="89" customFormat="1">
      <c r="A879" s="91" t="str">
        <f>IF(AND($B879=مرتب!$A$9,COUNTIF(مرتب!$D:$D,$D879)=0),MAX($A$1:$A878)+1,"")</f>
        <v/>
      </c>
      <c r="B879" s="90"/>
    </row>
    <row r="880" spans="1:2" s="89" customFormat="1">
      <c r="A880" s="91" t="str">
        <f>IF(AND($B880=مرتب!$A$9,COUNTIF(مرتب!$D:$D,$D880)=0),MAX($A$1:$A879)+1,"")</f>
        <v/>
      </c>
      <c r="B880" s="90"/>
    </row>
    <row r="881" spans="1:2" s="89" customFormat="1">
      <c r="A881" s="91" t="str">
        <f>IF(AND($B881=مرتب!$A$9,COUNTIF(مرتب!$D:$D,$D881)=0),MAX($A$1:$A880)+1,"")</f>
        <v/>
      </c>
      <c r="B881" s="90"/>
    </row>
    <row r="882" spans="1:2" s="89" customFormat="1">
      <c r="A882" s="91" t="str">
        <f>IF(AND($B882=مرتب!$A$9,COUNTIF(مرتب!$D:$D,$D882)=0),MAX($A$1:$A881)+1,"")</f>
        <v/>
      </c>
      <c r="B882" s="90"/>
    </row>
    <row r="883" spans="1:2" s="89" customFormat="1">
      <c r="A883" s="91" t="str">
        <f>IF(AND($B883=مرتب!$A$9,COUNTIF(مرتب!$D:$D,$D883)=0),MAX($A$1:$A882)+1,"")</f>
        <v/>
      </c>
      <c r="B883" s="90"/>
    </row>
    <row r="884" spans="1:2" s="89" customFormat="1">
      <c r="A884" s="91" t="str">
        <f>IF(AND($B884=مرتب!$A$9,COUNTIF(مرتب!$D:$D,$D884)=0),MAX($A$1:$A883)+1,"")</f>
        <v/>
      </c>
      <c r="B884" s="90"/>
    </row>
    <row r="885" spans="1:2" s="89" customFormat="1">
      <c r="A885" s="91" t="str">
        <f>IF(AND($B885=مرتب!$A$9,COUNTIF(مرتب!$D:$D,$D885)=0),MAX($A$1:$A884)+1,"")</f>
        <v/>
      </c>
      <c r="B885" s="90"/>
    </row>
    <row r="886" spans="1:2" s="89" customFormat="1">
      <c r="A886" s="91" t="str">
        <f>IF(AND($B886=مرتب!$A$9,COUNTIF(مرتب!$D:$D,$D886)=0),MAX($A$1:$A885)+1,"")</f>
        <v/>
      </c>
      <c r="B886" s="90"/>
    </row>
    <row r="887" spans="1:2" s="89" customFormat="1">
      <c r="A887" s="91" t="str">
        <f>IF(AND($B887=مرتب!$A$9,COUNTIF(مرتب!$D:$D,$D887)=0),MAX($A$1:$A886)+1,"")</f>
        <v/>
      </c>
      <c r="B887" s="90"/>
    </row>
    <row r="888" spans="1:2" s="89" customFormat="1">
      <c r="A888" s="91" t="str">
        <f>IF(AND($B888=مرتب!$A$9,COUNTIF(مرتب!$D:$D,$D888)=0),MAX($A$1:$A887)+1,"")</f>
        <v/>
      </c>
      <c r="B888" s="90"/>
    </row>
    <row r="889" spans="1:2" s="89" customFormat="1">
      <c r="A889" s="91" t="str">
        <f>IF(AND($B889=مرتب!$A$9,COUNTIF(مرتب!$D:$D,$D889)=0),MAX($A$1:$A888)+1,"")</f>
        <v/>
      </c>
      <c r="B889" s="90"/>
    </row>
    <row r="890" spans="1:2" s="89" customFormat="1">
      <c r="A890" s="91" t="str">
        <f>IF(AND($B890=مرتب!$A$9,COUNTIF(مرتب!$D:$D,$D890)=0),MAX($A$1:$A889)+1,"")</f>
        <v/>
      </c>
      <c r="B890" s="90"/>
    </row>
    <row r="891" spans="1:2" s="89" customFormat="1">
      <c r="A891" s="91" t="str">
        <f>IF(AND($B891=مرتب!$A$9,COUNTIF(مرتب!$D:$D,$D891)=0),MAX($A$1:$A890)+1,"")</f>
        <v/>
      </c>
      <c r="B891" s="90"/>
    </row>
    <row r="892" spans="1:2" s="89" customFormat="1">
      <c r="A892" s="91" t="str">
        <f>IF(AND($B892=مرتب!$A$9,COUNTIF(مرتب!$D:$D,$D892)=0),MAX($A$1:$A891)+1,"")</f>
        <v/>
      </c>
      <c r="B892" s="90"/>
    </row>
    <row r="893" spans="1:2" s="89" customFormat="1">
      <c r="A893" s="91" t="str">
        <f>IF(AND($B893=مرتب!$A$9,COUNTIF(مرتب!$D:$D,$D893)=0),MAX($A$1:$A892)+1,"")</f>
        <v/>
      </c>
      <c r="B893" s="90"/>
    </row>
    <row r="894" spans="1:2" s="89" customFormat="1">
      <c r="A894" s="91" t="str">
        <f>IF(AND($B894=مرتب!$A$9,COUNTIF(مرتب!$D:$D,$D894)=0),MAX($A$1:$A893)+1,"")</f>
        <v/>
      </c>
      <c r="B894" s="90"/>
    </row>
    <row r="895" spans="1:2" s="89" customFormat="1">
      <c r="A895" s="91" t="str">
        <f>IF(AND($B895=مرتب!$A$9,COUNTIF(مرتب!$D:$D,$D895)=0),MAX($A$1:$A894)+1,"")</f>
        <v/>
      </c>
      <c r="B895" s="90"/>
    </row>
    <row r="896" spans="1:2" s="89" customFormat="1">
      <c r="A896" s="91" t="str">
        <f>IF(AND($B896=مرتب!$A$9,COUNTIF(مرتب!$D:$D,$D896)=0),MAX($A$1:$A895)+1,"")</f>
        <v/>
      </c>
      <c r="B896" s="90"/>
    </row>
    <row r="897" spans="1:2" s="89" customFormat="1">
      <c r="A897" s="91" t="str">
        <f>IF(AND($B897=مرتب!$A$9,COUNTIF(مرتب!$D:$D,$D897)=0),MAX($A$1:$A896)+1,"")</f>
        <v/>
      </c>
      <c r="B897" s="90"/>
    </row>
    <row r="898" spans="1:2" s="89" customFormat="1">
      <c r="A898" s="91" t="str">
        <f>IF(AND($B898=مرتب!$A$9,COUNTIF(مرتب!$D:$D,$D898)=0),MAX($A$1:$A897)+1,"")</f>
        <v/>
      </c>
      <c r="B898" s="90"/>
    </row>
    <row r="899" spans="1:2" s="89" customFormat="1">
      <c r="A899" s="91" t="str">
        <f>IF(AND($B899=مرتب!$A$9,COUNTIF(مرتب!$D:$D,$D899)=0),MAX($A$1:$A898)+1,"")</f>
        <v/>
      </c>
      <c r="B899" s="90"/>
    </row>
    <row r="900" spans="1:2" s="89" customFormat="1">
      <c r="A900" s="91" t="str">
        <f>IF(AND($B900=مرتب!$A$9,COUNTIF(مرتب!$D:$D,$D900)=0),MAX($A$1:$A899)+1,"")</f>
        <v/>
      </c>
      <c r="B900" s="90"/>
    </row>
    <row r="901" spans="1:2" s="89" customFormat="1">
      <c r="A901" s="91" t="str">
        <f>IF(AND($B901=مرتب!$A$9,COUNTIF(مرتب!$D:$D,$D901)=0),MAX($A$1:$A900)+1,"")</f>
        <v/>
      </c>
      <c r="B901" s="90"/>
    </row>
    <row r="902" spans="1:2" s="89" customFormat="1">
      <c r="A902" s="91" t="str">
        <f>IF(AND($B902=مرتب!$A$9,COUNTIF(مرتب!$D:$D,$D902)=0),MAX($A$1:$A901)+1,"")</f>
        <v/>
      </c>
      <c r="B902" s="90"/>
    </row>
    <row r="903" spans="1:2" s="89" customFormat="1">
      <c r="A903" s="91" t="str">
        <f>IF(AND($B903=مرتب!$A$9,COUNTIF(مرتب!$D:$D,$D903)=0),MAX($A$1:$A902)+1,"")</f>
        <v/>
      </c>
      <c r="B903" s="90"/>
    </row>
    <row r="904" spans="1:2" s="89" customFormat="1">
      <c r="A904" s="91" t="str">
        <f>IF(AND($B904=مرتب!$A$9,COUNTIF(مرتب!$D:$D,$D904)=0),MAX($A$1:$A903)+1,"")</f>
        <v/>
      </c>
      <c r="B904" s="90"/>
    </row>
    <row r="905" spans="1:2" s="89" customFormat="1">
      <c r="A905" s="91" t="str">
        <f>IF(AND($B905=مرتب!$A$9,COUNTIF(مرتب!$D:$D,$D905)=0),MAX($A$1:$A904)+1,"")</f>
        <v/>
      </c>
      <c r="B905" s="90"/>
    </row>
    <row r="906" spans="1:2" s="89" customFormat="1">
      <c r="A906" s="91" t="str">
        <f>IF(AND($B906=مرتب!$A$9,COUNTIF(مرتب!$D:$D,$D906)=0),MAX($A$1:$A905)+1,"")</f>
        <v/>
      </c>
      <c r="B906" s="90"/>
    </row>
    <row r="907" spans="1:2" s="89" customFormat="1">
      <c r="A907" s="91" t="str">
        <f>IF(AND($B907=مرتب!$A$9,COUNTIF(مرتب!$D:$D,$D907)=0),MAX($A$1:$A906)+1,"")</f>
        <v/>
      </c>
      <c r="B907" s="90"/>
    </row>
    <row r="908" spans="1:2" s="89" customFormat="1">
      <c r="A908" s="91" t="str">
        <f>IF(AND($B908=مرتب!$A$9,COUNTIF(مرتب!$D:$D,$D908)=0),MAX($A$1:$A907)+1,"")</f>
        <v/>
      </c>
      <c r="B908" s="90"/>
    </row>
    <row r="909" spans="1:2" s="89" customFormat="1">
      <c r="A909" s="91" t="str">
        <f>IF(AND($B909=مرتب!$A$9,COUNTIF(مرتب!$D:$D,$D909)=0),MAX($A$1:$A908)+1,"")</f>
        <v/>
      </c>
      <c r="B909" s="90"/>
    </row>
    <row r="910" spans="1:2" s="89" customFormat="1">
      <c r="A910" s="91" t="str">
        <f>IF(AND($B910=مرتب!$A$9,COUNTIF(مرتب!$D:$D,$D910)=0),MAX($A$1:$A909)+1,"")</f>
        <v/>
      </c>
      <c r="B910" s="90"/>
    </row>
    <row r="911" spans="1:2" s="89" customFormat="1">
      <c r="A911" s="91" t="str">
        <f>IF(AND($B911=مرتب!$A$9,COUNTIF(مرتب!$D:$D,$D911)=0),MAX($A$1:$A910)+1,"")</f>
        <v/>
      </c>
      <c r="B911" s="90"/>
    </row>
    <row r="912" spans="1:2" s="89" customFormat="1">
      <c r="A912" s="91" t="str">
        <f>IF(AND($B912=مرتب!$A$9,COUNTIF(مرتب!$D:$D,$D912)=0),MAX($A$1:$A911)+1,"")</f>
        <v/>
      </c>
      <c r="B912" s="90"/>
    </row>
    <row r="913" spans="1:2" s="89" customFormat="1">
      <c r="A913" s="91" t="str">
        <f>IF(AND($B913=مرتب!$A$9,COUNTIF(مرتب!$D:$D,$D913)=0),MAX($A$1:$A912)+1,"")</f>
        <v/>
      </c>
      <c r="B913" s="90"/>
    </row>
    <row r="914" spans="1:2" s="89" customFormat="1">
      <c r="A914" s="91" t="str">
        <f>IF(AND($B914=مرتب!$A$9,COUNTIF(مرتب!$D:$D,$D914)=0),MAX($A$1:$A913)+1,"")</f>
        <v/>
      </c>
      <c r="B914" s="90"/>
    </row>
    <row r="915" spans="1:2" s="89" customFormat="1">
      <c r="A915" s="91" t="str">
        <f>IF(AND($B915=مرتب!$A$9,COUNTIF(مرتب!$D:$D,$D915)=0),MAX($A$1:$A914)+1,"")</f>
        <v/>
      </c>
      <c r="B915" s="90"/>
    </row>
    <row r="916" spans="1:2" s="89" customFormat="1">
      <c r="A916" s="91" t="str">
        <f>IF(AND($B916=مرتب!$A$9,COUNTIF(مرتب!$D:$D,$D916)=0),MAX($A$1:$A915)+1,"")</f>
        <v/>
      </c>
      <c r="B916" s="90"/>
    </row>
    <row r="917" spans="1:2" s="89" customFormat="1">
      <c r="A917" s="91" t="str">
        <f>IF(AND($B917=مرتب!$A$9,COUNTIF(مرتب!$D:$D,$D917)=0),MAX($A$1:$A916)+1,"")</f>
        <v/>
      </c>
      <c r="B917" s="90"/>
    </row>
    <row r="918" spans="1:2" s="89" customFormat="1">
      <c r="A918" s="91" t="str">
        <f>IF(AND($B918=مرتب!$A$9,COUNTIF(مرتب!$D:$D,$D918)=0),MAX($A$1:$A917)+1,"")</f>
        <v/>
      </c>
      <c r="B918" s="90"/>
    </row>
    <row r="919" spans="1:2" s="89" customFormat="1">
      <c r="A919" s="91" t="str">
        <f>IF(AND($B919=مرتب!$A$9,COUNTIF(مرتب!$D:$D,$D919)=0),MAX($A$1:$A918)+1,"")</f>
        <v/>
      </c>
      <c r="B919" s="90"/>
    </row>
    <row r="920" spans="1:2" s="89" customFormat="1">
      <c r="A920" s="91" t="str">
        <f>IF(AND($B920=مرتب!$A$9,COUNTIF(مرتب!$D:$D,$D920)=0),MAX($A$1:$A919)+1,"")</f>
        <v/>
      </c>
      <c r="B920" s="90"/>
    </row>
    <row r="921" spans="1:2" s="89" customFormat="1">
      <c r="A921" s="91" t="str">
        <f>IF(AND($B921=مرتب!$A$9,COUNTIF(مرتب!$D:$D,$D921)=0),MAX($A$1:$A920)+1,"")</f>
        <v/>
      </c>
      <c r="B921" s="90"/>
    </row>
    <row r="922" spans="1:2" s="89" customFormat="1">
      <c r="A922" s="91" t="str">
        <f>IF(AND($B922=مرتب!$A$9,COUNTIF(مرتب!$D:$D,$D922)=0),MAX($A$1:$A921)+1,"")</f>
        <v/>
      </c>
      <c r="B922" s="90"/>
    </row>
    <row r="923" spans="1:2" s="89" customFormat="1">
      <c r="A923" s="91" t="str">
        <f>IF(AND($B923=مرتب!$A$9,COUNTIF(مرتب!$D:$D,$D923)=0),MAX($A$1:$A922)+1,"")</f>
        <v/>
      </c>
      <c r="B923" s="90"/>
    </row>
    <row r="924" spans="1:2" s="89" customFormat="1">
      <c r="A924" s="91" t="str">
        <f>IF(AND($B924=مرتب!$A$9,COUNTIF(مرتب!$D:$D,$D924)=0),MAX($A$1:$A923)+1,"")</f>
        <v/>
      </c>
      <c r="B924" s="90"/>
    </row>
    <row r="925" spans="1:2" s="89" customFormat="1">
      <c r="A925" s="91" t="str">
        <f>IF(AND($B925=مرتب!$A$9,COUNTIF(مرتب!$D:$D,$D925)=0),MAX($A$1:$A924)+1,"")</f>
        <v/>
      </c>
      <c r="B925" s="90"/>
    </row>
    <row r="926" spans="1:2" s="89" customFormat="1">
      <c r="A926" s="91" t="str">
        <f>IF(AND($B926=مرتب!$A$9,COUNTIF(مرتب!$D:$D,$D926)=0),MAX($A$1:$A925)+1,"")</f>
        <v/>
      </c>
      <c r="B926" s="90"/>
    </row>
    <row r="927" spans="1:2" s="89" customFormat="1">
      <c r="A927" s="91" t="str">
        <f>IF(AND($B927=مرتب!$A$9,COUNTIF(مرتب!$D:$D,$D927)=0),MAX($A$1:$A926)+1,"")</f>
        <v/>
      </c>
      <c r="B927" s="90"/>
    </row>
    <row r="928" spans="1:2" s="89" customFormat="1">
      <c r="A928" s="91" t="str">
        <f>IF(AND($B928=مرتب!$A$9,COUNTIF(مرتب!$D:$D,$D928)=0),MAX($A$1:$A927)+1,"")</f>
        <v/>
      </c>
      <c r="B928" s="90"/>
    </row>
    <row r="929" spans="1:2" s="89" customFormat="1">
      <c r="A929" s="91" t="str">
        <f>IF(AND($B929=مرتب!$A$9,COUNTIF(مرتب!$D:$D,$D929)=0),MAX($A$1:$A928)+1,"")</f>
        <v/>
      </c>
      <c r="B929" s="90"/>
    </row>
    <row r="930" spans="1:2" s="89" customFormat="1">
      <c r="A930" s="91" t="str">
        <f>IF(AND($B930=مرتب!$A$9,COUNTIF(مرتب!$D:$D,$D930)=0),MAX($A$1:$A929)+1,"")</f>
        <v/>
      </c>
      <c r="B930" s="90"/>
    </row>
    <row r="931" spans="1:2" s="89" customFormat="1">
      <c r="A931" s="91" t="str">
        <f>IF(AND($B931=مرتب!$A$9,COUNTIF(مرتب!$D:$D,$D931)=0),MAX($A$1:$A930)+1,"")</f>
        <v/>
      </c>
      <c r="B931" s="90"/>
    </row>
    <row r="932" spans="1:2" s="89" customFormat="1">
      <c r="A932" s="91" t="str">
        <f>IF(AND($B932=مرتب!$A$9,COUNTIF(مرتب!$D:$D,$D932)=0),MAX($A$1:$A931)+1,"")</f>
        <v/>
      </c>
      <c r="B932" s="90"/>
    </row>
    <row r="933" spans="1:2" s="89" customFormat="1">
      <c r="A933" s="91" t="str">
        <f>IF(AND($B933=مرتب!$A$9,COUNTIF(مرتب!$D:$D,$D933)=0),MAX($A$1:$A932)+1,"")</f>
        <v/>
      </c>
      <c r="B933" s="90"/>
    </row>
    <row r="934" spans="1:2" s="89" customFormat="1">
      <c r="A934" s="91" t="str">
        <f>IF(AND($B934=مرتب!$A$9,COUNTIF(مرتب!$D:$D,$D934)=0),MAX($A$1:$A933)+1,"")</f>
        <v/>
      </c>
      <c r="B934" s="90"/>
    </row>
    <row r="935" spans="1:2" s="89" customFormat="1">
      <c r="A935" s="91" t="str">
        <f>IF(AND($B935=مرتب!$A$9,COUNTIF(مرتب!$D:$D,$D935)=0),MAX($A$1:$A934)+1,"")</f>
        <v/>
      </c>
      <c r="B935" s="90"/>
    </row>
    <row r="936" spans="1:2" s="89" customFormat="1">
      <c r="A936" s="91" t="str">
        <f>IF(AND($B936=مرتب!$A$9,COUNTIF(مرتب!$D:$D,$D936)=0),MAX($A$1:$A935)+1,"")</f>
        <v/>
      </c>
      <c r="B936" s="90"/>
    </row>
    <row r="937" spans="1:2" s="89" customFormat="1">
      <c r="A937" s="91" t="str">
        <f>IF(AND($B937=مرتب!$A$9,COUNTIF(مرتب!$D:$D,$D937)=0),MAX($A$1:$A936)+1,"")</f>
        <v/>
      </c>
      <c r="B937" s="90"/>
    </row>
    <row r="938" spans="1:2" s="89" customFormat="1">
      <c r="A938" s="91" t="str">
        <f>IF(AND($B938=مرتب!$A$9,COUNTIF(مرتب!$D:$D,$D938)=0),MAX($A$1:$A937)+1,"")</f>
        <v/>
      </c>
      <c r="B938" s="90"/>
    </row>
    <row r="939" spans="1:2" s="89" customFormat="1">
      <c r="A939" s="91" t="str">
        <f>IF(AND($B939=مرتب!$A$9,COUNTIF(مرتب!$D:$D,$D939)=0),MAX($A$1:$A938)+1,"")</f>
        <v/>
      </c>
      <c r="B939" s="90"/>
    </row>
    <row r="940" spans="1:2" s="89" customFormat="1">
      <c r="A940" s="91" t="str">
        <f>IF(AND($B940=مرتب!$A$9,COUNTIF(مرتب!$D:$D,$D940)=0),MAX($A$1:$A939)+1,"")</f>
        <v/>
      </c>
      <c r="B940" s="90"/>
    </row>
    <row r="941" spans="1:2" s="89" customFormat="1">
      <c r="A941" s="91" t="str">
        <f>IF(AND($B941=مرتب!$A$9,COUNTIF(مرتب!$D:$D,$D941)=0),MAX($A$1:$A940)+1,"")</f>
        <v/>
      </c>
      <c r="B941" s="90"/>
    </row>
    <row r="942" spans="1:2" s="89" customFormat="1">
      <c r="A942" s="91" t="str">
        <f>IF(AND($B942=مرتب!$A$9,COUNTIF(مرتب!$D:$D,$D942)=0),MAX($A$1:$A941)+1,"")</f>
        <v/>
      </c>
      <c r="B942" s="90"/>
    </row>
    <row r="943" spans="1:2" s="89" customFormat="1">
      <c r="A943" s="91" t="str">
        <f>IF(AND($B943=مرتب!$A$9,COUNTIF(مرتب!$D:$D,$D943)=0),MAX($A$1:$A942)+1,"")</f>
        <v/>
      </c>
      <c r="B943" s="90"/>
    </row>
    <row r="944" spans="1:2" s="89" customFormat="1">
      <c r="A944" s="91" t="str">
        <f>IF(AND($B944=مرتب!$A$9,COUNTIF(مرتب!$D:$D,$D944)=0),MAX($A$1:$A943)+1,"")</f>
        <v/>
      </c>
      <c r="B944" s="90"/>
    </row>
    <row r="945" spans="1:2" s="89" customFormat="1">
      <c r="A945" s="91" t="str">
        <f>IF(AND($B945=مرتب!$A$9,COUNTIF(مرتب!$D:$D,$D945)=0),MAX($A$1:$A944)+1,"")</f>
        <v/>
      </c>
      <c r="B945" s="90"/>
    </row>
    <row r="946" spans="1:2" s="89" customFormat="1">
      <c r="A946" s="91" t="str">
        <f>IF(AND($B946=مرتب!$A$9,COUNTIF(مرتب!$D:$D,$D946)=0),MAX($A$1:$A945)+1,"")</f>
        <v/>
      </c>
      <c r="B946" s="90"/>
    </row>
    <row r="947" spans="1:2" s="89" customFormat="1">
      <c r="A947" s="91" t="str">
        <f>IF(AND($B947=مرتب!$A$9,COUNTIF(مرتب!$D:$D,$D947)=0),MAX($A$1:$A946)+1,"")</f>
        <v/>
      </c>
      <c r="B947" s="90"/>
    </row>
    <row r="948" spans="1:2" s="89" customFormat="1">
      <c r="A948" s="91" t="str">
        <f>IF(AND($B948=مرتب!$A$9,COUNTIF(مرتب!$D:$D,$D948)=0),MAX($A$1:$A947)+1,"")</f>
        <v/>
      </c>
      <c r="B948" s="90"/>
    </row>
    <row r="949" spans="1:2" s="89" customFormat="1">
      <c r="A949" s="91" t="str">
        <f>IF(AND($B949=مرتب!$A$9,COUNTIF(مرتب!$D:$D,$D949)=0),MAX($A$1:$A948)+1,"")</f>
        <v/>
      </c>
      <c r="B949" s="90"/>
    </row>
    <row r="950" spans="1:2" s="89" customFormat="1">
      <c r="A950" s="91" t="str">
        <f>IF(AND($B950=مرتب!$A$9,COUNTIF(مرتب!$D:$D,$D950)=0),MAX($A$1:$A949)+1,"")</f>
        <v/>
      </c>
      <c r="B950" s="90"/>
    </row>
    <row r="951" spans="1:2" s="89" customFormat="1">
      <c r="A951" s="91" t="str">
        <f>IF(AND($B951=مرتب!$A$9,COUNTIF(مرتب!$D:$D,$D951)=0),MAX($A$1:$A950)+1,"")</f>
        <v/>
      </c>
      <c r="B951" s="90"/>
    </row>
    <row r="952" spans="1:2" s="89" customFormat="1">
      <c r="A952" s="91" t="str">
        <f>IF(AND($B952=مرتب!$A$9,COUNTIF(مرتب!$D:$D,$D952)=0),MAX($A$1:$A951)+1,"")</f>
        <v/>
      </c>
      <c r="B952" s="90"/>
    </row>
    <row r="953" spans="1:2" s="89" customFormat="1">
      <c r="A953" s="91" t="str">
        <f>IF(AND($B953=مرتب!$A$9,COUNTIF(مرتب!$D:$D,$D953)=0),MAX($A$1:$A952)+1,"")</f>
        <v/>
      </c>
      <c r="B953" s="90"/>
    </row>
    <row r="954" spans="1:2" s="89" customFormat="1">
      <c r="A954" s="91" t="str">
        <f>IF(AND($B954=مرتب!$A$9,COUNTIF(مرتب!$D:$D,$D954)=0),MAX($A$1:$A953)+1,"")</f>
        <v/>
      </c>
      <c r="B954" s="90"/>
    </row>
    <row r="955" spans="1:2" s="89" customFormat="1">
      <c r="A955" s="91" t="str">
        <f>IF(AND($B955=مرتب!$A$9,COUNTIF(مرتب!$D:$D,$D955)=0),MAX($A$1:$A954)+1,"")</f>
        <v/>
      </c>
      <c r="B955" s="90"/>
    </row>
    <row r="956" spans="1:2" s="89" customFormat="1">
      <c r="A956" s="91" t="str">
        <f>IF(AND($B956=مرتب!$A$9,COUNTIF(مرتب!$D:$D,$D956)=0),MAX($A$1:$A955)+1,"")</f>
        <v/>
      </c>
      <c r="B956" s="90"/>
    </row>
    <row r="957" spans="1:2" s="89" customFormat="1">
      <c r="A957" s="91" t="str">
        <f>IF(AND($B957=مرتب!$A$9,COUNTIF(مرتب!$D:$D,$D957)=0),MAX($A$1:$A956)+1,"")</f>
        <v/>
      </c>
      <c r="B957" s="90"/>
    </row>
    <row r="958" spans="1:2" s="89" customFormat="1">
      <c r="A958" s="91" t="str">
        <f>IF(AND($B958=مرتب!$A$9,COUNTIF(مرتب!$D:$D,$D958)=0),MAX($A$1:$A957)+1,"")</f>
        <v/>
      </c>
      <c r="B958" s="90"/>
    </row>
    <row r="959" spans="1:2" s="89" customFormat="1">
      <c r="A959" s="91" t="str">
        <f>IF(AND($B959=مرتب!$A$9,COUNTIF(مرتب!$D:$D,$D959)=0),MAX($A$1:$A958)+1,"")</f>
        <v/>
      </c>
      <c r="B959" s="90"/>
    </row>
    <row r="960" spans="1:2" s="89" customFormat="1">
      <c r="A960" s="91" t="str">
        <f>IF(AND($B960=مرتب!$A$9,COUNTIF(مرتب!$D:$D,$D960)=0),MAX($A$1:$A959)+1,"")</f>
        <v/>
      </c>
      <c r="B960" s="90"/>
    </row>
    <row r="961" spans="1:2" s="89" customFormat="1">
      <c r="A961" s="91" t="str">
        <f>IF(AND($B961=مرتب!$A$9,COUNTIF(مرتب!$D:$D,$D961)=0),MAX($A$1:$A960)+1,"")</f>
        <v/>
      </c>
      <c r="B961" s="90"/>
    </row>
    <row r="962" spans="1:2" s="89" customFormat="1">
      <c r="A962" s="91" t="str">
        <f>IF(AND($B962=مرتب!$A$9,COUNTIF(مرتب!$D:$D,$D962)=0),MAX($A$1:$A961)+1,"")</f>
        <v/>
      </c>
      <c r="B962" s="90"/>
    </row>
    <row r="963" spans="1:2" s="89" customFormat="1">
      <c r="A963" s="91" t="str">
        <f>IF(AND($B963=مرتب!$A$9,COUNTIF(مرتب!$D:$D,$D963)=0),MAX($A$1:$A962)+1,"")</f>
        <v/>
      </c>
      <c r="B963" s="90"/>
    </row>
    <row r="964" spans="1:2" s="89" customFormat="1">
      <c r="A964" s="91" t="str">
        <f>IF(AND($B964=مرتب!$A$9,COUNTIF(مرتب!$D:$D,$D964)=0),MAX($A$1:$A963)+1,"")</f>
        <v/>
      </c>
      <c r="B964" s="90"/>
    </row>
    <row r="965" spans="1:2" s="89" customFormat="1">
      <c r="A965" s="91" t="str">
        <f>IF(AND($B965=مرتب!$A$9,COUNTIF(مرتب!$D:$D,$D965)=0),MAX($A$1:$A964)+1,"")</f>
        <v/>
      </c>
      <c r="B965" s="90"/>
    </row>
    <row r="966" spans="1:2" s="89" customFormat="1">
      <c r="A966" s="91" t="str">
        <f>IF(AND($B966=مرتب!$A$9,COUNTIF(مرتب!$D:$D,$D966)=0),MAX($A$1:$A965)+1,"")</f>
        <v/>
      </c>
      <c r="B966" s="90"/>
    </row>
    <row r="967" spans="1:2" s="89" customFormat="1">
      <c r="A967" s="91" t="str">
        <f>IF(AND($B967=مرتب!$A$9,COUNTIF(مرتب!$D:$D,$D967)=0),MAX($A$1:$A966)+1,"")</f>
        <v/>
      </c>
      <c r="B967" s="90"/>
    </row>
    <row r="968" spans="1:2" s="89" customFormat="1">
      <c r="A968" s="91" t="str">
        <f>IF(AND($B968=مرتب!$A$9,COUNTIF(مرتب!$D:$D,$D968)=0),MAX($A$1:$A967)+1,"")</f>
        <v/>
      </c>
      <c r="B968" s="90"/>
    </row>
    <row r="969" spans="1:2" s="89" customFormat="1">
      <c r="A969" s="91" t="str">
        <f>IF(AND($B969=مرتب!$A$9,COUNTIF(مرتب!$D:$D,$D969)=0),MAX($A$1:$A968)+1,"")</f>
        <v/>
      </c>
      <c r="B969" s="90"/>
    </row>
    <row r="970" spans="1:2" s="89" customFormat="1">
      <c r="A970" s="91" t="str">
        <f>IF(AND($B970=مرتب!$A$9,COUNTIF(مرتب!$D:$D,$D970)=0),MAX($A$1:$A969)+1,"")</f>
        <v/>
      </c>
      <c r="B970" s="90"/>
    </row>
    <row r="971" spans="1:2" s="89" customFormat="1">
      <c r="A971" s="91" t="str">
        <f>IF(AND($B971=مرتب!$A$9,COUNTIF(مرتب!$D:$D,$D971)=0),MAX($A$1:$A970)+1,"")</f>
        <v/>
      </c>
      <c r="B971" s="90"/>
    </row>
    <row r="972" spans="1:2" s="89" customFormat="1">
      <c r="A972" s="91" t="str">
        <f>IF(AND($B972=مرتب!$A$9,COUNTIF(مرتب!$D:$D,$D972)=0),MAX($A$1:$A971)+1,"")</f>
        <v/>
      </c>
      <c r="B972" s="90"/>
    </row>
    <row r="973" spans="1:2" s="89" customFormat="1">
      <c r="A973" s="91" t="str">
        <f>IF(AND($B973=مرتب!$A$9,COUNTIF(مرتب!$D:$D,$D973)=0),MAX($A$1:$A972)+1,"")</f>
        <v/>
      </c>
      <c r="B973" s="90"/>
    </row>
    <row r="974" spans="1:2" s="89" customFormat="1">
      <c r="A974" s="91" t="str">
        <f>IF(AND($B974=مرتب!$A$9,COUNTIF(مرتب!$D:$D,$D974)=0),MAX($A$1:$A973)+1,"")</f>
        <v/>
      </c>
      <c r="B974" s="90"/>
    </row>
    <row r="975" spans="1:2" s="89" customFormat="1">
      <c r="A975" s="91" t="str">
        <f>IF(AND($B975=مرتب!$A$9,COUNTIF(مرتب!$D:$D,$D975)=0),MAX($A$1:$A974)+1,"")</f>
        <v/>
      </c>
      <c r="B975" s="90"/>
    </row>
    <row r="976" spans="1:2" s="89" customFormat="1">
      <c r="A976" s="91" t="str">
        <f>IF(AND($B976=مرتب!$A$9,COUNTIF(مرتب!$D:$D,$D976)=0),MAX($A$1:$A975)+1,"")</f>
        <v/>
      </c>
      <c r="B976" s="90"/>
    </row>
    <row r="977" spans="1:2" s="89" customFormat="1">
      <c r="A977" s="91" t="str">
        <f>IF(AND($B977=مرتب!$A$9,COUNTIF(مرتب!$D:$D,$D977)=0),MAX($A$1:$A976)+1,"")</f>
        <v/>
      </c>
      <c r="B977" s="90"/>
    </row>
    <row r="978" spans="1:2" s="89" customFormat="1">
      <c r="A978" s="91" t="str">
        <f>IF(AND($B978=مرتب!$A$9,COUNTIF(مرتب!$D:$D,$D978)=0),MAX($A$1:$A977)+1,"")</f>
        <v/>
      </c>
      <c r="B978" s="90"/>
    </row>
    <row r="979" spans="1:2" s="89" customFormat="1">
      <c r="A979" s="91" t="str">
        <f>IF(AND($B979=مرتب!$A$9,COUNTIF(مرتب!$D:$D,$D979)=0),MAX($A$1:$A978)+1,"")</f>
        <v/>
      </c>
      <c r="B979" s="90"/>
    </row>
    <row r="980" spans="1:2" s="89" customFormat="1">
      <c r="A980" s="91" t="str">
        <f>IF(AND($B980=مرتب!$A$9,COUNTIF(مرتب!$D:$D,$D980)=0),MAX($A$1:$A979)+1,"")</f>
        <v/>
      </c>
      <c r="B980" s="90"/>
    </row>
    <row r="981" spans="1:2" s="89" customFormat="1">
      <c r="A981" s="91" t="str">
        <f>IF(AND($B981=مرتب!$A$9,COUNTIF(مرتب!$D:$D,$D981)=0),MAX($A$1:$A980)+1,"")</f>
        <v/>
      </c>
      <c r="B981" s="90"/>
    </row>
    <row r="982" spans="1:2" s="89" customFormat="1">
      <c r="A982" s="91" t="str">
        <f>IF(AND($B982=مرتب!$A$9,COUNTIF(مرتب!$D:$D,$D982)=0),MAX($A$1:$A981)+1,"")</f>
        <v/>
      </c>
      <c r="B982" s="90"/>
    </row>
    <row r="983" spans="1:2" s="89" customFormat="1">
      <c r="A983" s="91" t="str">
        <f>IF(AND($B983=مرتب!$A$9,COUNTIF(مرتب!$D:$D,$D983)=0),MAX($A$1:$A982)+1,"")</f>
        <v/>
      </c>
      <c r="B983" s="90"/>
    </row>
    <row r="984" spans="1:2" s="89" customFormat="1">
      <c r="A984" s="91" t="str">
        <f>IF(AND($B984=مرتب!$A$9,COUNTIF(مرتب!$D:$D,$D984)=0),MAX($A$1:$A983)+1,"")</f>
        <v/>
      </c>
      <c r="B984" s="90"/>
    </row>
    <row r="985" spans="1:2" s="89" customFormat="1">
      <c r="A985" s="91" t="str">
        <f>IF(AND($B985=مرتب!$A$9,COUNTIF(مرتب!$D:$D,$D985)=0),MAX($A$1:$A984)+1,"")</f>
        <v/>
      </c>
      <c r="B985" s="90"/>
    </row>
    <row r="986" spans="1:2" s="89" customFormat="1">
      <c r="A986" s="91" t="str">
        <f>IF(AND($B986=مرتب!$A$9,COUNTIF(مرتب!$D:$D,$D986)=0),MAX($A$1:$A985)+1,"")</f>
        <v/>
      </c>
      <c r="B986" s="90"/>
    </row>
    <row r="987" spans="1:2" s="89" customFormat="1">
      <c r="A987" s="91" t="str">
        <f>IF(AND($B987=مرتب!$A$9,COUNTIF(مرتب!$D:$D,$D987)=0),MAX($A$1:$A986)+1,"")</f>
        <v/>
      </c>
      <c r="B987" s="90"/>
    </row>
    <row r="988" spans="1:2" s="89" customFormat="1">
      <c r="A988" s="91" t="str">
        <f>IF(AND($B988=مرتب!$A$9,COUNTIF(مرتب!$D:$D,$D988)=0),MAX($A$1:$A987)+1,"")</f>
        <v/>
      </c>
      <c r="B988" s="90"/>
    </row>
    <row r="989" spans="1:2" s="89" customFormat="1">
      <c r="A989" s="91" t="str">
        <f>IF(AND($B989=مرتب!$A$9,COUNTIF(مرتب!$D:$D,$D989)=0),MAX($A$1:$A988)+1,"")</f>
        <v/>
      </c>
      <c r="B989" s="90"/>
    </row>
    <row r="990" spans="1:2" s="89" customFormat="1">
      <c r="A990" s="91" t="str">
        <f>IF(AND($B990=مرتب!$A$9,COUNTIF(مرتب!$D:$D,$D990)=0),MAX($A$1:$A989)+1,"")</f>
        <v/>
      </c>
      <c r="B990" s="90"/>
    </row>
    <row r="991" spans="1:2" s="89" customFormat="1">
      <c r="A991" s="91" t="str">
        <f>IF(AND($B991=مرتب!$A$9,COUNTIF(مرتب!$D:$D,$D991)=0),MAX($A$1:$A990)+1,"")</f>
        <v/>
      </c>
      <c r="B991" s="90"/>
    </row>
    <row r="992" spans="1:2" s="89" customFormat="1">
      <c r="A992" s="91" t="str">
        <f>IF(AND($B992=مرتب!$A$9,COUNTIF(مرتب!$D:$D,$D992)=0),MAX($A$1:$A991)+1,"")</f>
        <v/>
      </c>
      <c r="B992" s="90"/>
    </row>
    <row r="993" spans="1:2" s="89" customFormat="1">
      <c r="A993" s="91" t="str">
        <f>IF(AND($B993=مرتب!$A$9,COUNTIF(مرتب!$D:$D,$D993)=0),MAX($A$1:$A992)+1,"")</f>
        <v/>
      </c>
      <c r="B993" s="90"/>
    </row>
    <row r="994" spans="1:2" s="89" customFormat="1">
      <c r="A994" s="91" t="str">
        <f>IF(AND($B994=مرتب!$A$9,COUNTIF(مرتب!$D:$D,$D994)=0),MAX($A$1:$A993)+1,"")</f>
        <v/>
      </c>
      <c r="B994" s="90"/>
    </row>
    <row r="995" spans="1:2" s="89" customFormat="1">
      <c r="A995" s="91" t="str">
        <f>IF(AND($B995=مرتب!$A$9,COUNTIF(مرتب!$D:$D,$D995)=0),MAX($A$1:$A994)+1,"")</f>
        <v/>
      </c>
      <c r="B995" s="90"/>
    </row>
    <row r="996" spans="1:2" s="89" customFormat="1">
      <c r="A996" s="91" t="str">
        <f>IF(AND($B996=مرتب!$A$9,COUNTIF(مرتب!$D:$D,$D996)=0),MAX($A$1:$A995)+1,"")</f>
        <v/>
      </c>
      <c r="B996" s="90"/>
    </row>
    <row r="997" spans="1:2" s="89" customFormat="1">
      <c r="A997" s="91" t="str">
        <f>IF(AND($B997=مرتب!$A$9,COUNTIF(مرتب!$D:$D,$D997)=0),MAX($A$1:$A996)+1,"")</f>
        <v/>
      </c>
      <c r="B997" s="90"/>
    </row>
    <row r="998" spans="1:2" s="89" customFormat="1">
      <c r="A998" s="91" t="str">
        <f>IF(AND($B998=مرتب!$A$9,COUNTIF(مرتب!$D:$D,$D998)=0),MAX($A$1:$A997)+1,"")</f>
        <v/>
      </c>
      <c r="B998" s="90"/>
    </row>
    <row r="999" spans="1:2" s="89" customFormat="1">
      <c r="A999" s="91" t="str">
        <f>IF(AND($B999=مرتب!$A$9,COUNTIF(مرتب!$D:$D,$D999)=0),MAX($A$1:$A998)+1,"")</f>
        <v/>
      </c>
      <c r="B999" s="90"/>
    </row>
    <row r="1000" spans="1:2" s="89" customFormat="1">
      <c r="A1000" s="91" t="str">
        <f>IF(AND($B1000=مرتب!$A$9,COUNTIF(مرتب!$D:$D,$D1000)=0),MAX($A$1:$A999)+1,"")</f>
        <v/>
      </c>
      <c r="B1000" s="90"/>
    </row>
  </sheetData>
  <sheetProtection selectLockedCells="1"/>
  <dataValidations count="5">
    <dataValidation type="list" allowBlank="1" showInputMessage="1" showErrorMessage="1" sqref="F103:F107 WVN103:WVN107 WLR103:WLR107 WBV103:WBV107 VRZ103:VRZ107 VID103:VID107 UYH103:UYH107 UOL103:UOL107 UEP103:UEP107 TUT103:TUT107 TKX103:TKX107 TBB103:TBB107 SRF103:SRF107 SHJ103:SHJ107 RXN103:RXN107 RNR103:RNR107 RDV103:RDV107 QTZ103:QTZ107 QKD103:QKD107 QAH103:QAH107 PQL103:PQL107 PGP103:PGP107 OWT103:OWT107 OMX103:OMX107 ODB103:ODB107 NTF103:NTF107 NJJ103:NJJ107 MZN103:MZN107 MPR103:MPR107 MFV103:MFV107 LVZ103:LVZ107 LMD103:LMD107 LCH103:LCH107 KSL103:KSL107 KIP103:KIP107 JYT103:JYT107 JOX103:JOX107 JFB103:JFB107 IVF103:IVF107 ILJ103:ILJ107 IBN103:IBN107 HRR103:HRR107 HHV103:HHV107 GXZ103:GXZ107 GOD103:GOD107 GEH103:GEH107 FUL103:FUL107 FKP103:FKP107 FAT103:FAT107 EQX103:EQX107 EHB103:EHB107 DXF103:DXF107 DNJ103:DNJ107 DDN103:DDN107 CTR103:CTR107 CJV103:CJV107 BZZ103:BZZ107 BQD103:BQD107 BGH103:BGH107 AWL103:AWL107 AMP103:AMP107 ACT103:ACT107 SX103:SX107 JB103:JB107">
      <formula1>Gender</formula1>
    </dataValidation>
    <dataValidation type="textLength" operator="lessThanOrEqual" allowBlank="1" showInputMessage="1" showErrorMessage="1" sqref="D103:D107 WVL103:WVL107 WLP103:WLP107 WBT103:WBT107 VRX103:VRX107 VIB103:VIB107 UYF103:UYF107 UOJ103:UOJ107 UEN103:UEN107 TUR103:TUR107 TKV103:TKV107 TAZ103:TAZ107 SRD103:SRD107 SHH103:SHH107 RXL103:RXL107 RNP103:RNP107 RDT103:RDT107 QTX103:QTX107 QKB103:QKB107 QAF103:QAF107 PQJ103:PQJ107 PGN103:PGN107 OWR103:OWR107 OMV103:OMV107 OCZ103:OCZ107 NTD103:NTD107 NJH103:NJH107 MZL103:MZL107 MPP103:MPP107 MFT103:MFT107 LVX103:LVX107 LMB103:LMB107 LCF103:LCF107 KSJ103:KSJ107 KIN103:KIN107 JYR103:JYR107 JOV103:JOV107 JEZ103:JEZ107 IVD103:IVD107 ILH103:ILH107 IBL103:IBL107 HRP103:HRP107 HHT103:HHT107 GXX103:GXX107 GOB103:GOB107 GEF103:GEF107 FUJ103:FUJ107 FKN103:FKN107 FAR103:FAR107 EQV103:EQV107 EGZ103:EGZ107 DXD103:DXD107 DNH103:DNH107 DDL103:DDL107 CTP103:CTP107 CJT103:CJT107 BZX103:BZX107 BQB103:BQB107 BGF103:BGF107 AWJ103:AWJ107 AMN103:AMN107 ACR103:ACR107 SV103:SV107 IZ103:IZ107">
      <formula1>50</formula1>
    </dataValidation>
    <dataValidation type="textLength" operator="equal" allowBlank="1" showInputMessage="1" showErrorMessage="1" sqref="E103:E107 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WVM103:WVM107 WLQ103:WLQ107 WBU103:WBU107 VRY103:VRY107 VIC103:VIC107 UYG103:UYG107 UOK103:UOK107 UEO103:UEO107 TUS103:TUS107 TKW103:TKW107 TBA103:TBA107 SRE103:SRE107 SHI103:SHI107 RXM103:RXM107 RNQ103:RNQ107 RDU103:RDU107 QTY103:QTY107 QKC103:QKC107 QAG103:QAG107 PQK103:PQK107 PGO103:PGO107 OWS103:OWS107 OMW103:OMW107 ODA103:ODA107 NTE103:NTE107 NJI103:NJI107 MZM103:MZM107 MPQ103:MPQ107 MFU103:MFU107 LVY103:LVY107 LMC103:LMC107 LCG103:LCG107 KSK103:KSK107 KIO103:KIO107 JYS103:JYS107 JOW103:JOW107 JFA103:JFA107 IVE103:IVE107 ILI103:ILI107 IBM103:IBM107 HRQ103:HRQ107 HHU103:HHU107 GXY103:GXY107 GOC103:GOC107 GEG103:GEG107 FUK103:FUK107 FKO103:FKO107 FAS103:FAS107 EQW103:EQW107 EHA103:EHA107 DXE103:DXE107 DNI103:DNI107 DDM103:DDM107 CTQ103:CTQ107 CJU103:CJU107 BZY103:BZY107 BQC103:BQC107 BGG103:BGG107 AWK103:AWK107 AMO103:AMO107 ACS103:ACS107 SW103:SW107 JA103:JA107">
      <formula1>14</formula1>
    </dataValidation>
    <dataValidation type="list" allowBlank="1" showInputMessage="1" showErrorMessage="1" sqref="K103:K107 WVS103:WVS107 WLW103:WLW107 WCA103:WCA107 VSE103:VSE107 VII103:VII107 UYM103:UYM107 UOQ103:UOQ107 UEU103:UEU107 TUY103:TUY107 TLC103:TLC107 TBG103:TBG107 SRK103:SRK107 SHO103:SHO107 RXS103:RXS107 RNW103:RNW107 REA103:REA107 QUE103:QUE107 QKI103:QKI107 QAM103:QAM107 PQQ103:PQQ107 PGU103:PGU107 OWY103:OWY107 ONC103:ONC107 ODG103:ODG107 NTK103:NTK107 NJO103:NJO107 MZS103:MZS107 MPW103:MPW107 MGA103:MGA107 LWE103:LWE107 LMI103:LMI107 LCM103:LCM107 KSQ103:KSQ107 KIU103:KIU107 JYY103:JYY107 JPC103:JPC107 JFG103:JFG107 IVK103:IVK107 ILO103:ILO107 IBS103:IBS107 HRW103:HRW107 HIA103:HIA107 GYE103:GYE107 GOI103:GOI107 GEM103:GEM107 FUQ103:FUQ107 FKU103:FKU107 FAY103:FAY107 ERC103:ERC107 EHG103:EHG107 DXK103:DXK107 DNO103:DNO107 DDS103:DDS107 CTW103:CTW107 CKA103:CKA107 CAE103:CAE107 BQI103:BQI107 BGM103:BGM107 AWQ103:AWQ107 AMU103:AMU107 ACY103:ACY107 TC103:TC107 JG103:JG107">
      <formula1>MaritalStatus</formula1>
    </dataValidation>
    <dataValidation type="list" allowBlank="1" showInputMessage="1" showErrorMessage="1" sqref="L103:L107 WVT103:WVT107 WLX103:WLX107 WCB103:WCB107 VSF103:VSF107 VIJ103:VIJ107 UYN103:UYN107 UOR103:UOR107 UEV103:UEV107 TUZ103:TUZ107 TLD103:TLD107 TBH103:TBH107 SRL103:SRL107 SHP103:SHP107 RXT103:RXT107 RNX103:RNX107 REB103:REB107 QUF103:QUF107 QKJ103:QKJ107 QAN103:QAN107 PQR103:PQR107 PGV103:PGV107 OWZ103:OWZ107 OND103:OND107 ODH103:ODH107 NTL103:NTL107 NJP103:NJP107 MZT103:MZT107 MPX103:MPX107 MGB103:MGB107 LWF103:LWF107 LMJ103:LMJ107 LCN103:LCN107 KSR103:KSR107 KIV103:KIV107 JYZ103:JYZ107 JPD103:JPD107 JFH103:JFH107 IVL103:IVL107 ILP103:ILP107 IBT103:IBT107 HRX103:HRX107 HIB103:HIB107 GYF103:GYF107 GOJ103:GOJ107 GEN103:GEN107 FUR103:FUR107 FKV103:FKV107 FAZ103:FAZ107 ERD103:ERD107 EHH103:EHH107 DXL103:DXL107 DNP103:DNP107 DDT103:DDT107 CTX103:CTX107 CKB103:CKB107 CAF103:CAF107 BQJ103:BQJ107 BGN103:BGN107 AWR103:AWR107 AMV103:AMV107 ACZ103:ACZ107 TD103:TD107 JH103:JH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9</vt:i4>
      </vt:variant>
    </vt:vector>
  </HeadingPairs>
  <TitlesOfParts>
    <vt:vector size="12" baseType="lpstr">
      <vt:lpstr>مرايه مرتب</vt:lpstr>
      <vt:lpstr>مرتب</vt:lpstr>
      <vt:lpstr>بيانات</vt:lpstr>
      <vt:lpstr>مرتب!AllData</vt:lpstr>
      <vt:lpstr>AllData</vt:lpstr>
      <vt:lpstr>مرتب!AllNames</vt:lpstr>
      <vt:lpstr>AllNames</vt:lpstr>
      <vt:lpstr>'مرايه مرتب'!Print_Area</vt:lpstr>
      <vt:lpstr>مرتب!Print_Area</vt:lpstr>
      <vt:lpstr>بيانات!Query_from_MS_Access_Database</vt:lpstr>
      <vt:lpstr>مرتب!بيانات</vt:lpstr>
      <vt:lpstr>بيانات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Barka</cp:lastModifiedBy>
  <cp:lastPrinted>2015-03-21T18:21:04Z</cp:lastPrinted>
  <dcterms:created xsi:type="dcterms:W3CDTF">2015-01-15T21:36:21Z</dcterms:created>
  <dcterms:modified xsi:type="dcterms:W3CDTF">2015-03-21T19:07:03Z</dcterms:modified>
</cp:coreProperties>
</file>